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0-63)\PPP (3065842)\"/>
    </mc:Choice>
  </mc:AlternateContent>
  <bookViews>
    <workbookView xWindow="0" yWindow="0" windowWidth="12720" windowHeight="9180" activeTab="5"/>
  </bookViews>
  <sheets>
    <sheet name="SFP" sheetId="9" r:id="rId1"/>
    <sheet name="SI" sheetId="2" r:id="rId2"/>
    <sheet name="SI6" sheetId="10" r:id="rId3"/>
    <sheet name="SCE-CONSO" sheetId="4" r:id="rId4"/>
    <sheet name="SCE-SEP" sheetId="3" r:id="rId5"/>
    <sheet name="SCF " sheetId="8" r:id="rId6"/>
  </sheets>
  <calcPr calcId="162913" calcOnSave="0"/>
</workbook>
</file>

<file path=xl/calcChain.xml><?xml version="1.0" encoding="utf-8"?>
<calcChain xmlns="http://schemas.openxmlformats.org/spreadsheetml/2006/main">
  <c r="H73" i="8" l="1"/>
  <c r="D73" i="8"/>
  <c r="H74" i="8" l="1"/>
  <c r="D74" i="8"/>
  <c r="J67" i="8"/>
  <c r="J74" i="8" s="1"/>
  <c r="F67" i="8"/>
  <c r="F74" i="8" s="1"/>
  <c r="J25" i="10"/>
  <c r="F25" i="10"/>
  <c r="D12" i="8" l="1"/>
  <c r="F12" i="8"/>
  <c r="J12" i="8"/>
  <c r="H12" i="8"/>
  <c r="H34" i="10" l="1"/>
  <c r="D34" i="10"/>
  <c r="H33" i="2" l="1"/>
  <c r="H34" i="2" s="1"/>
  <c r="D33" i="2"/>
  <c r="D34" i="2" s="1"/>
  <c r="F33" i="2"/>
  <c r="F34" i="2" s="1"/>
  <c r="F38" i="8" l="1"/>
  <c r="J38" i="8"/>
  <c r="T26" i="4" l="1"/>
  <c r="J26" i="4"/>
  <c r="R25" i="4" l="1"/>
  <c r="V25" i="4" s="1"/>
  <c r="D65" i="9"/>
  <c r="D90" i="9"/>
  <c r="P19" i="3"/>
  <c r="H19" i="10"/>
  <c r="H13" i="10"/>
  <c r="D53" i="10"/>
  <c r="D48" i="10"/>
  <c r="D19" i="10"/>
  <c r="D13" i="10"/>
  <c r="D58" i="2"/>
  <c r="H27" i="9"/>
  <c r="D21" i="10" l="1"/>
  <c r="D25" i="10" s="1"/>
  <c r="D27" i="10" s="1"/>
  <c r="H21" i="10"/>
  <c r="H25" i="10" s="1"/>
  <c r="H27" i="10" s="1"/>
  <c r="H35" i="10" l="1"/>
  <c r="H51" i="10" s="1"/>
  <c r="H10" i="8"/>
  <c r="D35" i="10"/>
  <c r="D10" i="8"/>
  <c r="H46" i="10"/>
  <c r="J20" i="3" s="1"/>
  <c r="T18" i="4"/>
  <c r="J18" i="4"/>
  <c r="P13" i="3" l="1"/>
  <c r="V17" i="4"/>
  <c r="R15" i="4"/>
  <c r="V15" i="4" s="1"/>
  <c r="J33" i="10" l="1"/>
  <c r="J34" i="10" s="1"/>
  <c r="F33" i="10"/>
  <c r="F34" i="10" s="1"/>
  <c r="J33" i="2" l="1"/>
  <c r="J34" i="2" l="1"/>
  <c r="F56" i="10"/>
  <c r="D56" i="10"/>
  <c r="F53" i="10"/>
  <c r="F48" i="10"/>
  <c r="J19" i="10"/>
  <c r="F19" i="10"/>
  <c r="J13" i="10"/>
  <c r="F13" i="10"/>
  <c r="J21" i="10" l="1"/>
  <c r="J27" i="10" s="1"/>
  <c r="J10" i="8" s="1"/>
  <c r="F21" i="10"/>
  <c r="F27" i="10" s="1"/>
  <c r="H56" i="10"/>
  <c r="F35" i="10" l="1"/>
  <c r="F10" i="8"/>
  <c r="J35" i="10"/>
  <c r="J46" i="10"/>
  <c r="J56" i="10" s="1"/>
  <c r="D20" i="9"/>
  <c r="J14" i="3" l="1"/>
  <c r="J51" i="10"/>
  <c r="D55" i="2"/>
  <c r="F55" i="2"/>
  <c r="F50" i="2"/>
  <c r="D50" i="2"/>
  <c r="N18" i="3" l="1"/>
  <c r="N17" i="3"/>
  <c r="F27" i="9"/>
  <c r="P24" i="4" l="1"/>
  <c r="R24" i="4" s="1"/>
  <c r="P23" i="4"/>
  <c r="R23" i="4" s="1"/>
  <c r="P22" i="4"/>
  <c r="R22" i="4" s="1"/>
  <c r="P21" i="4"/>
  <c r="R21" i="4" s="1"/>
  <c r="R26" i="4" l="1"/>
  <c r="D32" i="9"/>
  <c r="H32" i="9"/>
  <c r="D33" i="9" l="1"/>
  <c r="H20" i="9"/>
  <c r="H33" i="9" s="1"/>
  <c r="R18" i="4" l="1"/>
  <c r="V18" i="4" s="1"/>
  <c r="P14" i="4"/>
  <c r="R14" i="4" s="1"/>
  <c r="N12" i="3"/>
  <c r="P12" i="3" s="1"/>
  <c r="F13" i="2" l="1"/>
  <c r="F32" i="9"/>
  <c r="J32" i="9"/>
  <c r="J20" i="9"/>
  <c r="F20" i="9"/>
  <c r="F33" i="9" l="1"/>
  <c r="J33" i="9"/>
  <c r="D19" i="2"/>
  <c r="J92" i="9" l="1"/>
  <c r="J95" i="9" s="1"/>
  <c r="H92" i="9"/>
  <c r="H95" i="9" s="1"/>
  <c r="D92" i="9"/>
  <c r="D95" i="9" s="1"/>
  <c r="F92" i="9"/>
  <c r="F95" i="9" s="1"/>
  <c r="J67" i="9"/>
  <c r="H67" i="9"/>
  <c r="F67" i="9"/>
  <c r="D67" i="9"/>
  <c r="J59" i="9"/>
  <c r="H59" i="9"/>
  <c r="D59" i="9"/>
  <c r="J68" i="9" l="1"/>
  <c r="J96" i="9" s="1"/>
  <c r="F59" i="9"/>
  <c r="F68" i="9" s="1"/>
  <c r="F96" i="9" s="1"/>
  <c r="H68" i="9"/>
  <c r="H96" i="9" s="1"/>
  <c r="D68" i="9"/>
  <c r="D96" i="9" s="1"/>
  <c r="N27" i="4" l="1"/>
  <c r="L27" i="4"/>
  <c r="H27" i="4"/>
  <c r="F27" i="4"/>
  <c r="D27" i="4"/>
  <c r="V22" i="4" l="1"/>
  <c r="P27" i="4"/>
  <c r="V24" i="4"/>
  <c r="T27" i="4"/>
  <c r="V21" i="4" l="1"/>
  <c r="L21" i="3" l="1"/>
  <c r="H21" i="3"/>
  <c r="F21" i="3"/>
  <c r="D21" i="3"/>
  <c r="P18" i="3"/>
  <c r="P17" i="3"/>
  <c r="N21" i="3" l="1"/>
  <c r="J64" i="8" l="1"/>
  <c r="F64" i="8"/>
  <c r="D64" i="8" l="1"/>
  <c r="H64" i="8"/>
  <c r="J19" i="2"/>
  <c r="F19" i="2"/>
  <c r="D13" i="2" l="1"/>
  <c r="H13" i="2"/>
  <c r="H19" i="2"/>
  <c r="J13" i="2"/>
  <c r="J21" i="2" l="1"/>
  <c r="J25" i="2" s="1"/>
  <c r="J27" i="2" l="1"/>
  <c r="J35" i="2" s="1"/>
  <c r="J53" i="2" s="1"/>
  <c r="J32" i="8"/>
  <c r="J43" i="8" s="1"/>
  <c r="J45" i="8" s="1"/>
  <c r="J75" i="8" s="1"/>
  <c r="J77" i="8" s="1"/>
  <c r="F21" i="2"/>
  <c r="F25" i="2" l="1"/>
  <c r="F27" i="2" s="1"/>
  <c r="F35" i="2" s="1"/>
  <c r="J48" i="2"/>
  <c r="F32" i="8"/>
  <c r="F43" i="8" s="1"/>
  <c r="F45" i="8" s="1"/>
  <c r="F75" i="8" s="1"/>
  <c r="F77" i="8" s="1"/>
  <c r="F58" i="2"/>
  <c r="J58" i="2" l="1"/>
  <c r="L15" i="3"/>
  <c r="H15" i="3"/>
  <c r="F15" i="3"/>
  <c r="D15" i="3"/>
  <c r="N15" i="3" l="1"/>
  <c r="T19" i="4" l="1"/>
  <c r="N19" i="4"/>
  <c r="H19" i="4"/>
  <c r="F19" i="4"/>
  <c r="D19" i="4"/>
  <c r="L19" i="4"/>
  <c r="V14" i="4" l="1"/>
  <c r="P19" i="4"/>
  <c r="H21" i="2" l="1"/>
  <c r="H25" i="2" s="1"/>
  <c r="H27" i="2" l="1"/>
  <c r="D21" i="2"/>
  <c r="D25" i="2" s="1"/>
  <c r="H48" i="2" l="1"/>
  <c r="H35" i="2"/>
  <c r="H53" i="2" s="1"/>
  <c r="D27" i="2"/>
  <c r="D35" i="2" s="1"/>
  <c r="H58" i="2" l="1"/>
  <c r="D32" i="8"/>
  <c r="D43" i="8" s="1"/>
  <c r="D45" i="8" s="1"/>
  <c r="D75" i="8" s="1"/>
  <c r="D77" i="8" s="1"/>
  <c r="H32" i="8"/>
  <c r="H43" i="8" s="1"/>
  <c r="H45" i="8" s="1"/>
  <c r="H75" i="8" s="1"/>
  <c r="H77" i="8" s="1"/>
  <c r="J15" i="3" l="1"/>
  <c r="P14" i="3"/>
  <c r="P15" i="3" s="1"/>
  <c r="J19" i="4" l="1"/>
  <c r="P20" i="3" l="1"/>
  <c r="P21" i="3" s="1"/>
  <c r="J21" i="3"/>
  <c r="J27" i="4"/>
  <c r="R19" i="4"/>
  <c r="V26" i="4" l="1"/>
  <c r="V27" i="4" s="1"/>
  <c r="R27" i="4"/>
  <c r="V19" i="4"/>
</calcChain>
</file>

<file path=xl/sharedStrings.xml><?xml version="1.0" encoding="utf-8"?>
<sst xmlns="http://schemas.openxmlformats.org/spreadsheetml/2006/main" count="387" uniqueCount="187">
  <si>
    <t>บริษัท พรีเมียร์ โพรดักส์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</si>
  <si>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</si>
  <si>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</si>
  <si>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</si>
  <si>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</si>
  <si>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</si>
  <si>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</si>
  <si>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</si>
  <si>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</si>
  <si>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</si>
  <si>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</si>
  <si>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</si>
  <si>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</si>
  <si>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</si>
  <si>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</si>
  <si>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</si>
  <si>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สินทรัพย์ที่ไม่ได้ใช้ในการดำเนินงาน</t>
  </si>
  <si>
    <t>สินทรัพย์ไม่มีตัวตน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</si>
  <si>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</si>
  <si>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</si>
  <si>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</si>
  <si>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</si>
  <si>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</si>
  <si>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</si>
  <si>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</si>
  <si>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</si>
  <si>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</si>
  <si>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</si>
  <si>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</si>
  <si>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</si>
  <si>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</si>
  <si>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</si>
  <si>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</si>
  <si>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</si>
  <si>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</si>
  <si>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</si>
  <si>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</si>
  <si>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</si>
  <si>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</si>
  <si>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</si>
  <si>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</si>
  <si>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</si>
  <si>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</si>
  <si>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</si>
  <si>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</si>
  <si>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รายได้จากการขายไฟฟ้า - เงินส่วนเพิ่มราคารับซื้อไฟฟ้า</t>
  </si>
  <si>
    <t>เงินปันผลรับ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</si>
  <si>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</si>
  <si>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</si>
  <si>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</si>
  <si>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</si>
  <si>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</si>
  <si>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</si>
  <si>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</si>
  <si>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กำไรขาดทุนเบ็ดเสร็จรวมสำหรับงวด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</si>
  <si>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</si>
  <si>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</si>
  <si>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</si>
  <si>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</si>
  <si>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 xml:space="preserve">   จ่ายภาษีเงินได้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</si>
  <si>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</si>
  <si>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</si>
  <si>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</si>
  <si>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</si>
  <si>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</si>
  <si>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>งบแสดงการเปลี่ยนแปลงส่วนของผู้ถือหุ้น</t>
  </si>
  <si>
    <t>ส่วนเกินทุน</t>
  </si>
  <si>
    <t>จากการรวม</t>
  </si>
  <si>
    <t>รวม</t>
  </si>
  <si>
    <t>ส่วนได้เสียที่</t>
  </si>
  <si>
    <t>ส่วนเกิน</t>
  </si>
  <si>
    <t>ยังไม่ได้จัดสรร</t>
  </si>
  <si>
    <t>ธุรกิจภายใต้การ</t>
  </si>
  <si>
    <t>องค์ประกอบอื่น</t>
  </si>
  <si>
    <t>ไม่มีอำนาจควบคุม</t>
  </si>
  <si>
    <t>ส่วนของ</t>
  </si>
  <si>
    <t>มูลค่าหุ้นสามัญ</t>
  </si>
  <si>
    <t>สำรองตามกฎหมาย</t>
  </si>
  <si>
    <t>จากการตีราคาที่ดิน</t>
  </si>
  <si>
    <t>ควบคุมเดียวกัน</t>
  </si>
  <si>
    <t>ของส่วนของผู้ถือหุ้น</t>
  </si>
  <si>
    <t>ของบริษัทย่อย</t>
  </si>
  <si>
    <t>ผู้ถือหุ้น</t>
  </si>
  <si>
    <t>เงินปันผลจ่ายให้ผู้มีส่วนได้เสียที่ไม่มีอำนาจควบคุม</t>
  </si>
  <si>
    <t>เงินสดรับจากการจำหน่ายอุปกรณ์</t>
  </si>
  <si>
    <t>เงินสดรับจากการรับคืนเงินลงทุนในบริษัทย่อย</t>
  </si>
  <si>
    <t>ชำระคืนเงินลงทุนให้ผู้มีส่วนได้เสียที่ไม่มีอำนาจควบคุมของบริษัทย่อย</t>
  </si>
  <si>
    <t>ยอดคงเหลือ ณ วันที่ 1 มกราคม 2562</t>
  </si>
  <si>
    <t>กำไร (ขาดทุน) สำหรับงวด</t>
  </si>
  <si>
    <t>เงินสดจากกิจกรรมดำเนินงาน</t>
  </si>
  <si>
    <t>และชำระแล้ว</t>
  </si>
  <si>
    <t xml:space="preserve">ณ วันที่ </t>
  </si>
  <si>
    <t>31 ธันวาคม</t>
  </si>
  <si>
    <t>2562</t>
  </si>
  <si>
    <t>“ยังไม่ได้ตรวจสอบ”</t>
  </si>
  <si>
    <t>2563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</si>
  <si>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</si>
  <si>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 xml:space="preserve">- ส่วนที่ถึงกำหนดชำระภายในหนึ่งปี </t>
  </si>
  <si>
    <t>- สุทธิจากส่วนที่ถึงกำหนดชำระภายในหนึ่งปี</t>
  </si>
  <si>
    <t>หุ้นสามัญ 300,000,000 หุ้น มูลค่าหุ้นละ 1 บาท</t>
  </si>
  <si>
    <t xml:space="preserve">ค่าเสื่อมราคาและค่าตัดจำหน่าย </t>
  </si>
  <si>
    <t>ตัดจำหน่ายหนี้สูญ</t>
  </si>
  <si>
    <t>การปรับลดสินค้าคงเหลือเป็นมูลค่าสุทธิที่จะได้รับ</t>
  </si>
  <si>
    <t>ผลขาดทุนจากการสำรองค่าเสียหายของงานโครงการระหว่างทำ</t>
  </si>
  <si>
    <t>ค่าเผื่อผลขาดทุนจากการหยุดใช้งานทรัพย์สิน</t>
  </si>
  <si>
    <t>ค่าใช้จ่ายผลประโยชน์ระยะยาวของพนักงาน</t>
  </si>
  <si>
    <t>ต้นทุนบริการในอดีตจากการเปลี่ยนแปลงผลประโยชน์พนักงาน</t>
  </si>
  <si>
    <t>ที่ยังไม่เกิดขึ้นจริง</t>
  </si>
  <si>
    <t>ยอดคงเหลือ ณ วันที่ 1 มกราคม 2563</t>
  </si>
  <si>
    <t>เงินปันผลจ่าย (หมายเหตุ 19)</t>
  </si>
  <si>
    <t>สินทรัพย์สิทธิการใช้</t>
  </si>
  <si>
    <t>หนี้สินตามสัญญาเช่า</t>
  </si>
  <si>
    <t>3 และ 6</t>
  </si>
  <si>
    <t>3 และ 14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</si>
  <si>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</si>
  <si>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6.95"/>
        <rFont val="Angsana New"/>
        <family val="1"/>
      </rPr>
      <t>(ต่อ)</t>
    </r>
  </si>
  <si>
    <t>ดูหมายเหตุประกอบงบการเงินแบบย่อ</t>
  </si>
  <si>
    <t>งบกระแสเงินสด</t>
  </si>
  <si>
    <t>(กำไร) ขาดทุนจากการจำหน่ายอุปกรณ์</t>
  </si>
  <si>
    <t>ลูกหนี้การค้าและลูกหนี้หมุนเวียนอื่น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</si>
  <si>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</si>
  <si>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</si>
  <si>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 xml:space="preserve">   จัดสรรแล้ว </t>
  </si>
  <si>
    <t>ที่ออกจำหน่าย</t>
  </si>
  <si>
    <t xml:space="preserve">จัดสรรแล้ว 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</si>
  <si>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</si>
  <si>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</si>
  <si>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เงินฝากธนาคารที่มีภาระค้ำประกันเพิ่มขึ้น</t>
  </si>
  <si>
    <t>หน่วย : พันบาท</t>
  </si>
  <si>
    <t>กำไรต่อหุ้น</t>
  </si>
  <si>
    <t>กำไร (ขาดทุน) ต่อหุ้นขั้นพื้นฐาน (บาทต่อหุ้น)</t>
  </si>
  <si>
    <t>กำไร (ขาดทุน) เบ็ดเสร็จรวมสำหรับงวด</t>
  </si>
  <si>
    <t>เงินสดจ่ายซื้อส่วนปรับปรุงอาคาร เครื่องจักร และอุปกรณ์</t>
  </si>
  <si>
    <t>เงินสดรับจาก (จ่ายชำระ) 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</si>
  <si>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</si>
  <si>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</si>
  <si>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</si>
  <si>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t>ทุนสำรองตามกฎหมาย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</si>
  <si>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</si>
  <si>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</si>
  <si>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</si>
  <si>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สำหรับงวดหกเดือนสิ้นสุดวันที่ 30 มิถุนายน 2563</t>
  </si>
  <si>
    <t>ณ วันที่ 30 มิถุนายน 2563</t>
  </si>
  <si>
    <t>30 มิถุนายน</t>
  </si>
  <si>
    <t>สำหรับงวดสามเดือนสิ้นสุดวันที่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</si>
  <si>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</si>
  <si>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</si>
  <si>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เงินสดและรายการเทียบเท่าเงินสด ณ วันที่ 30 มิถุนายน</t>
  </si>
  <si>
    <t xml:space="preserve">เงินปันผลจ่าย </t>
  </si>
  <si>
    <t>กำไร (ขาดทุน) ก่อนรายได้ภาษีเงินได้</t>
  </si>
  <si>
    <t>รายได้ภาษีเงินได้</t>
  </si>
  <si>
    <t>ขาดทุนจากการเปลี่ยนแปลงในมูลค่าของเงินลงทุนชั่วคราว</t>
  </si>
  <si>
    <t>(กำไร) ขาดทุนจากอัตราแลกเปลี่ยนที่ยังไม่เกิดขึ้นจริง</t>
  </si>
  <si>
    <t>ขาดทุนจากการซื้อขายเงินตราต่างประเทศล่วงหน้า</t>
  </si>
  <si>
    <t>กำไร (ขาดทุน) จากการดำเนินงานก่อนการเปลี่ยนแปลงในสินทรัพย์</t>
  </si>
  <si>
    <t>เงินสดรับจากเงินลงทุนชั่วคราวลดลง</t>
  </si>
  <si>
    <t>เงินสดจ่ายซื้อสินทรัพย์ไม่มีตัวตน</t>
  </si>
  <si>
    <t>เงินสดสุทธิได้มาจาก (ใช้ไปใน) กิจกรรมดำเนินงาน</t>
  </si>
  <si>
    <t>สินทรัพย์ทางการเงินหมุนเวียนอื่น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</si>
  <si>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: ผลกระทบของภาษีเงินได้</t>
    </r>
  </si>
  <si>
    <t>ภาษีเงินได้นิติบุคคลค้างจ่าย</t>
  </si>
  <si>
    <t>รวมส่วนที่เป็นของบริษัทใหญ่</t>
  </si>
  <si>
    <t>ส่วนได้เสียที่ไม่มีอำนาจควบคุม</t>
  </si>
  <si>
    <t>ต้นทุนในการจัดจำหน่าย</t>
  </si>
  <si>
    <t>ผลขาดทุนจากการวัดมูลค่าใหม่ของผลประโยชน์พนักงานที่กำหนดไว้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</si>
  <si>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</si>
  <si>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</si>
  <si>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</si>
  <si>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</si>
  <si>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ของบริษัทใหญ่</t>
  </si>
  <si>
    <t>ขาดทุนเบ็ดเสร็จอื่นสำหรับงวด - สุทธิจากภาษี</t>
  </si>
  <si>
    <t>เงินสดรับจากสินทรัพย์ทางการเงินหมุนเวียนอื่นลดลง</t>
  </si>
  <si>
    <t>ผลกำไรและกลับรายการขาดทุนจากการด้อยค่าซึ่งเป็นไปตาม TFRS 9</t>
  </si>
  <si>
    <t>รายการปรับปรุง</t>
  </si>
  <si>
    <t>เงินสดและรายการเทียบเท่าเงินสดลดลงสุทธิ</t>
  </si>
  <si>
    <t>ขาดทุนเบ็ดเสร็จรวมสำหรับงวด</t>
  </si>
  <si>
    <t>เงินเบิกเกินบัญชีเพิ่มขึ้น</t>
  </si>
  <si>
    <t>เงินสดและรายการเทียบเท่าเงินสด ณ วันที่ 1 มกราคม</t>
  </si>
  <si>
    <t>กำไรเบ็ดเสร็จรวมสำหรับงวด</t>
  </si>
  <si>
    <t>หนี้สงสัยจะสูญและหนี้สูญ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</si>
  <si>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</si>
  <si>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</si>
  <si>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</si>
  <si>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กำไรจากการจำหน่ายเงินลงทุนชั่วคราวและสินทรัพย์ทางการเงินหมุนเวียนอื่น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</si>
  <si>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</si>
  <si>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</si>
  <si>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ดอกเบี้ยและต้นทุนทางการเงินจ่าย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</si>
</sst>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;\(#,##0\)"/>
    <numFmt numFmtId="167" formatCode="_(* #,##0.00000_);_(* \(#,##0.00000\);_(* &quot;-&quot;?????_);_(@_)"/>
    <numFmt numFmtId="168" formatCode="_(* #,##0.000000_);_(* \(#,##0.000000\);_(* &quot;-&quot;??????_);_(@_)"/>
    <numFmt numFmtId="169" formatCode="_(* #,##0.0000000_);_(* \(#,##0.0000000\);_(* &quot;-&quot;???????_);_(@_)"/>
    <numFmt numFmtId="170" formatCode="_(* #,##0_);_(* \(#,##0\);_(* &quot;-&quot;?????_);_(@_)"/>
    <numFmt numFmtId="171" formatCode="_(* #,##0.000000000_);_(* \(#,##0.000000000\);_(* &quot;-&quot;?????????_);_(@_)"/>
    <numFmt numFmtId="172" formatCode="_(* #,##0.000_);_(* \(#,##0.000\);_(* &quot;-&quot;_);_(@_)"/>
  </numFmts>
  <fonts count="16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6.9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3" fillId="0" borderId="0"/>
    <xf numFmtId="43" fontId="14" fillId="0" borderId="0" applyFont="0" applyFill="0" applyBorder="0" applyAlignment="0" applyProtection="0"/>
    <xf numFmtId="0" fontId="15" fillId="0" borderId="0"/>
  </cellStyleXfs>
  <cellXfs count="204">
    <xf numFmtId="0" fontId="0" fillId="0" borderId="0" xfId="0"/>
    <xf numFmtId="41" fontId="2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41" fontId="2" fillId="0" borderId="4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8" fontId="1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top"/>
    </xf>
    <xf numFmtId="0" fontId="2" fillId="0" borderId="0" xfId="1" applyNumberFormat="1" applyFont="1" applyFill="1" applyAlignment="1">
      <alignment vertical="top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1" fillId="0" borderId="0" xfId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>
      <alignment horizontal="center" vertical="center"/>
    </xf>
    <xf numFmtId="49" fontId="4" fillId="0" borderId="0" xfId="0" quotePrefix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37" fontId="1" fillId="0" borderId="0" xfId="1" applyNumberFormat="1" applyFont="1" applyFill="1" applyAlignment="1">
      <alignment horizontal="right" vertical="center"/>
    </xf>
    <xf numFmtId="38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3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left" indent="2"/>
    </xf>
    <xf numFmtId="41" fontId="9" fillId="0" borderId="0" xfId="0" applyNumberFormat="1" applyFont="1" applyFill="1" applyAlignment="1"/>
    <xf numFmtId="41" fontId="9" fillId="0" borderId="1" xfId="0" applyNumberFormat="1" applyFont="1" applyFill="1" applyBorder="1" applyAlignment="1"/>
    <xf numFmtId="37" fontId="5" fillId="0" borderId="0" xfId="0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0" xfId="0" applyNumberFormat="1" applyFont="1" applyFill="1" applyAlignment="1"/>
    <xf numFmtId="41" fontId="5" fillId="0" borderId="3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1" xfId="0" applyNumberFormat="1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vertical="top" indent="2"/>
    </xf>
    <xf numFmtId="37" fontId="5" fillId="0" borderId="0" xfId="0" applyNumberFormat="1" applyFont="1" applyFill="1" applyAlignment="1">
      <alignment horizontal="left" indent="3"/>
    </xf>
    <xf numFmtId="41" fontId="5" fillId="0" borderId="2" xfId="0" applyNumberFormat="1" applyFont="1" applyFill="1" applyBorder="1" applyAlignment="1"/>
    <xf numFmtId="41" fontId="5" fillId="0" borderId="1" xfId="0" applyNumberFormat="1" applyFont="1" applyFill="1" applyBorder="1" applyAlignment="1">
      <alignment horizontal="right"/>
    </xf>
    <xf numFmtId="164" fontId="10" fillId="0" borderId="0" xfId="0" applyNumberFormat="1" applyFont="1" applyFill="1" applyAlignment="1">
      <alignment horizontal="right" vertical="top"/>
    </xf>
    <xf numFmtId="37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2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4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1" xfId="1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/>
    <xf numFmtId="37" fontId="5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5" fillId="0" borderId="4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37" fontId="6" fillId="0" borderId="0" xfId="0" quotePrefix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43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 vertical="center" indent="2"/>
    </xf>
    <xf numFmtId="37" fontId="4" fillId="0" borderId="0" xfId="0" applyNumberFormat="1" applyFont="1" applyFill="1" applyAlignment="1">
      <alignment horizontal="left" vertical="center" indent="4"/>
    </xf>
    <xf numFmtId="167" fontId="5" fillId="0" borderId="0" xfId="0" applyNumberFormat="1" applyFont="1" applyFill="1" applyAlignment="1"/>
    <xf numFmtId="169" fontId="2" fillId="0" borderId="0" xfId="0" applyNumberFormat="1" applyFont="1" applyFill="1" applyAlignment="1">
      <alignment horizontal="right" vertical="top"/>
    </xf>
    <xf numFmtId="169" fontId="2" fillId="0" borderId="0" xfId="0" applyNumberFormat="1" applyFont="1" applyFill="1" applyBorder="1" applyAlignment="1">
      <alignment horizontal="right" vertical="top"/>
    </xf>
    <xf numFmtId="169" fontId="2" fillId="0" borderId="0" xfId="0" applyNumberFormat="1" applyFont="1" applyFill="1" applyBorder="1" applyAlignment="1">
      <alignment horizontal="center" vertical="top"/>
    </xf>
    <xf numFmtId="164" fontId="10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9" fontId="11" fillId="0" borderId="0" xfId="0" applyNumberFormat="1" applyFont="1" applyFill="1" applyAlignment="1">
      <alignment horizontal="right" vertical="center"/>
    </xf>
    <xf numFmtId="168" fontId="11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41" fontId="5" fillId="0" borderId="4" xfId="0" applyNumberFormat="1" applyFont="1" applyFill="1" applyBorder="1" applyAlignment="1">
      <alignment horizontal="right" vertical="center"/>
    </xf>
    <xf numFmtId="37" fontId="5" fillId="0" borderId="0" xfId="1" quotePrefix="1" applyNumberFormat="1" applyFont="1" applyFill="1" applyAlignment="1">
      <alignment horizontal="left" vertical="center" indent="2"/>
    </xf>
    <xf numFmtId="168" fontId="5" fillId="0" borderId="0" xfId="1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7" fontId="5" fillId="0" borderId="0" xfId="1" applyNumberFormat="1" applyFont="1" applyFill="1" applyAlignment="1">
      <alignment horizontal="left" vertical="center" indent="2"/>
    </xf>
    <xf numFmtId="37" fontId="4" fillId="0" borderId="0" xfId="1" applyNumberFormat="1" applyFont="1" applyFill="1" applyAlignment="1">
      <alignment horizontal="left" vertical="center" indent="4"/>
    </xf>
    <xf numFmtId="37" fontId="5" fillId="0" borderId="0" xfId="1" quotePrefix="1" applyNumberFormat="1" applyFont="1" applyFill="1" applyAlignment="1">
      <alignment horizontal="left" vertical="center" indent="3"/>
    </xf>
    <xf numFmtId="37" fontId="5" fillId="0" borderId="0" xfId="1" applyNumberFormat="1" applyFont="1" applyFill="1" applyAlignment="1">
      <alignment horizontal="left" vertical="center" indent="3"/>
    </xf>
    <xf numFmtId="0" fontId="5" fillId="0" borderId="0" xfId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vertical="center" indent="4"/>
    </xf>
    <xf numFmtId="37" fontId="5" fillId="0" borderId="0" xfId="1" quotePrefix="1" applyNumberFormat="1" applyFont="1" applyFill="1" applyAlignment="1">
      <alignment horizontal="left" vertical="center" indent="5"/>
    </xf>
    <xf numFmtId="0" fontId="5" fillId="0" borderId="0" xfId="0" applyNumberFormat="1" applyFont="1" applyFill="1" applyAlignment="1">
      <alignment horizontal="left" vertical="center" indent="1"/>
    </xf>
    <xf numFmtId="37" fontId="5" fillId="0" borderId="0" xfId="1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top"/>
    </xf>
    <xf numFmtId="164" fontId="9" fillId="0" borderId="0" xfId="5" applyNumberFormat="1" applyFont="1" applyFill="1" applyAlignment="1">
      <alignment vertical="center"/>
    </xf>
    <xf numFmtId="170" fontId="9" fillId="0" borderId="0" xfId="0" applyNumberFormat="1" applyFont="1" applyFill="1" applyAlignment="1">
      <alignment vertical="center"/>
    </xf>
    <xf numFmtId="38" fontId="4" fillId="0" borderId="0" xfId="1" applyNumberFormat="1" applyFont="1" applyFill="1" applyAlignment="1">
      <alignment vertical="top"/>
    </xf>
    <xf numFmtId="164" fontId="9" fillId="0" borderId="0" xfId="5" applyNumberFormat="1" applyFont="1" applyFill="1" applyAlignment="1"/>
    <xf numFmtId="0" fontId="2" fillId="0" borderId="0" xfId="0" applyNumberFormat="1" applyFont="1" applyFill="1" applyAlignment="1">
      <alignment horizontal="center" vertical="top"/>
    </xf>
    <xf numFmtId="167" fontId="9" fillId="2" borderId="0" xfId="0" applyNumberFormat="1" applyFont="1" applyFill="1" applyAlignment="1"/>
    <xf numFmtId="37" fontId="5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vertical="center"/>
    </xf>
    <xf numFmtId="167" fontId="9" fillId="0" borderId="1" xfId="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vertical="center"/>
    </xf>
    <xf numFmtId="171" fontId="11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top"/>
    </xf>
    <xf numFmtId="172" fontId="5" fillId="0" borderId="3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top"/>
    </xf>
    <xf numFmtId="164" fontId="10" fillId="0" borderId="0" xfId="0" applyNumberFormat="1" applyFont="1" applyFill="1" applyAlignment="1">
      <alignment horizontal="center" vertical="top"/>
    </xf>
    <xf numFmtId="41" fontId="4" fillId="0" borderId="0" xfId="0" applyNumberFormat="1" applyFont="1" applyFill="1" applyBorder="1" applyAlignment="1">
      <alignment horizontal="center" vertical="center"/>
    </xf>
    <xf numFmtId="37" fontId="1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1" xfId="1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7" fontId="4" fillId="0" borderId="1" xfId="0" quotePrefix="1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left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top"/>
    </xf>
    <xf numFmtId="164" fontId="10" fillId="0" borderId="1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right" vertical="top"/>
    </xf>
    <xf numFmtId="37" fontId="4" fillId="0" borderId="1" xfId="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center"/>
    </xf>
    <xf numFmtId="38" fontId="1" fillId="0" borderId="0" xfId="0" applyNumberFormat="1" applyFont="1" applyFill="1" applyAlignment="1">
      <alignment horizontal="center"/>
    </xf>
  </cellXfs>
  <cellStyles count="7">
    <cellStyle name="Comma" xfId="5" builtinId="3"/>
    <cellStyle name="Comma 2" xfId="2"/>
    <cellStyle name="Normal" xfId="0" builtinId="0"/>
    <cellStyle name="Normal 2" xfId="1"/>
    <cellStyle name="Normal 2 2" xfId="6"/>
    <cellStyle name="Normal 3" xfId="4"/>
    <cellStyle name="Normal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17"/>
  <sheetViews>
    <sheetView topLeftCell="A82" zoomScaleNormal="100" zoomScaleSheetLayoutView="80" workbookViewId="0">
      <selection activeCell="A108" sqref="A108:J108"/>
    </sheetView>
  </sheetViews>
  <sheetFormatPr defaultColWidth="10.7265625" defaultRowHeight="23"/>
  <cols>
    <col min="1" max="1" width="40.08984375" style="14" customWidth="1"/>
    <col min="2" max="2" width="7.6328125" style="14" customWidth="1"/>
    <col min="3" max="3" width="1.6328125" style="14" customWidth="1"/>
    <col min="4" max="4" width="13.6328125" style="14" customWidth="1"/>
    <col min="5" max="5" width="1.453125" style="14" customWidth="1"/>
    <col min="6" max="6" width="13.6328125" style="14" customWidth="1"/>
    <col min="7" max="7" width="1.453125" style="14" customWidth="1"/>
    <col min="8" max="8" width="13.6328125" style="14" customWidth="1"/>
    <col min="9" max="9" width="1.453125" style="14" customWidth="1"/>
    <col min="10" max="10" width="13.6328125" style="14" customWidth="1"/>
    <col min="11" max="16384" width="10.7265625" style="14"/>
  </cols>
  <sheetData>
    <row r="1" spans="1:10" ht="24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</row>
    <row r="2" spans="1:10" ht="24" customHeight="1">
      <c r="A2" s="183" t="s">
        <v>1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ht="24" customHeight="1">
      <c r="A3" s="183" t="s">
        <v>142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0" ht="24" customHeight="1">
      <c r="A4" s="186" t="s">
        <v>128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0" ht="6" customHeight="1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 s="18" customFormat="1" ht="24" customHeight="1">
      <c r="A6" s="12"/>
      <c r="B6" s="21" t="s">
        <v>4</v>
      </c>
      <c r="C6" s="22"/>
      <c r="D6" s="182" t="s">
        <v>2</v>
      </c>
      <c r="E6" s="182"/>
      <c r="F6" s="182"/>
      <c r="G6" s="182"/>
      <c r="H6" s="182" t="s">
        <v>3</v>
      </c>
      <c r="I6" s="182"/>
      <c r="J6" s="182"/>
    </row>
    <row r="7" spans="1:10" s="15" customFormat="1" ht="24" customHeight="1">
      <c r="A7" s="13"/>
      <c r="B7" s="22"/>
      <c r="C7" s="23"/>
      <c r="D7" s="24" t="s">
        <v>91</v>
      </c>
      <c r="E7" s="22"/>
      <c r="F7" s="24" t="s">
        <v>91</v>
      </c>
      <c r="G7" s="22"/>
      <c r="H7" s="24" t="s">
        <v>91</v>
      </c>
      <c r="I7" s="22"/>
      <c r="J7" s="24" t="s">
        <v>91</v>
      </c>
    </row>
    <row r="8" spans="1:10" s="15" customFormat="1" ht="24" customHeight="1">
      <c r="A8" s="13"/>
      <c r="B8" s="22"/>
      <c r="C8" s="21"/>
      <c r="D8" s="24" t="s">
        <v>143</v>
      </c>
      <c r="E8" s="22"/>
      <c r="F8" s="24" t="s">
        <v>92</v>
      </c>
      <c r="G8" s="22"/>
      <c r="H8" s="24" t="s">
        <v>143</v>
      </c>
      <c r="I8" s="22"/>
      <c r="J8" s="24" t="s">
        <v>92</v>
      </c>
    </row>
    <row r="9" spans="1:10" s="15" customFormat="1" ht="24" customHeight="1">
      <c r="A9" s="13"/>
      <c r="B9" s="25"/>
      <c r="C9" s="26"/>
      <c r="D9" s="27" t="s">
        <v>95</v>
      </c>
      <c r="E9" s="22"/>
      <c r="F9" s="27" t="s">
        <v>93</v>
      </c>
      <c r="G9" s="22"/>
      <c r="H9" s="27" t="s">
        <v>95</v>
      </c>
      <c r="I9" s="22"/>
      <c r="J9" s="27" t="s">
        <v>93</v>
      </c>
    </row>
    <row r="10" spans="1:10" s="15" customFormat="1" ht="24" customHeight="1">
      <c r="A10" s="13"/>
      <c r="B10" s="25"/>
      <c r="C10" s="185" t="s">
        <v>94</v>
      </c>
      <c r="D10" s="185"/>
      <c r="E10" s="185"/>
      <c r="F10" s="28"/>
      <c r="G10" s="185" t="s">
        <v>94</v>
      </c>
      <c r="H10" s="185"/>
      <c r="I10" s="185"/>
      <c r="J10" s="28"/>
    </row>
    <row r="11" spans="1:10" ht="24" customHeight="1">
      <c r="A11" s="60" t="s">
        <v>5</v>
      </c>
      <c r="B11" s="169"/>
      <c r="C11" s="169"/>
      <c r="D11" s="169"/>
      <c r="E11" s="169"/>
      <c r="F11" s="169"/>
      <c r="G11" s="169"/>
      <c r="H11" s="169"/>
      <c r="I11" s="169"/>
      <c r="J11" s="169"/>
    </row>
    <row r="12" spans="1:10" ht="24" customHeight="1">
      <c r="A12" s="31" t="s">
        <v>6</v>
      </c>
      <c r="B12" s="169"/>
      <c r="C12" s="169"/>
      <c r="D12" s="33"/>
      <c r="E12" s="169"/>
      <c r="F12" s="33"/>
      <c r="G12" s="33"/>
      <c r="H12" s="33"/>
      <c r="I12" s="33"/>
      <c r="J12" s="33"/>
    </row>
    <row r="13" spans="1:10" ht="24" customHeight="1">
      <c r="A13" s="153" t="s">
        <v>7</v>
      </c>
      <c r="B13" s="33">
        <v>4</v>
      </c>
      <c r="C13" s="169"/>
      <c r="D13" s="62">
        <v>11006</v>
      </c>
      <c r="E13" s="63"/>
      <c r="F13" s="62">
        <v>22374</v>
      </c>
      <c r="G13" s="64"/>
      <c r="H13" s="62">
        <v>10666</v>
      </c>
      <c r="I13" s="64"/>
      <c r="J13" s="62">
        <v>21931</v>
      </c>
    </row>
    <row r="14" spans="1:10" ht="24" customHeight="1">
      <c r="A14" s="153" t="s">
        <v>8</v>
      </c>
      <c r="B14" s="33">
        <v>5</v>
      </c>
      <c r="C14" s="169"/>
      <c r="D14" s="82">
        <v>0</v>
      </c>
      <c r="E14" s="63"/>
      <c r="F14" s="62">
        <v>121899</v>
      </c>
      <c r="G14" s="64"/>
      <c r="H14" s="82">
        <v>0</v>
      </c>
      <c r="I14" s="64"/>
      <c r="J14" s="62">
        <v>84007</v>
      </c>
    </row>
    <row r="15" spans="1:10" ht="24" customHeight="1">
      <c r="A15" s="153" t="s">
        <v>119</v>
      </c>
      <c r="B15" s="33" t="s">
        <v>112</v>
      </c>
      <c r="C15" s="169"/>
      <c r="D15" s="62">
        <v>192600</v>
      </c>
      <c r="E15" s="63"/>
      <c r="F15" s="62">
        <v>269710</v>
      </c>
      <c r="G15" s="64"/>
      <c r="H15" s="62">
        <v>151933</v>
      </c>
      <c r="I15" s="64"/>
      <c r="J15" s="62">
        <v>223512</v>
      </c>
    </row>
    <row r="16" spans="1:10" ht="24" customHeight="1">
      <c r="A16" s="153" t="s">
        <v>9</v>
      </c>
      <c r="B16" s="33">
        <v>7</v>
      </c>
      <c r="C16" s="169"/>
      <c r="D16" s="62">
        <v>127454</v>
      </c>
      <c r="E16" s="63"/>
      <c r="F16" s="62">
        <v>129036</v>
      </c>
      <c r="G16" s="64"/>
      <c r="H16" s="62">
        <v>127454</v>
      </c>
      <c r="I16" s="64"/>
      <c r="J16" s="62">
        <v>129036</v>
      </c>
    </row>
    <row r="17" spans="1:10" ht="24" customHeight="1">
      <c r="A17" s="153" t="s">
        <v>135</v>
      </c>
      <c r="B17" s="33"/>
      <c r="C17" s="169"/>
      <c r="D17" s="62">
        <v>3860</v>
      </c>
      <c r="E17" s="63"/>
      <c r="F17" s="62">
        <v>7532</v>
      </c>
      <c r="G17" s="64"/>
      <c r="H17" s="62">
        <v>3860</v>
      </c>
      <c r="I17" s="64"/>
      <c r="J17" s="62">
        <v>7532</v>
      </c>
    </row>
    <row r="18" spans="1:10" ht="24" customHeight="1">
      <c r="A18" s="153" t="s">
        <v>158</v>
      </c>
      <c r="B18" s="33">
        <v>5</v>
      </c>
      <c r="C18" s="172"/>
      <c r="D18" s="62">
        <v>54330</v>
      </c>
      <c r="E18" s="63"/>
      <c r="F18" s="82">
        <v>0</v>
      </c>
      <c r="G18" s="64"/>
      <c r="H18" s="82">
        <v>0</v>
      </c>
      <c r="I18" s="64"/>
      <c r="J18" s="82">
        <v>0</v>
      </c>
    </row>
    <row r="19" spans="1:10" ht="24" customHeight="1">
      <c r="A19" s="153" t="s">
        <v>10</v>
      </c>
      <c r="B19" s="33"/>
      <c r="C19" s="169"/>
      <c r="D19" s="62">
        <v>11327</v>
      </c>
      <c r="E19" s="63"/>
      <c r="F19" s="62">
        <v>11315</v>
      </c>
      <c r="G19" s="64"/>
      <c r="H19" s="62">
        <v>6761</v>
      </c>
      <c r="I19" s="64"/>
      <c r="J19" s="62">
        <v>8377</v>
      </c>
    </row>
    <row r="20" spans="1:10" ht="24" customHeight="1">
      <c r="A20" s="154" t="s">
        <v>11</v>
      </c>
      <c r="B20" s="33"/>
      <c r="C20" s="169"/>
      <c r="D20" s="66">
        <f>SUM(D13:D19)</f>
        <v>400577</v>
      </c>
      <c r="E20" s="63"/>
      <c r="F20" s="66">
        <f>SUM(F13:F19)</f>
        <v>561866</v>
      </c>
      <c r="G20" s="64"/>
      <c r="H20" s="66">
        <f>SUM(H13:H19)</f>
        <v>300674</v>
      </c>
      <c r="I20" s="64"/>
      <c r="J20" s="66">
        <f>SUM(J13:J19)</f>
        <v>474395</v>
      </c>
    </row>
    <row r="21" spans="1:10" ht="24" customHeight="1">
      <c r="A21" s="65"/>
      <c r="B21" s="33"/>
      <c r="C21" s="169"/>
      <c r="D21" s="67"/>
      <c r="E21" s="63"/>
      <c r="F21" s="67"/>
      <c r="G21" s="64"/>
      <c r="H21" s="67"/>
      <c r="I21" s="64"/>
      <c r="J21" s="67"/>
    </row>
    <row r="22" spans="1:10" ht="24" customHeight="1">
      <c r="A22" s="31" t="s">
        <v>12</v>
      </c>
      <c r="B22" s="33"/>
      <c r="C22" s="169"/>
      <c r="D22" s="64"/>
      <c r="E22" s="63"/>
      <c r="F22" s="64"/>
      <c r="G22" s="64"/>
      <c r="H22" s="62"/>
      <c r="I22" s="64"/>
      <c r="J22" s="62"/>
    </row>
    <row r="23" spans="1:10" ht="24" customHeight="1">
      <c r="A23" s="153" t="s">
        <v>13</v>
      </c>
      <c r="B23" s="33">
        <v>8</v>
      </c>
      <c r="C23" s="169"/>
      <c r="D23" s="62">
        <v>28965</v>
      </c>
      <c r="E23" s="63"/>
      <c r="F23" s="62">
        <v>28914</v>
      </c>
      <c r="G23" s="64"/>
      <c r="H23" s="62">
        <v>16264</v>
      </c>
      <c r="I23" s="64"/>
      <c r="J23" s="62">
        <v>16213</v>
      </c>
    </row>
    <row r="24" spans="1:10" ht="24" customHeight="1">
      <c r="A24" s="153" t="s">
        <v>14</v>
      </c>
      <c r="B24" s="33">
        <v>9</v>
      </c>
      <c r="C24" s="169"/>
      <c r="D24" s="82">
        <v>0</v>
      </c>
      <c r="E24" s="63"/>
      <c r="F24" s="82">
        <v>0</v>
      </c>
      <c r="G24" s="64"/>
      <c r="H24" s="62">
        <v>549473</v>
      </c>
      <c r="I24" s="64"/>
      <c r="J24" s="62">
        <v>549473</v>
      </c>
    </row>
    <row r="25" spans="1:10" ht="24" customHeight="1">
      <c r="A25" s="153" t="s">
        <v>15</v>
      </c>
      <c r="B25" s="33">
        <v>10</v>
      </c>
      <c r="C25" s="169"/>
      <c r="D25" s="62">
        <v>1150714</v>
      </c>
      <c r="E25" s="63"/>
      <c r="F25" s="62">
        <v>1189194</v>
      </c>
      <c r="G25" s="64"/>
      <c r="H25" s="62">
        <v>179882</v>
      </c>
      <c r="I25" s="64"/>
      <c r="J25" s="62">
        <v>182272</v>
      </c>
    </row>
    <row r="26" spans="1:10" ht="24" customHeight="1">
      <c r="A26" s="153" t="s">
        <v>16</v>
      </c>
      <c r="B26" s="33">
        <v>11</v>
      </c>
      <c r="C26" s="169"/>
      <c r="D26" s="62">
        <v>14524</v>
      </c>
      <c r="E26" s="63"/>
      <c r="F26" s="62">
        <v>14640</v>
      </c>
      <c r="G26" s="64"/>
      <c r="H26" s="62">
        <v>14524</v>
      </c>
      <c r="I26" s="64"/>
      <c r="J26" s="62">
        <v>14640</v>
      </c>
    </row>
    <row r="27" spans="1:10" ht="24" customHeight="1">
      <c r="A27" s="153" t="s">
        <v>17</v>
      </c>
      <c r="B27" s="61"/>
      <c r="C27" s="169"/>
      <c r="D27" s="62">
        <v>3907</v>
      </c>
      <c r="E27" s="63"/>
      <c r="F27" s="62">
        <f>3427+1</f>
        <v>3428</v>
      </c>
      <c r="G27" s="64"/>
      <c r="H27" s="62">
        <f>3750-1</f>
        <v>3749</v>
      </c>
      <c r="I27" s="64"/>
      <c r="J27" s="62">
        <v>3258</v>
      </c>
    </row>
    <row r="28" spans="1:10" ht="24" customHeight="1">
      <c r="A28" s="153" t="s">
        <v>136</v>
      </c>
      <c r="B28" s="61"/>
      <c r="C28" s="169"/>
      <c r="D28" s="62">
        <v>16020</v>
      </c>
      <c r="E28" s="63"/>
      <c r="F28" s="62">
        <v>9822</v>
      </c>
      <c r="G28" s="64"/>
      <c r="H28" s="62">
        <v>16020</v>
      </c>
      <c r="I28" s="64"/>
      <c r="J28" s="62">
        <v>9822</v>
      </c>
    </row>
    <row r="29" spans="1:10" ht="24" customHeight="1">
      <c r="A29" s="153" t="s">
        <v>110</v>
      </c>
      <c r="B29" s="33">
        <v>12</v>
      </c>
      <c r="C29" s="169"/>
      <c r="D29" s="62">
        <v>44206</v>
      </c>
      <c r="E29" s="63"/>
      <c r="F29" s="82">
        <v>0</v>
      </c>
      <c r="G29" s="64"/>
      <c r="H29" s="62">
        <v>42973</v>
      </c>
      <c r="I29" s="64"/>
      <c r="J29" s="82">
        <v>0</v>
      </c>
    </row>
    <row r="30" spans="1:10" ht="24" customHeight="1">
      <c r="A30" s="153" t="s">
        <v>18</v>
      </c>
      <c r="B30" s="61"/>
      <c r="C30" s="169"/>
      <c r="D30" s="62">
        <v>18956</v>
      </c>
      <c r="E30" s="63"/>
      <c r="F30" s="62">
        <v>16219</v>
      </c>
      <c r="G30" s="64"/>
      <c r="H30" s="62">
        <v>18956</v>
      </c>
      <c r="I30" s="64"/>
      <c r="J30" s="62">
        <v>16219</v>
      </c>
    </row>
    <row r="31" spans="1:10" ht="24" customHeight="1">
      <c r="A31" s="153" t="s">
        <v>19</v>
      </c>
      <c r="B31" s="61"/>
      <c r="C31" s="169"/>
      <c r="D31" s="67">
        <v>23935</v>
      </c>
      <c r="E31" s="63"/>
      <c r="F31" s="67">
        <v>16137</v>
      </c>
      <c r="G31" s="64"/>
      <c r="H31" s="67">
        <v>22645</v>
      </c>
      <c r="I31" s="64"/>
      <c r="J31" s="67">
        <v>14523</v>
      </c>
    </row>
    <row r="32" spans="1:10" ht="24" customHeight="1">
      <c r="A32" s="154" t="s">
        <v>20</v>
      </c>
      <c r="B32" s="61"/>
      <c r="C32" s="169"/>
      <c r="D32" s="66">
        <f>SUM(D23:D31)</f>
        <v>1301227</v>
      </c>
      <c r="E32" s="63"/>
      <c r="F32" s="66">
        <f>SUM(F23:F31)</f>
        <v>1278354</v>
      </c>
      <c r="G32" s="64"/>
      <c r="H32" s="66">
        <f>SUM(H23:H31)</f>
        <v>864486</v>
      </c>
      <c r="I32" s="64"/>
      <c r="J32" s="66">
        <f>SUM(J23:J31)</f>
        <v>806420</v>
      </c>
    </row>
    <row r="33" spans="1:10" ht="24" customHeight="1" thickBot="1">
      <c r="A33" s="31" t="s">
        <v>21</v>
      </c>
      <c r="B33" s="61"/>
      <c r="C33" s="169"/>
      <c r="D33" s="68">
        <f>D20+D32</f>
        <v>1701804</v>
      </c>
      <c r="E33" s="63"/>
      <c r="F33" s="68">
        <f>F20+F32</f>
        <v>1840220</v>
      </c>
      <c r="G33" s="64"/>
      <c r="H33" s="68">
        <f>+H20+H32</f>
        <v>1165160</v>
      </c>
      <c r="I33" s="64"/>
      <c r="J33" s="68">
        <f>J20+J32</f>
        <v>1280815</v>
      </c>
    </row>
    <row r="34" spans="1:10" ht="24" customHeight="1" thickTop="1">
      <c r="A34" s="31"/>
      <c r="B34" s="61"/>
      <c r="C34" s="169"/>
      <c r="D34" s="67"/>
      <c r="E34" s="63"/>
      <c r="F34" s="67"/>
      <c r="G34" s="64"/>
      <c r="H34" s="67"/>
      <c r="I34" s="64"/>
      <c r="J34" s="67"/>
    </row>
    <row r="35" spans="1:10" ht="24" customHeight="1">
      <c r="A35" s="31"/>
      <c r="B35" s="61"/>
      <c r="C35" s="169"/>
      <c r="D35" s="67"/>
      <c r="E35" s="63"/>
      <c r="F35" s="67"/>
      <c r="G35" s="64"/>
      <c r="H35" s="67"/>
      <c r="I35" s="64"/>
      <c r="J35" s="67"/>
    </row>
    <row r="36" spans="1:10" ht="24" customHeight="1">
      <c r="A36" s="31"/>
      <c r="B36" s="61"/>
      <c r="C36" s="169"/>
      <c r="D36" s="67"/>
      <c r="E36" s="63"/>
      <c r="F36" s="67"/>
      <c r="G36" s="64"/>
      <c r="H36" s="67"/>
      <c r="I36" s="64"/>
      <c r="J36" s="67"/>
    </row>
    <row r="37" spans="1:10" ht="24" customHeight="1">
      <c r="A37" s="31"/>
      <c r="B37" s="61"/>
      <c r="C37" s="169"/>
      <c r="D37" s="67"/>
      <c r="E37" s="63"/>
      <c r="F37" s="67"/>
      <c r="G37" s="64"/>
      <c r="H37" s="67"/>
      <c r="I37" s="64"/>
      <c r="J37" s="67"/>
    </row>
    <row r="38" spans="1:10" ht="24" customHeight="1">
      <c r="A38" s="184" t="s">
        <v>116</v>
      </c>
      <c r="B38" s="184"/>
      <c r="C38" s="184"/>
      <c r="D38" s="184"/>
      <c r="E38" s="184"/>
      <c r="F38" s="184"/>
      <c r="G38" s="184"/>
      <c r="H38" s="184"/>
      <c r="I38" s="184"/>
      <c r="J38" s="184"/>
    </row>
    <row r="39" spans="1:10" ht="24" customHeight="1">
      <c r="A39" s="183" t="s">
        <v>0</v>
      </c>
      <c r="B39" s="183"/>
      <c r="C39" s="183"/>
      <c r="D39" s="183"/>
      <c r="E39" s="183"/>
      <c r="F39" s="183"/>
      <c r="G39" s="183"/>
      <c r="H39" s="183"/>
      <c r="I39" s="183"/>
      <c r="J39" s="183"/>
    </row>
    <row r="40" spans="1:10" ht="24" customHeight="1">
      <c r="A40" s="183" t="s">
        <v>96</v>
      </c>
      <c r="B40" s="183"/>
      <c r="C40" s="183"/>
      <c r="D40" s="183"/>
      <c r="E40" s="183"/>
      <c r="F40" s="183"/>
      <c r="G40" s="183"/>
      <c r="H40" s="183"/>
      <c r="I40" s="183"/>
      <c r="J40" s="183"/>
    </row>
    <row r="41" spans="1:10" ht="24" customHeight="1">
      <c r="A41" s="183" t="s">
        <v>142</v>
      </c>
      <c r="B41" s="183"/>
      <c r="C41" s="183"/>
      <c r="D41" s="183"/>
      <c r="E41" s="183"/>
      <c r="F41" s="183"/>
      <c r="G41" s="183"/>
      <c r="H41" s="183"/>
      <c r="I41" s="183"/>
      <c r="J41" s="183"/>
    </row>
    <row r="42" spans="1:10" ht="24" customHeight="1">
      <c r="A42" s="186" t="s">
        <v>128</v>
      </c>
      <c r="B42" s="186"/>
      <c r="C42" s="186"/>
      <c r="D42" s="186"/>
      <c r="E42" s="186"/>
      <c r="F42" s="186"/>
      <c r="G42" s="186"/>
      <c r="H42" s="186"/>
      <c r="I42" s="186"/>
      <c r="J42" s="186"/>
    </row>
    <row r="43" spans="1:10" ht="6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</row>
    <row r="44" spans="1:10" s="18" customFormat="1" ht="24" customHeight="1">
      <c r="A44" s="12"/>
      <c r="B44" s="21" t="s">
        <v>4</v>
      </c>
      <c r="C44" s="22"/>
      <c r="D44" s="182" t="s">
        <v>2</v>
      </c>
      <c r="E44" s="182"/>
      <c r="F44" s="182"/>
      <c r="G44" s="182"/>
      <c r="H44" s="182" t="s">
        <v>3</v>
      </c>
      <c r="I44" s="182"/>
      <c r="J44" s="182"/>
    </row>
    <row r="45" spans="1:10" s="15" customFormat="1" ht="24" customHeight="1">
      <c r="A45" s="13"/>
      <c r="B45" s="22"/>
      <c r="C45" s="23"/>
      <c r="D45" s="24" t="s">
        <v>91</v>
      </c>
      <c r="E45" s="22"/>
      <c r="F45" s="24" t="s">
        <v>91</v>
      </c>
      <c r="G45" s="22"/>
      <c r="H45" s="24" t="s">
        <v>91</v>
      </c>
      <c r="I45" s="22"/>
      <c r="J45" s="24" t="s">
        <v>91</v>
      </c>
    </row>
    <row r="46" spans="1:10" s="15" customFormat="1" ht="24" customHeight="1">
      <c r="A46" s="13"/>
      <c r="B46" s="22"/>
      <c r="C46" s="21"/>
      <c r="D46" s="24" t="s">
        <v>143</v>
      </c>
      <c r="E46" s="22"/>
      <c r="F46" s="24" t="s">
        <v>92</v>
      </c>
      <c r="G46" s="22"/>
      <c r="H46" s="24" t="s">
        <v>143</v>
      </c>
      <c r="I46" s="22"/>
      <c r="J46" s="24" t="s">
        <v>92</v>
      </c>
    </row>
    <row r="47" spans="1:10" s="15" customFormat="1" ht="24" customHeight="1">
      <c r="A47" s="13"/>
      <c r="B47" s="25"/>
      <c r="C47" s="26"/>
      <c r="D47" s="27" t="s">
        <v>95</v>
      </c>
      <c r="E47" s="22"/>
      <c r="F47" s="27" t="s">
        <v>93</v>
      </c>
      <c r="G47" s="22"/>
      <c r="H47" s="27" t="s">
        <v>95</v>
      </c>
      <c r="I47" s="22"/>
      <c r="J47" s="27" t="s">
        <v>93</v>
      </c>
    </row>
    <row r="48" spans="1:10" s="15" customFormat="1" ht="24" customHeight="1">
      <c r="A48" s="13"/>
      <c r="B48" s="25"/>
      <c r="C48" s="26"/>
      <c r="D48" s="170" t="s">
        <v>94</v>
      </c>
      <c r="E48" s="28"/>
      <c r="F48" s="28"/>
      <c r="G48" s="170"/>
      <c r="H48" s="170" t="s">
        <v>94</v>
      </c>
      <c r="I48" s="28"/>
      <c r="J48" s="28"/>
    </row>
    <row r="49" spans="1:10" ht="24" customHeight="1">
      <c r="A49" s="60" t="s">
        <v>22</v>
      </c>
      <c r="B49" s="169"/>
      <c r="C49" s="169"/>
      <c r="D49" s="69"/>
      <c r="E49" s="169"/>
      <c r="F49" s="69"/>
      <c r="G49" s="169"/>
      <c r="H49" s="70"/>
      <c r="I49" s="169"/>
      <c r="J49" s="70"/>
    </row>
    <row r="50" spans="1:10" ht="24" customHeight="1">
      <c r="A50" s="31" t="s">
        <v>23</v>
      </c>
      <c r="B50" s="169"/>
      <c r="C50" s="169"/>
      <c r="D50" s="33"/>
      <c r="E50" s="169"/>
      <c r="F50" s="33"/>
      <c r="G50" s="33"/>
      <c r="H50" s="33"/>
      <c r="I50" s="33"/>
      <c r="J50" s="33"/>
    </row>
    <row r="51" spans="1:10" ht="24" customHeight="1">
      <c r="A51" s="153" t="s">
        <v>120</v>
      </c>
      <c r="B51" s="33">
        <v>13</v>
      </c>
      <c r="C51" s="169"/>
      <c r="D51" s="62">
        <v>60000</v>
      </c>
      <c r="E51" s="63"/>
      <c r="F51" s="62">
        <v>110000</v>
      </c>
      <c r="G51" s="64"/>
      <c r="H51" s="62">
        <v>60000</v>
      </c>
      <c r="I51" s="64"/>
      <c r="J51" s="62">
        <v>110000</v>
      </c>
    </row>
    <row r="52" spans="1:10" ht="24" customHeight="1">
      <c r="A52" s="153" t="s">
        <v>121</v>
      </c>
      <c r="B52" s="33" t="s">
        <v>113</v>
      </c>
      <c r="C52" s="169"/>
      <c r="D52" s="62">
        <v>159864</v>
      </c>
      <c r="E52" s="63"/>
      <c r="F52" s="62">
        <v>185334</v>
      </c>
      <c r="G52" s="64"/>
      <c r="H52" s="62">
        <v>156838</v>
      </c>
      <c r="I52" s="64"/>
      <c r="J52" s="62">
        <v>181760</v>
      </c>
    </row>
    <row r="53" spans="1:10" ht="24" customHeight="1">
      <c r="A53" s="153" t="s">
        <v>24</v>
      </c>
      <c r="B53" s="33"/>
      <c r="C53" s="169"/>
      <c r="D53" s="63"/>
      <c r="E53" s="63"/>
      <c r="F53" s="63"/>
      <c r="G53" s="64"/>
      <c r="H53" s="63"/>
      <c r="I53" s="64"/>
      <c r="J53" s="63"/>
    </row>
    <row r="54" spans="1:10" ht="24" customHeight="1">
      <c r="A54" s="155" t="s">
        <v>97</v>
      </c>
      <c r="B54" s="33">
        <v>15</v>
      </c>
      <c r="C54" s="169"/>
      <c r="D54" s="71">
        <v>99367</v>
      </c>
      <c r="E54" s="63"/>
      <c r="F54" s="71">
        <v>135094</v>
      </c>
      <c r="G54" s="64"/>
      <c r="H54" s="71">
        <v>5480</v>
      </c>
      <c r="I54" s="64"/>
      <c r="J54" s="71">
        <v>14000</v>
      </c>
    </row>
    <row r="55" spans="1:10" ht="24" customHeight="1">
      <c r="A55" s="146" t="s">
        <v>111</v>
      </c>
      <c r="B55" s="33"/>
      <c r="C55" s="169"/>
      <c r="D55" s="71"/>
      <c r="E55" s="63"/>
      <c r="F55" s="71"/>
      <c r="G55" s="64"/>
      <c r="H55" s="71"/>
      <c r="I55" s="64"/>
      <c r="J55" s="71"/>
    </row>
    <row r="56" spans="1:10" ht="24" customHeight="1">
      <c r="A56" s="155" t="s">
        <v>97</v>
      </c>
      <c r="B56" s="33">
        <v>16</v>
      </c>
      <c r="C56" s="169"/>
      <c r="D56" s="71">
        <v>13364</v>
      </c>
      <c r="E56" s="63"/>
      <c r="F56" s="82">
        <v>0</v>
      </c>
      <c r="G56" s="64"/>
      <c r="H56" s="71">
        <v>13019</v>
      </c>
      <c r="I56" s="64"/>
      <c r="J56" s="82">
        <v>0</v>
      </c>
    </row>
    <row r="57" spans="1:10" ht="24" customHeight="1">
      <c r="A57" s="146" t="s">
        <v>160</v>
      </c>
      <c r="B57" s="33"/>
      <c r="C57" s="169"/>
      <c r="D57" s="71">
        <v>11634</v>
      </c>
      <c r="E57" s="63"/>
      <c r="F57" s="71">
        <v>11066</v>
      </c>
      <c r="G57" s="64"/>
      <c r="H57" s="82">
        <v>0</v>
      </c>
      <c r="I57" s="64"/>
      <c r="J57" s="82">
        <v>0</v>
      </c>
    </row>
    <row r="58" spans="1:10" ht="24" customHeight="1">
      <c r="A58" s="153" t="s">
        <v>25</v>
      </c>
      <c r="B58" s="33"/>
      <c r="C58" s="169"/>
      <c r="D58" s="71">
        <v>21988</v>
      </c>
      <c r="E58" s="63"/>
      <c r="F58" s="71">
        <v>22885</v>
      </c>
      <c r="G58" s="64"/>
      <c r="H58" s="71">
        <v>17704</v>
      </c>
      <c r="I58" s="64"/>
      <c r="J58" s="71">
        <v>18292</v>
      </c>
    </row>
    <row r="59" spans="1:10" ht="24" customHeight="1">
      <c r="A59" s="154" t="s">
        <v>26</v>
      </c>
      <c r="B59" s="33"/>
      <c r="C59" s="169"/>
      <c r="D59" s="72">
        <f>SUM(D51:D58)</f>
        <v>366217</v>
      </c>
      <c r="E59" s="63"/>
      <c r="F59" s="72">
        <f>SUM(F51:F58)</f>
        <v>464379</v>
      </c>
      <c r="G59" s="64"/>
      <c r="H59" s="72">
        <f>SUM(H51:H58)</f>
        <v>253041</v>
      </c>
      <c r="I59" s="64"/>
      <c r="J59" s="72">
        <f>SUM(J51:J58)</f>
        <v>324052</v>
      </c>
    </row>
    <row r="60" spans="1:10" ht="24" customHeight="1">
      <c r="A60" s="65"/>
      <c r="B60" s="33"/>
      <c r="C60" s="169"/>
      <c r="D60" s="71"/>
      <c r="E60" s="63"/>
      <c r="F60" s="71"/>
      <c r="G60" s="64"/>
      <c r="H60" s="71"/>
      <c r="I60" s="64"/>
      <c r="J60" s="71"/>
    </row>
    <row r="61" spans="1:10" ht="24" customHeight="1">
      <c r="A61" s="31" t="s">
        <v>27</v>
      </c>
      <c r="B61" s="33"/>
      <c r="C61" s="169"/>
      <c r="D61" s="73"/>
      <c r="E61" s="63"/>
      <c r="F61" s="73"/>
      <c r="G61" s="64"/>
      <c r="H61" s="71"/>
      <c r="I61" s="64"/>
      <c r="J61" s="71"/>
    </row>
    <row r="62" spans="1:10" ht="24" customHeight="1">
      <c r="A62" s="153" t="s">
        <v>28</v>
      </c>
      <c r="B62" s="33"/>
      <c r="C62" s="169"/>
      <c r="D62" s="71"/>
      <c r="E62" s="63"/>
      <c r="F62" s="71"/>
      <c r="G62" s="64"/>
      <c r="H62" s="71"/>
      <c r="I62" s="64"/>
      <c r="J62" s="71"/>
    </row>
    <row r="63" spans="1:10" ht="24" customHeight="1">
      <c r="A63" s="155" t="s">
        <v>98</v>
      </c>
      <c r="B63" s="33">
        <v>15</v>
      </c>
      <c r="C63" s="169"/>
      <c r="D63" s="82">
        <v>0</v>
      </c>
      <c r="E63" s="63"/>
      <c r="F63" s="71">
        <v>43508</v>
      </c>
      <c r="G63" s="64"/>
      <c r="H63" s="82">
        <v>0</v>
      </c>
      <c r="I63" s="64"/>
      <c r="J63" s="82">
        <v>0</v>
      </c>
    </row>
    <row r="64" spans="1:10" ht="24" customHeight="1">
      <c r="A64" s="146" t="s">
        <v>111</v>
      </c>
    </row>
    <row r="65" spans="1:10" ht="24" customHeight="1">
      <c r="A65" s="155" t="s">
        <v>98</v>
      </c>
      <c r="B65" s="33">
        <v>16</v>
      </c>
      <c r="C65" s="169"/>
      <c r="D65" s="71">
        <f>31346-1</f>
        <v>31345</v>
      </c>
      <c r="E65" s="63"/>
      <c r="F65" s="82">
        <v>0</v>
      </c>
      <c r="G65" s="64"/>
      <c r="H65" s="71">
        <v>30441</v>
      </c>
      <c r="I65" s="64"/>
      <c r="J65" s="82">
        <v>0</v>
      </c>
    </row>
    <row r="66" spans="1:10" ht="24" customHeight="1">
      <c r="A66" s="153" t="s">
        <v>29</v>
      </c>
      <c r="B66" s="33">
        <v>17</v>
      </c>
      <c r="C66" s="169"/>
      <c r="D66" s="71">
        <v>90405</v>
      </c>
      <c r="E66" s="63"/>
      <c r="F66" s="71">
        <v>82929</v>
      </c>
      <c r="G66" s="64"/>
      <c r="H66" s="71">
        <v>88807</v>
      </c>
      <c r="I66" s="64"/>
      <c r="J66" s="71">
        <v>81449</v>
      </c>
    </row>
    <row r="67" spans="1:10" ht="24" customHeight="1">
      <c r="A67" s="154" t="s">
        <v>30</v>
      </c>
      <c r="B67" s="61"/>
      <c r="C67" s="169"/>
      <c r="D67" s="72">
        <f>SUM(D62:D66)</f>
        <v>121750</v>
      </c>
      <c r="E67" s="63"/>
      <c r="F67" s="72">
        <f>SUM(F62:F66)</f>
        <v>126437</v>
      </c>
      <c r="G67" s="64"/>
      <c r="H67" s="72">
        <f>SUM(H62:H66)</f>
        <v>119248</v>
      </c>
      <c r="I67" s="64"/>
      <c r="J67" s="72">
        <f>SUM(J62:J66)</f>
        <v>81449</v>
      </c>
    </row>
    <row r="68" spans="1:10" ht="24" customHeight="1">
      <c r="A68" s="31" t="s">
        <v>31</v>
      </c>
      <c r="B68" s="61"/>
      <c r="C68" s="169"/>
      <c r="D68" s="72">
        <f>SUM(D59+D67)</f>
        <v>487967</v>
      </c>
      <c r="E68" s="63"/>
      <c r="F68" s="72">
        <f>SUM(F59+F67)</f>
        <v>590816</v>
      </c>
      <c r="G68" s="64"/>
      <c r="H68" s="72">
        <f>SUM(H59+H67)</f>
        <v>372289</v>
      </c>
      <c r="I68" s="64"/>
      <c r="J68" s="72">
        <f>SUM(J59+J67)</f>
        <v>405501</v>
      </c>
    </row>
    <row r="69" spans="1:10" ht="24" customHeight="1">
      <c r="A69" s="169"/>
      <c r="B69" s="169"/>
      <c r="C69" s="169"/>
      <c r="D69" s="74"/>
      <c r="E69" s="74"/>
      <c r="F69" s="74"/>
      <c r="G69" s="74"/>
      <c r="H69" s="74"/>
      <c r="I69" s="74"/>
      <c r="J69" s="74"/>
    </row>
    <row r="70" spans="1:10" ht="24" customHeight="1">
      <c r="A70" s="169"/>
      <c r="B70" s="169"/>
      <c r="C70" s="169"/>
      <c r="D70" s="33"/>
      <c r="E70" s="169"/>
      <c r="F70" s="33"/>
      <c r="G70" s="33"/>
      <c r="H70" s="75"/>
      <c r="I70" s="33"/>
      <c r="J70" s="75"/>
    </row>
    <row r="71" spans="1:10" ht="24" customHeight="1">
      <c r="A71" s="183" t="s">
        <v>0</v>
      </c>
      <c r="B71" s="183"/>
      <c r="C71" s="183"/>
      <c r="D71" s="183"/>
      <c r="E71" s="183"/>
      <c r="F71" s="183"/>
      <c r="G71" s="183"/>
      <c r="H71" s="183"/>
      <c r="I71" s="183"/>
      <c r="J71" s="183"/>
    </row>
    <row r="72" spans="1:10" ht="24" customHeight="1">
      <c r="A72" s="183" t="s">
        <v>96</v>
      </c>
      <c r="B72" s="183"/>
      <c r="C72" s="183"/>
      <c r="D72" s="183"/>
      <c r="E72" s="183"/>
      <c r="F72" s="183"/>
      <c r="G72" s="183"/>
      <c r="H72" s="183"/>
      <c r="I72" s="183"/>
      <c r="J72" s="183"/>
    </row>
    <row r="73" spans="1:10" ht="24" customHeight="1">
      <c r="A73" s="183" t="s">
        <v>142</v>
      </c>
      <c r="B73" s="183"/>
      <c r="C73" s="183"/>
      <c r="D73" s="183"/>
      <c r="E73" s="183"/>
      <c r="F73" s="183"/>
      <c r="G73" s="183"/>
      <c r="H73" s="183"/>
      <c r="I73" s="183"/>
      <c r="J73" s="183"/>
    </row>
    <row r="74" spans="1:10" ht="24" customHeight="1">
      <c r="A74" s="186" t="s">
        <v>128</v>
      </c>
      <c r="B74" s="186"/>
      <c r="C74" s="186"/>
      <c r="D74" s="186"/>
      <c r="E74" s="186"/>
      <c r="F74" s="186"/>
      <c r="G74" s="186"/>
      <c r="H74" s="186"/>
      <c r="I74" s="186"/>
      <c r="J74" s="186"/>
    </row>
    <row r="75" spans="1:10" ht="24" customHeight="1">
      <c r="A75" s="30"/>
      <c r="B75" s="21" t="s">
        <v>4</v>
      </c>
      <c r="C75" s="22"/>
      <c r="D75" s="182" t="s">
        <v>2</v>
      </c>
      <c r="E75" s="182"/>
      <c r="F75" s="182"/>
      <c r="G75" s="182"/>
      <c r="H75" s="182" t="s">
        <v>3</v>
      </c>
      <c r="I75" s="182"/>
      <c r="J75" s="182"/>
    </row>
    <row r="76" spans="1:10" ht="24" customHeight="1">
      <c r="A76" s="32"/>
      <c r="B76" s="22"/>
      <c r="C76" s="23"/>
      <c r="D76" s="24" t="s">
        <v>91</v>
      </c>
      <c r="E76" s="22"/>
      <c r="F76" s="24" t="s">
        <v>91</v>
      </c>
      <c r="G76" s="22"/>
      <c r="H76" s="24" t="s">
        <v>91</v>
      </c>
      <c r="I76" s="22"/>
      <c r="J76" s="24" t="s">
        <v>91</v>
      </c>
    </row>
    <row r="77" spans="1:10" ht="24" customHeight="1">
      <c r="A77" s="32"/>
      <c r="B77" s="22"/>
      <c r="C77" s="21"/>
      <c r="D77" s="24" t="s">
        <v>143</v>
      </c>
      <c r="E77" s="22"/>
      <c r="F77" s="24" t="s">
        <v>92</v>
      </c>
      <c r="G77" s="22"/>
      <c r="H77" s="24" t="s">
        <v>143</v>
      </c>
      <c r="I77" s="22"/>
      <c r="J77" s="24" t="s">
        <v>92</v>
      </c>
    </row>
    <row r="78" spans="1:10" ht="24" customHeight="1">
      <c r="A78" s="32"/>
      <c r="B78" s="25"/>
      <c r="C78" s="26"/>
      <c r="D78" s="27" t="s">
        <v>95</v>
      </c>
      <c r="E78" s="22"/>
      <c r="F78" s="27" t="s">
        <v>93</v>
      </c>
      <c r="G78" s="22"/>
      <c r="H78" s="27" t="s">
        <v>95</v>
      </c>
      <c r="I78" s="22"/>
      <c r="J78" s="27" t="s">
        <v>93</v>
      </c>
    </row>
    <row r="79" spans="1:10" ht="24" customHeight="1">
      <c r="A79" s="11"/>
      <c r="B79" s="25"/>
      <c r="C79" s="26"/>
      <c r="D79" s="170" t="s">
        <v>94</v>
      </c>
      <c r="E79" s="28"/>
      <c r="F79" s="28"/>
      <c r="G79" s="170"/>
      <c r="H79" s="170" t="s">
        <v>94</v>
      </c>
      <c r="I79" s="28"/>
      <c r="J79" s="28"/>
    </row>
    <row r="80" spans="1:10" ht="24" customHeight="1">
      <c r="A80" s="31" t="s">
        <v>32</v>
      </c>
      <c r="B80" s="25"/>
      <c r="C80" s="26"/>
      <c r="D80" s="170"/>
      <c r="E80" s="28"/>
      <c r="F80" s="28"/>
      <c r="G80" s="170"/>
      <c r="H80" s="170"/>
      <c r="I80" s="28"/>
      <c r="J80" s="28"/>
    </row>
    <row r="81" spans="1:10" ht="24" customHeight="1">
      <c r="A81" s="65" t="s">
        <v>33</v>
      </c>
      <c r="B81" s="169"/>
      <c r="C81" s="169"/>
      <c r="D81" s="61"/>
      <c r="E81" s="169"/>
      <c r="F81" s="61"/>
      <c r="G81" s="33"/>
      <c r="H81" s="76"/>
      <c r="I81" s="33"/>
      <c r="J81" s="76"/>
    </row>
    <row r="82" spans="1:10" ht="24" customHeight="1">
      <c r="A82" s="146" t="s">
        <v>34</v>
      </c>
      <c r="B82" s="169"/>
      <c r="C82" s="169"/>
      <c r="D82" s="61"/>
      <c r="E82" s="169"/>
      <c r="F82" s="61"/>
      <c r="G82" s="33"/>
      <c r="H82" s="76"/>
      <c r="I82" s="33"/>
      <c r="J82" s="76"/>
    </row>
    <row r="83" spans="1:10" ht="24" customHeight="1" thickBot="1">
      <c r="A83" s="158" t="s">
        <v>99</v>
      </c>
      <c r="B83" s="61"/>
      <c r="C83" s="169"/>
      <c r="D83" s="68">
        <v>300000</v>
      </c>
      <c r="E83" s="63"/>
      <c r="F83" s="68">
        <v>300000</v>
      </c>
      <c r="G83" s="64"/>
      <c r="H83" s="68">
        <v>300000</v>
      </c>
      <c r="I83" s="64"/>
      <c r="J83" s="68">
        <v>300000</v>
      </c>
    </row>
    <row r="84" spans="1:10" ht="24" customHeight="1" thickTop="1">
      <c r="A84" s="153" t="s">
        <v>35</v>
      </c>
      <c r="B84" s="61"/>
      <c r="C84" s="169"/>
      <c r="D84" s="63"/>
      <c r="E84" s="63"/>
      <c r="F84" s="63"/>
      <c r="G84" s="63"/>
      <c r="H84" s="63"/>
      <c r="I84" s="63"/>
      <c r="J84" s="63"/>
    </row>
    <row r="85" spans="1:10" ht="24" customHeight="1">
      <c r="A85" s="158" t="s">
        <v>99</v>
      </c>
      <c r="B85" s="61"/>
      <c r="C85" s="169"/>
      <c r="D85" s="62">
        <v>300000</v>
      </c>
      <c r="E85" s="63"/>
      <c r="F85" s="62">
        <v>300000</v>
      </c>
      <c r="G85" s="64"/>
      <c r="H85" s="62">
        <v>300000</v>
      </c>
      <c r="I85" s="64"/>
      <c r="J85" s="62">
        <v>300000</v>
      </c>
    </row>
    <row r="86" spans="1:10" ht="24" customHeight="1">
      <c r="A86" s="157" t="s">
        <v>36</v>
      </c>
      <c r="B86" s="61"/>
      <c r="C86" s="169"/>
      <c r="D86" s="67">
        <v>317618</v>
      </c>
      <c r="E86" s="63"/>
      <c r="F86" s="67">
        <v>317618</v>
      </c>
      <c r="G86" s="64"/>
      <c r="H86" s="67">
        <v>317618</v>
      </c>
      <c r="I86" s="64"/>
      <c r="J86" s="67">
        <v>317618</v>
      </c>
    </row>
    <row r="87" spans="1:10" ht="24" customHeight="1">
      <c r="A87" s="153" t="s">
        <v>37</v>
      </c>
      <c r="B87" s="61"/>
      <c r="C87" s="169"/>
      <c r="D87" s="62"/>
      <c r="E87" s="63"/>
      <c r="F87" s="62"/>
      <c r="G87" s="64"/>
      <c r="H87" s="62"/>
      <c r="I87" s="64"/>
      <c r="J87" s="62"/>
    </row>
    <row r="88" spans="1:10" ht="24" customHeight="1">
      <c r="A88" s="156" t="s">
        <v>122</v>
      </c>
      <c r="B88" s="61"/>
      <c r="C88" s="169"/>
    </row>
    <row r="89" spans="1:10" ht="24" customHeight="1">
      <c r="A89" s="159" t="s">
        <v>137</v>
      </c>
      <c r="B89" s="61"/>
      <c r="C89" s="169"/>
      <c r="D89" s="62">
        <v>30000</v>
      </c>
      <c r="E89" s="63"/>
      <c r="F89" s="62">
        <v>30000</v>
      </c>
      <c r="G89" s="64"/>
      <c r="H89" s="62">
        <v>30000</v>
      </c>
      <c r="I89" s="64"/>
      <c r="J89" s="62">
        <v>30000</v>
      </c>
    </row>
    <row r="90" spans="1:10" ht="24" customHeight="1">
      <c r="A90" s="156" t="s">
        <v>38</v>
      </c>
      <c r="B90" s="61"/>
      <c r="C90" s="169"/>
      <c r="D90" s="67">
        <f>378532+1</f>
        <v>378533</v>
      </c>
      <c r="E90" s="63"/>
      <c r="F90" s="67">
        <v>425602</v>
      </c>
      <c r="G90" s="64"/>
      <c r="H90" s="67">
        <v>98446</v>
      </c>
      <c r="I90" s="64"/>
      <c r="J90" s="67">
        <v>180889</v>
      </c>
    </row>
    <row r="91" spans="1:10" ht="24" customHeight="1">
      <c r="A91" s="153" t="s">
        <v>39</v>
      </c>
      <c r="B91" s="169"/>
      <c r="C91" s="169"/>
      <c r="D91" s="77">
        <v>-51030</v>
      </c>
      <c r="E91" s="63"/>
      <c r="F91" s="77">
        <v>-51030</v>
      </c>
      <c r="G91" s="64"/>
      <c r="H91" s="77">
        <v>46807</v>
      </c>
      <c r="I91" s="64"/>
      <c r="J91" s="77">
        <v>46807</v>
      </c>
    </row>
    <row r="92" spans="1:10" ht="24" customHeight="1">
      <c r="A92" s="153" t="s">
        <v>161</v>
      </c>
      <c r="B92" s="169"/>
      <c r="C92" s="169"/>
      <c r="D92" s="67">
        <f>SUM(D85:D91)</f>
        <v>975121</v>
      </c>
      <c r="E92" s="63"/>
      <c r="F92" s="67">
        <f>SUM(F85:F91)</f>
        <v>1022190</v>
      </c>
      <c r="G92" s="64"/>
      <c r="H92" s="67">
        <f>SUM(H85:H91)</f>
        <v>792871</v>
      </c>
      <c r="I92" s="64"/>
      <c r="J92" s="67">
        <f>SUM(J85:J91)</f>
        <v>875314</v>
      </c>
    </row>
    <row r="93" spans="1:10" ht="24" customHeight="1">
      <c r="A93" s="153" t="s">
        <v>162</v>
      </c>
      <c r="B93" s="169"/>
      <c r="C93" s="169"/>
      <c r="D93" s="63"/>
      <c r="E93" s="63"/>
      <c r="F93" s="63"/>
      <c r="G93" s="63"/>
      <c r="H93" s="63"/>
      <c r="I93" s="63"/>
      <c r="J93" s="63"/>
    </row>
    <row r="94" spans="1:10" ht="24" customHeight="1">
      <c r="A94" s="156" t="s">
        <v>81</v>
      </c>
      <c r="B94" s="169"/>
      <c r="C94" s="169"/>
      <c r="D94" s="77">
        <v>238716</v>
      </c>
      <c r="E94" s="63"/>
      <c r="F94" s="77">
        <v>227214</v>
      </c>
      <c r="G94" s="64"/>
      <c r="H94" s="83">
        <v>0</v>
      </c>
      <c r="I94" s="64"/>
      <c r="J94" s="83">
        <v>0</v>
      </c>
    </row>
    <row r="95" spans="1:10" ht="24" customHeight="1">
      <c r="A95" s="154" t="s">
        <v>41</v>
      </c>
      <c r="B95" s="169"/>
      <c r="C95" s="169"/>
      <c r="D95" s="67">
        <f>SUM(D92:D94)</f>
        <v>1213837</v>
      </c>
      <c r="E95" s="63"/>
      <c r="F95" s="67">
        <f>SUM(F92:F94)</f>
        <v>1249404</v>
      </c>
      <c r="G95" s="67"/>
      <c r="H95" s="67">
        <f>SUM(H92:H94)</f>
        <v>792871</v>
      </c>
      <c r="I95" s="67"/>
      <c r="J95" s="67">
        <f>SUM(J92:J94)</f>
        <v>875314</v>
      </c>
    </row>
    <row r="96" spans="1:10" ht="24" customHeight="1" thickBot="1">
      <c r="A96" s="31" t="s">
        <v>42</v>
      </c>
      <c r="B96" s="169"/>
      <c r="C96" s="169"/>
      <c r="D96" s="78">
        <f>D68+D95</f>
        <v>1701804</v>
      </c>
      <c r="E96" s="79"/>
      <c r="F96" s="78">
        <f>F68+F95</f>
        <v>1840220</v>
      </c>
      <c r="G96" s="80"/>
      <c r="H96" s="78">
        <f>H68+H95</f>
        <v>1165160</v>
      </c>
      <c r="I96" s="80"/>
      <c r="J96" s="78">
        <f>J68+J95</f>
        <v>1280815</v>
      </c>
    </row>
    <row r="97" spans="1:10" ht="24" customHeight="1" thickTop="1">
      <c r="A97" s="169"/>
      <c r="B97" s="169"/>
      <c r="C97" s="169"/>
      <c r="D97" s="62"/>
      <c r="E97" s="63"/>
      <c r="F97" s="62"/>
      <c r="G97" s="64"/>
      <c r="H97" s="62"/>
      <c r="I97" s="64"/>
      <c r="J97" s="62"/>
    </row>
    <row r="98" spans="1:10" ht="24" customHeight="1">
      <c r="A98" s="11"/>
      <c r="B98" s="169"/>
      <c r="C98" s="169"/>
      <c r="D98" s="33"/>
      <c r="E98" s="169"/>
      <c r="F98" s="33"/>
      <c r="G98" s="33"/>
      <c r="H98" s="33"/>
      <c r="I98" s="33"/>
      <c r="J98" s="33"/>
    </row>
    <row r="99" spans="1:10" ht="24" customHeight="1">
      <c r="A99" s="169"/>
      <c r="B99" s="169"/>
      <c r="C99" s="169"/>
      <c r="D99" s="33"/>
      <c r="E99" s="169"/>
      <c r="F99" s="33"/>
      <c r="G99" s="33"/>
      <c r="H99" s="33"/>
      <c r="I99" s="33"/>
      <c r="J99" s="33"/>
    </row>
    <row r="100" spans="1:10" ht="24" customHeight="1">
      <c r="A100" s="75"/>
      <c r="B100" s="75"/>
      <c r="C100" s="75"/>
      <c r="D100" s="75"/>
      <c r="E100" s="75"/>
      <c r="F100" s="75"/>
      <c r="G100" s="33"/>
      <c r="H100" s="33"/>
      <c r="I100" s="33"/>
      <c r="J100" s="33"/>
    </row>
    <row r="101" spans="1:10" ht="24" customHeight="1">
      <c r="A101" s="75"/>
      <c r="B101" s="75"/>
      <c r="C101" s="75"/>
      <c r="D101" s="81"/>
      <c r="E101" s="75"/>
      <c r="F101" s="81"/>
      <c r="G101" s="33"/>
      <c r="H101" s="33"/>
      <c r="I101" s="33"/>
      <c r="J101" s="33"/>
    </row>
    <row r="102" spans="1:10" ht="24" customHeight="1">
      <c r="A102" s="75"/>
      <c r="B102" s="171"/>
      <c r="C102" s="75"/>
      <c r="D102" s="75"/>
      <c r="E102" s="75"/>
      <c r="F102" s="75"/>
      <c r="G102" s="33"/>
      <c r="H102" s="33"/>
      <c r="I102" s="33"/>
      <c r="J102" s="33"/>
    </row>
    <row r="103" spans="1:10" ht="24" customHeight="1">
      <c r="A103" s="75"/>
      <c r="B103" s="75"/>
      <c r="C103" s="75"/>
      <c r="D103" s="75"/>
      <c r="E103" s="75"/>
      <c r="F103" s="75"/>
      <c r="G103" s="33"/>
      <c r="H103" s="33"/>
      <c r="I103" s="33"/>
      <c r="J103" s="33"/>
    </row>
    <row r="104" spans="1:10">
      <c r="A104" s="169"/>
      <c r="B104" s="169"/>
      <c r="C104" s="169"/>
      <c r="D104" s="169"/>
      <c r="E104" s="169"/>
      <c r="F104" s="169"/>
      <c r="G104" s="169"/>
      <c r="H104" s="169"/>
      <c r="I104" s="169"/>
      <c r="J104" s="169"/>
    </row>
    <row r="105" spans="1:10">
      <c r="A105" s="169"/>
      <c r="B105" s="169"/>
      <c r="C105" s="169"/>
      <c r="D105" s="169"/>
      <c r="E105" s="169"/>
      <c r="F105" s="169"/>
      <c r="G105" s="169"/>
      <c r="H105" s="169"/>
      <c r="I105" s="169"/>
      <c r="J105" s="169"/>
    </row>
    <row r="106" spans="1:10">
      <c r="A106" s="169"/>
      <c r="B106" s="169"/>
      <c r="C106" s="169"/>
      <c r="D106" s="169"/>
      <c r="E106" s="169"/>
      <c r="F106" s="169"/>
      <c r="G106" s="169"/>
      <c r="H106" s="169"/>
      <c r="I106" s="169"/>
      <c r="J106" s="169"/>
    </row>
    <row r="107" spans="1:10">
      <c r="A107" s="11"/>
      <c r="B107" s="11"/>
      <c r="C107" s="11"/>
      <c r="D107" s="11"/>
      <c r="E107" s="11"/>
      <c r="F107" s="11"/>
      <c r="G107" s="11"/>
      <c r="H107" s="11"/>
      <c r="I107" s="11"/>
      <c r="J107" s="11"/>
    </row>
    <row r="108" spans="1:10">
      <c r="A108" s="184" t="s">
        <v>116</v>
      </c>
      <c r="B108" s="184"/>
      <c r="C108" s="184"/>
      <c r="D108" s="184"/>
      <c r="E108" s="184"/>
      <c r="F108" s="184"/>
      <c r="G108" s="184"/>
      <c r="H108" s="184"/>
      <c r="I108" s="184"/>
      <c r="J108" s="184"/>
    </row>
    <row r="110" spans="1:10">
      <c r="A110" s="11"/>
      <c r="B110" s="11"/>
      <c r="C110" s="11"/>
      <c r="D110" s="11"/>
      <c r="E110" s="11"/>
      <c r="F110" s="11"/>
      <c r="G110" s="11"/>
      <c r="H110" s="11"/>
      <c r="I110" s="11"/>
      <c r="J110" s="11"/>
    </row>
    <row r="111" spans="1:10">
      <c r="A111" s="11"/>
      <c r="B111" s="11"/>
      <c r="C111" s="11"/>
      <c r="D111" s="11"/>
      <c r="E111" s="11"/>
      <c r="F111" s="11"/>
      <c r="G111" s="11"/>
      <c r="H111" s="11"/>
      <c r="I111" s="11"/>
      <c r="J111" s="11"/>
    </row>
    <row r="112" spans="1:10">
      <c r="A112" s="11"/>
      <c r="B112" s="11"/>
      <c r="C112" s="11"/>
      <c r="D112" s="11"/>
      <c r="E112" s="11"/>
      <c r="F112" s="11"/>
      <c r="G112" s="11"/>
      <c r="H112" s="11"/>
      <c r="I112" s="11"/>
      <c r="J112" s="11"/>
    </row>
    <row r="113" spans="1:10">
      <c r="A113" s="11"/>
      <c r="B113" s="11"/>
      <c r="C113" s="11"/>
      <c r="D113" s="11"/>
      <c r="E113" s="11"/>
      <c r="F113" s="11"/>
      <c r="G113" s="11"/>
      <c r="H113" s="11"/>
      <c r="I113" s="11"/>
      <c r="J113" s="11"/>
    </row>
    <row r="114" spans="1:10">
      <c r="A114" s="11"/>
      <c r="B114" s="11"/>
      <c r="C114" s="11"/>
      <c r="D114" s="11"/>
      <c r="E114" s="11"/>
      <c r="F114" s="11"/>
      <c r="G114" s="11"/>
      <c r="H114" s="11"/>
      <c r="I114" s="11"/>
      <c r="J114" s="11"/>
    </row>
    <row r="115" spans="1:10">
      <c r="A115" s="11"/>
      <c r="B115" s="11"/>
      <c r="C115" s="11"/>
      <c r="D115" s="11"/>
      <c r="E115" s="11"/>
      <c r="F115" s="11"/>
      <c r="G115" s="11"/>
      <c r="H115" s="11"/>
      <c r="I115" s="11"/>
      <c r="J115" s="11"/>
    </row>
    <row r="116" spans="1:10">
      <c r="A116" s="11"/>
      <c r="B116" s="11"/>
      <c r="C116" s="11"/>
      <c r="D116" s="11"/>
      <c r="E116" s="11"/>
      <c r="F116" s="11"/>
      <c r="G116" s="11"/>
      <c r="H116" s="11"/>
      <c r="I116" s="11"/>
      <c r="J116" s="11"/>
    </row>
    <row r="117" spans="1:10">
      <c r="A117" s="11"/>
      <c r="B117" s="11"/>
      <c r="C117" s="11"/>
      <c r="D117" s="11"/>
      <c r="E117" s="11"/>
      <c r="F117" s="11"/>
      <c r="G117" s="11"/>
      <c r="H117" s="11"/>
      <c r="I117" s="11"/>
      <c r="J117" s="11"/>
    </row>
  </sheetData>
  <mergeCells count="22">
    <mergeCell ref="A108:J108"/>
    <mergeCell ref="A1:J1"/>
    <mergeCell ref="A2:J2"/>
    <mergeCell ref="A3:J3"/>
    <mergeCell ref="A39:J39"/>
    <mergeCell ref="A40:J40"/>
    <mergeCell ref="A38:J38"/>
    <mergeCell ref="G10:I10"/>
    <mergeCell ref="C10:E10"/>
    <mergeCell ref="A74:J74"/>
    <mergeCell ref="H75:J75"/>
    <mergeCell ref="A4:J4"/>
    <mergeCell ref="H6:J6"/>
    <mergeCell ref="A42:J42"/>
    <mergeCell ref="H44:J44"/>
    <mergeCell ref="D6:G6"/>
    <mergeCell ref="D75:G75"/>
    <mergeCell ref="A41:J41"/>
    <mergeCell ref="D44:G44"/>
    <mergeCell ref="A71:J71"/>
    <mergeCell ref="A72:J72"/>
    <mergeCell ref="A73:J73"/>
  </mergeCells>
  <printOptions horizontalCentered="1"/>
  <pageMargins left="0.8" right="0.3" top="1" bottom="0.5" header="0.5" footer="0.3"/>
  <pageSetup paperSize="9" scale="80" orientation="portrait" r:id="rId1"/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6"/>
  <sheetViews>
    <sheetView topLeftCell="A22" zoomScale="106" zoomScaleNormal="106" zoomScaleSheetLayoutView="79" workbookViewId="0">
      <selection activeCell="A30" sqref="A30"/>
    </sheetView>
  </sheetViews>
  <sheetFormatPr defaultColWidth="10.7265625" defaultRowHeight="24" customHeight="1"/>
  <cols>
    <col min="1" max="1" width="51.7265625" style="17" customWidth="1"/>
    <col min="2" max="2" width="8.36328125" style="17" customWidth="1"/>
    <col min="3" max="3" width="1.6328125" style="17" customWidth="1"/>
    <col min="4" max="4" width="10.6328125" style="17" customWidth="1"/>
    <col min="5" max="5" width="1.6328125" style="17" customWidth="1"/>
    <col min="6" max="6" width="10.6328125" style="16" customWidth="1"/>
    <col min="7" max="7" width="1.6328125" style="17" customWidth="1"/>
    <col min="8" max="8" width="10.6328125" style="17" customWidth="1"/>
    <col min="9" max="9" width="1.6328125" style="17" customWidth="1"/>
    <col min="10" max="10" width="10.6328125" style="17" customWidth="1"/>
    <col min="11" max="16384" width="10.7265625" style="17"/>
  </cols>
  <sheetData>
    <row r="1" spans="1:10" ht="24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0" ht="24" customHeight="1">
      <c r="A2" s="188" t="s">
        <v>114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0" ht="24" customHeight="1">
      <c r="A3" s="187" t="s">
        <v>144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ht="24" customHeight="1">
      <c r="A4" s="187" t="s">
        <v>94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0" ht="24" customHeight="1">
      <c r="A5" s="189" t="s">
        <v>128</v>
      </c>
      <c r="B5" s="190"/>
      <c r="C5" s="190"/>
      <c r="D5" s="190"/>
      <c r="E5" s="190"/>
      <c r="F5" s="190"/>
      <c r="G5" s="190"/>
      <c r="H5" s="190"/>
      <c r="I5" s="190"/>
      <c r="J5" s="190"/>
    </row>
    <row r="6" spans="1:10" ht="6" customHeight="1">
      <c r="A6" s="34"/>
      <c r="B6" s="35"/>
      <c r="C6" s="35"/>
      <c r="D6" s="35"/>
      <c r="E6" s="35"/>
      <c r="F6" s="35"/>
      <c r="G6" s="35"/>
      <c r="H6" s="35"/>
      <c r="I6" s="35"/>
      <c r="J6" s="35"/>
    </row>
    <row r="7" spans="1:10" ht="24" customHeight="1">
      <c r="A7" s="85"/>
      <c r="B7" s="86" t="s">
        <v>4</v>
      </c>
      <c r="C7" s="87"/>
      <c r="D7" s="88"/>
      <c r="E7" s="89" t="s">
        <v>2</v>
      </c>
      <c r="F7" s="88"/>
      <c r="G7" s="88"/>
      <c r="H7" s="88"/>
      <c r="I7" s="89" t="s">
        <v>3</v>
      </c>
      <c r="J7" s="88"/>
    </row>
    <row r="8" spans="1:10" ht="24" customHeight="1">
      <c r="A8" s="85"/>
      <c r="B8" s="90"/>
      <c r="C8" s="91"/>
      <c r="D8" s="86">
        <v>2563</v>
      </c>
      <c r="E8" s="91"/>
      <c r="F8" s="86">
        <v>2562</v>
      </c>
      <c r="G8" s="91"/>
      <c r="H8" s="86">
        <v>2563</v>
      </c>
      <c r="I8" s="91"/>
      <c r="J8" s="86">
        <v>2562</v>
      </c>
    </row>
    <row r="9" spans="1:10" ht="24" customHeight="1">
      <c r="A9" s="92" t="s">
        <v>43</v>
      </c>
      <c r="B9" s="95"/>
      <c r="C9" s="90"/>
      <c r="D9" s="90"/>
      <c r="E9" s="90"/>
      <c r="F9" s="90"/>
      <c r="G9" s="90"/>
      <c r="H9" s="90"/>
      <c r="I9" s="90"/>
      <c r="J9" s="90"/>
    </row>
    <row r="10" spans="1:10" ht="24" customHeight="1">
      <c r="A10" s="127" t="s">
        <v>44</v>
      </c>
      <c r="B10" s="95"/>
      <c r="C10" s="90"/>
      <c r="D10" s="96">
        <v>235801</v>
      </c>
      <c r="E10" s="90"/>
      <c r="F10" s="96">
        <v>247586</v>
      </c>
      <c r="G10" s="90"/>
      <c r="H10" s="96">
        <v>220108</v>
      </c>
      <c r="I10" s="54"/>
      <c r="J10" s="96">
        <v>229158</v>
      </c>
    </row>
    <row r="11" spans="1:10" ht="24" customHeight="1">
      <c r="A11" s="127" t="s">
        <v>45</v>
      </c>
      <c r="B11" s="95"/>
      <c r="C11" s="90"/>
      <c r="D11" s="96">
        <v>44220</v>
      </c>
      <c r="E11" s="90"/>
      <c r="F11" s="96">
        <v>45506</v>
      </c>
      <c r="G11" s="90"/>
      <c r="H11" s="97">
        <v>0</v>
      </c>
      <c r="I11" s="54"/>
      <c r="J11" s="97">
        <v>0</v>
      </c>
    </row>
    <row r="12" spans="1:10" ht="24" customHeight="1">
      <c r="A12" s="127" t="s">
        <v>47</v>
      </c>
      <c r="B12" s="95"/>
      <c r="C12" s="90"/>
      <c r="D12" s="98">
        <v>1053</v>
      </c>
      <c r="E12" s="90"/>
      <c r="F12" s="98">
        <v>1298</v>
      </c>
      <c r="G12" s="96"/>
      <c r="H12" s="98">
        <v>2308</v>
      </c>
      <c r="I12" s="96"/>
      <c r="J12" s="98">
        <v>21458</v>
      </c>
    </row>
    <row r="13" spans="1:10" ht="24" customHeight="1">
      <c r="A13" s="128" t="s">
        <v>48</v>
      </c>
      <c r="B13" s="95"/>
      <c r="C13" s="90"/>
      <c r="D13" s="100">
        <f>SUM(D10:D12)</f>
        <v>281074</v>
      </c>
      <c r="E13" s="90"/>
      <c r="F13" s="100">
        <f>SUM(F10:F12)</f>
        <v>294390</v>
      </c>
      <c r="G13" s="90"/>
      <c r="H13" s="100">
        <f>SUM(H10:H12)</f>
        <v>222416</v>
      </c>
      <c r="I13" s="54"/>
      <c r="J13" s="100">
        <f>SUM(J10:J12)</f>
        <v>250616</v>
      </c>
    </row>
    <row r="14" spans="1:10" ht="24" customHeight="1">
      <c r="A14" s="99"/>
      <c r="B14" s="95"/>
      <c r="C14" s="90"/>
      <c r="D14" s="101"/>
      <c r="E14" s="90"/>
      <c r="F14" s="101"/>
      <c r="G14" s="90"/>
      <c r="H14" s="101"/>
      <c r="I14" s="54"/>
      <c r="J14" s="101"/>
    </row>
    <row r="15" spans="1:10" ht="24" customHeight="1">
      <c r="A15" s="92" t="s">
        <v>49</v>
      </c>
      <c r="B15" s="95"/>
      <c r="C15" s="90"/>
      <c r="D15" s="54"/>
      <c r="E15" s="90"/>
      <c r="F15" s="54"/>
      <c r="G15" s="90"/>
      <c r="H15" s="54"/>
      <c r="I15" s="54"/>
      <c r="J15" s="54"/>
    </row>
    <row r="16" spans="1:10" ht="24" customHeight="1">
      <c r="A16" s="127" t="s">
        <v>50</v>
      </c>
      <c r="B16" s="95"/>
      <c r="C16" s="90"/>
      <c r="D16" s="96">
        <v>183616</v>
      </c>
      <c r="E16" s="90"/>
      <c r="F16" s="96">
        <v>194169</v>
      </c>
      <c r="G16" s="90"/>
      <c r="H16" s="96">
        <v>160661</v>
      </c>
      <c r="I16" s="54"/>
      <c r="J16" s="96">
        <v>173238</v>
      </c>
    </row>
    <row r="17" spans="1:10" ht="24" customHeight="1">
      <c r="A17" s="127" t="s">
        <v>163</v>
      </c>
      <c r="B17" s="95"/>
      <c r="C17" s="90"/>
      <c r="D17" s="96">
        <v>44046</v>
      </c>
      <c r="E17" s="90"/>
      <c r="F17" s="96">
        <v>45050</v>
      </c>
      <c r="G17" s="90"/>
      <c r="H17" s="96">
        <v>44046</v>
      </c>
      <c r="I17" s="54"/>
      <c r="J17" s="96">
        <v>45050</v>
      </c>
    </row>
    <row r="18" spans="1:10" ht="24" customHeight="1">
      <c r="A18" s="127" t="s">
        <v>51</v>
      </c>
      <c r="B18" s="95"/>
      <c r="C18" s="90"/>
      <c r="D18" s="102">
        <v>49397</v>
      </c>
      <c r="E18" s="103"/>
      <c r="F18" s="102">
        <v>62202</v>
      </c>
      <c r="G18" s="103"/>
      <c r="H18" s="102">
        <v>34223</v>
      </c>
      <c r="I18" s="101"/>
      <c r="J18" s="102">
        <v>51351</v>
      </c>
    </row>
    <row r="19" spans="1:10" ht="24" customHeight="1">
      <c r="A19" s="128" t="s">
        <v>52</v>
      </c>
      <c r="B19" s="95"/>
      <c r="C19" s="90"/>
      <c r="D19" s="104">
        <f>SUM(D16:D18)</f>
        <v>277059</v>
      </c>
      <c r="E19" s="90"/>
      <c r="F19" s="104">
        <f>SUM(F16:F18)</f>
        <v>301421</v>
      </c>
      <c r="G19" s="90"/>
      <c r="H19" s="104">
        <f>SUM(H16:H18)</f>
        <v>238930</v>
      </c>
      <c r="I19" s="54"/>
      <c r="J19" s="104">
        <f>SUM(J16:J18)</f>
        <v>269639</v>
      </c>
    </row>
    <row r="20" spans="1:10" ht="24" customHeight="1">
      <c r="A20" s="99"/>
      <c r="B20" s="95"/>
      <c r="C20" s="90"/>
      <c r="D20" s="101"/>
      <c r="E20" s="90"/>
      <c r="F20" s="101"/>
      <c r="G20" s="90"/>
      <c r="H20" s="101"/>
      <c r="I20" s="54"/>
      <c r="J20" s="101"/>
    </row>
    <row r="21" spans="1:10" ht="24" customHeight="1">
      <c r="A21" s="87" t="s">
        <v>138</v>
      </c>
      <c r="B21" s="95"/>
      <c r="C21" s="90"/>
      <c r="D21" s="101">
        <f>SUM(D13-D19)</f>
        <v>4015</v>
      </c>
      <c r="E21" s="90"/>
      <c r="F21" s="101">
        <f>SUM(F13-F19)</f>
        <v>-7031</v>
      </c>
      <c r="G21" s="90"/>
      <c r="H21" s="101">
        <f>SUM(H13-H19)</f>
        <v>-16514</v>
      </c>
      <c r="I21" s="54"/>
      <c r="J21" s="101">
        <f>SUM(J13-J19)</f>
        <v>-19023</v>
      </c>
    </row>
    <row r="22" spans="1:10" ht="24" customHeight="1">
      <c r="A22" s="105" t="s">
        <v>139</v>
      </c>
      <c r="B22" s="95"/>
      <c r="C22" s="90"/>
      <c r="D22" s="101">
        <v>106</v>
      </c>
      <c r="E22" s="90"/>
      <c r="F22" s="101">
        <v>77</v>
      </c>
      <c r="G22" s="90"/>
      <c r="H22" s="101">
        <v>80</v>
      </c>
      <c r="I22" s="54"/>
      <c r="J22" s="101">
        <v>73</v>
      </c>
    </row>
    <row r="23" spans="1:10" ht="24" customHeight="1">
      <c r="A23" s="105" t="s">
        <v>140</v>
      </c>
      <c r="B23" s="95"/>
      <c r="C23" s="90"/>
      <c r="D23" s="102">
        <v>-2871</v>
      </c>
      <c r="E23" s="102"/>
      <c r="F23" s="102">
        <v>-5140</v>
      </c>
      <c r="G23" s="102"/>
      <c r="H23" s="102">
        <v>-1647</v>
      </c>
      <c r="I23" s="102"/>
      <c r="J23" s="102">
        <v>-1799</v>
      </c>
    </row>
    <row r="24" spans="1:10" ht="24" customHeight="1">
      <c r="A24" s="105" t="s">
        <v>172</v>
      </c>
      <c r="B24" s="95"/>
      <c r="C24" s="90"/>
      <c r="D24" s="98">
        <v>1795</v>
      </c>
      <c r="E24" s="96"/>
      <c r="F24" s="173">
        <v>0</v>
      </c>
      <c r="G24" s="96"/>
      <c r="H24" s="98">
        <v>1795</v>
      </c>
      <c r="I24" s="96"/>
      <c r="J24" s="173">
        <v>0</v>
      </c>
    </row>
    <row r="25" spans="1:10" ht="24" customHeight="1">
      <c r="A25" s="92" t="s">
        <v>149</v>
      </c>
      <c r="B25" s="95"/>
      <c r="C25" s="90"/>
      <c r="D25" s="54">
        <f>SUM(D21:D24)</f>
        <v>3045</v>
      </c>
      <c r="E25" s="90"/>
      <c r="F25" s="54">
        <f>SUM(F21:F24)</f>
        <v>-12094</v>
      </c>
      <c r="G25" s="90"/>
      <c r="H25" s="54">
        <f>SUM(H21:H24)</f>
        <v>-16286</v>
      </c>
      <c r="I25" s="54"/>
      <c r="J25" s="54">
        <f>SUM(J21:J24)</f>
        <v>-20749</v>
      </c>
    </row>
    <row r="26" spans="1:10" ht="24" customHeight="1">
      <c r="A26" s="90" t="s">
        <v>150</v>
      </c>
      <c r="B26" s="106">
        <v>18</v>
      </c>
      <c r="C26" s="90"/>
      <c r="D26" s="98">
        <v>2842</v>
      </c>
      <c r="E26" s="96"/>
      <c r="F26" s="98">
        <v>7755</v>
      </c>
      <c r="G26" s="96"/>
      <c r="H26" s="98">
        <v>3252</v>
      </c>
      <c r="I26" s="96"/>
      <c r="J26" s="98">
        <v>8287</v>
      </c>
    </row>
    <row r="27" spans="1:10" ht="24" customHeight="1">
      <c r="A27" s="92" t="s">
        <v>88</v>
      </c>
      <c r="B27" s="95"/>
      <c r="C27" s="90"/>
      <c r="D27" s="104">
        <f>SUM(D25:D26)</f>
        <v>5887</v>
      </c>
      <c r="E27" s="90"/>
      <c r="F27" s="104">
        <f>SUM(F25:F26)</f>
        <v>-4339</v>
      </c>
      <c r="G27" s="90"/>
      <c r="H27" s="104">
        <f>SUM(H25:H26)</f>
        <v>-13034</v>
      </c>
      <c r="I27" s="54"/>
      <c r="J27" s="104">
        <f>SUM(J25:J26)</f>
        <v>-12462</v>
      </c>
    </row>
    <row r="28" spans="1:10" ht="24" customHeight="1">
      <c r="A28" s="92"/>
      <c r="B28" s="107"/>
      <c r="C28" s="90"/>
      <c r="D28" s="101"/>
      <c r="E28" s="90"/>
      <c r="F28" s="101"/>
      <c r="G28" s="90"/>
      <c r="H28" s="101"/>
      <c r="I28" s="54"/>
      <c r="J28" s="101"/>
    </row>
    <row r="29" spans="1:10" ht="24" customHeight="1">
      <c r="A29" s="92" t="s">
        <v>53</v>
      </c>
      <c r="B29" s="107"/>
      <c r="C29" s="90"/>
      <c r="D29" s="97"/>
      <c r="E29" s="90"/>
      <c r="F29" s="97"/>
      <c r="G29" s="90"/>
      <c r="H29" s="97"/>
      <c r="I29" s="54"/>
      <c r="J29" s="97"/>
    </row>
    <row r="30" spans="1:10" ht="24" customHeight="1">
      <c r="A30" s="90" t="s">
        <v>180</v>
      </c>
      <c r="B30" s="107"/>
      <c r="C30" s="90"/>
      <c r="D30" s="97"/>
      <c r="E30" s="90"/>
      <c r="F30" s="97"/>
      <c r="G30" s="90"/>
      <c r="H30" s="97"/>
      <c r="I30" s="54"/>
      <c r="J30" s="97"/>
    </row>
    <row r="31" spans="1:10" ht="24" customHeight="1">
      <c r="A31" s="90" t="s">
        <v>164</v>
      </c>
      <c r="B31" s="107"/>
      <c r="C31" s="90"/>
      <c r="D31" s="97">
        <v>0</v>
      </c>
      <c r="E31" s="90"/>
      <c r="F31" s="163">
        <v>-1301</v>
      </c>
      <c r="G31" s="90"/>
      <c r="H31" s="97">
        <v>0</v>
      </c>
      <c r="I31" s="54"/>
      <c r="J31" s="163">
        <v>-2257</v>
      </c>
    </row>
    <row r="32" spans="1:10" ht="24" customHeight="1">
      <c r="A32" s="90" t="s">
        <v>159</v>
      </c>
      <c r="B32" s="107"/>
      <c r="C32" s="90"/>
      <c r="D32" s="173">
        <v>0</v>
      </c>
      <c r="E32" s="90"/>
      <c r="F32" s="164">
        <v>451</v>
      </c>
      <c r="G32" s="90"/>
      <c r="H32" s="173">
        <v>0</v>
      </c>
      <c r="I32" s="54"/>
      <c r="J32" s="164">
        <v>451</v>
      </c>
    </row>
    <row r="33" spans="1:10" ht="24" customHeight="1">
      <c r="A33" s="90" t="s">
        <v>181</v>
      </c>
      <c r="B33" s="107"/>
      <c r="C33" s="90"/>
      <c r="D33" s="173">
        <f>SUM(D31:D32)</f>
        <v>0</v>
      </c>
      <c r="E33" s="90"/>
      <c r="F33" s="104">
        <f>SUM(F31:F32)</f>
        <v>-850</v>
      </c>
      <c r="G33" s="90"/>
      <c r="H33" s="173">
        <f>SUM(H31:H32)</f>
        <v>0</v>
      </c>
      <c r="I33" s="54"/>
      <c r="J33" s="104">
        <f>SUM(J31:J32)</f>
        <v>-1806</v>
      </c>
    </row>
    <row r="34" spans="1:10" ht="24" customHeight="1">
      <c r="A34" s="165" t="s">
        <v>170</v>
      </c>
      <c r="B34" s="107"/>
      <c r="C34" s="90"/>
      <c r="D34" s="97">
        <f>D33</f>
        <v>0</v>
      </c>
      <c r="E34" s="90"/>
      <c r="F34" s="104">
        <f>F33</f>
        <v>-850</v>
      </c>
      <c r="G34" s="90"/>
      <c r="H34" s="97">
        <f>H33</f>
        <v>0</v>
      </c>
      <c r="I34" s="54"/>
      <c r="J34" s="104">
        <f>J33</f>
        <v>-1806</v>
      </c>
    </row>
    <row r="35" spans="1:10" ht="24" customHeight="1" thickBot="1">
      <c r="A35" s="87" t="s">
        <v>131</v>
      </c>
      <c r="B35" s="107"/>
      <c r="C35" s="90"/>
      <c r="D35" s="108">
        <f>D27+D34</f>
        <v>5887</v>
      </c>
      <c r="E35" s="90"/>
      <c r="F35" s="108">
        <f>F27+F34</f>
        <v>-5189</v>
      </c>
      <c r="G35" s="90"/>
      <c r="H35" s="108">
        <f>H27+H34</f>
        <v>-13034</v>
      </c>
      <c r="I35" s="54"/>
      <c r="J35" s="108">
        <f>J27+J34</f>
        <v>-14268</v>
      </c>
    </row>
    <row r="36" spans="1:10" ht="24" customHeight="1" thickTop="1">
      <c r="A36" s="87"/>
      <c r="B36" s="107"/>
      <c r="C36" s="90"/>
      <c r="D36" s="101"/>
      <c r="E36" s="90"/>
      <c r="F36" s="101"/>
      <c r="G36" s="90"/>
      <c r="H36" s="101"/>
      <c r="I36" s="54"/>
      <c r="J36" s="101"/>
    </row>
    <row r="37" spans="1:10" ht="24" customHeight="1">
      <c r="A37" s="87"/>
      <c r="B37" s="107"/>
      <c r="C37" s="90"/>
      <c r="D37" s="101"/>
      <c r="E37" s="90"/>
      <c r="F37" s="101"/>
      <c r="G37" s="90"/>
      <c r="H37" s="101"/>
      <c r="I37" s="54"/>
      <c r="J37" s="101"/>
    </row>
    <row r="38" spans="1:10" ht="24" customHeight="1">
      <c r="A38" s="87"/>
      <c r="B38" s="107"/>
      <c r="C38" s="90"/>
      <c r="D38" s="101"/>
      <c r="E38" s="90"/>
      <c r="F38" s="101"/>
      <c r="G38" s="90"/>
      <c r="H38" s="101"/>
      <c r="I38" s="54"/>
      <c r="J38" s="101"/>
    </row>
    <row r="39" spans="1:10" ht="24" customHeight="1">
      <c r="A39" s="187" t="s">
        <v>0</v>
      </c>
      <c r="B39" s="187"/>
      <c r="C39" s="187"/>
      <c r="D39" s="187"/>
      <c r="E39" s="187"/>
      <c r="F39" s="187"/>
      <c r="G39" s="187"/>
      <c r="H39" s="187"/>
      <c r="I39" s="187"/>
      <c r="J39" s="187"/>
    </row>
    <row r="40" spans="1:10" ht="24" customHeight="1">
      <c r="A40" s="188" t="s">
        <v>115</v>
      </c>
      <c r="B40" s="188"/>
      <c r="C40" s="188"/>
      <c r="D40" s="188"/>
      <c r="E40" s="188"/>
      <c r="F40" s="188"/>
      <c r="G40" s="188"/>
      <c r="H40" s="188"/>
      <c r="I40" s="188"/>
      <c r="J40" s="188"/>
    </row>
    <row r="41" spans="1:10" ht="24" customHeight="1">
      <c r="A41" s="187" t="s">
        <v>144</v>
      </c>
      <c r="B41" s="187"/>
      <c r="C41" s="187"/>
      <c r="D41" s="187"/>
      <c r="E41" s="187"/>
      <c r="F41" s="187"/>
      <c r="G41" s="187"/>
      <c r="H41" s="187"/>
      <c r="I41" s="187"/>
      <c r="J41" s="187"/>
    </row>
    <row r="42" spans="1:10" ht="24" customHeight="1">
      <c r="A42" s="187" t="s">
        <v>94</v>
      </c>
      <c r="B42" s="187"/>
      <c r="C42" s="187"/>
      <c r="D42" s="187"/>
      <c r="E42" s="187"/>
      <c r="F42" s="187"/>
      <c r="G42" s="187"/>
      <c r="H42" s="187"/>
      <c r="I42" s="187"/>
      <c r="J42" s="187"/>
    </row>
    <row r="43" spans="1:10" ht="24" customHeight="1">
      <c r="A43" s="189" t="s">
        <v>128</v>
      </c>
      <c r="B43" s="189"/>
      <c r="C43" s="189"/>
      <c r="D43" s="189"/>
      <c r="E43" s="189"/>
      <c r="F43" s="189"/>
      <c r="G43" s="189"/>
      <c r="H43" s="189"/>
      <c r="I43" s="189"/>
      <c r="J43" s="189"/>
    </row>
    <row r="44" spans="1:10" ht="6" customHeight="1">
      <c r="A44" s="109"/>
      <c r="B44" s="110"/>
      <c r="C44" s="110"/>
      <c r="D44" s="110"/>
      <c r="E44" s="110"/>
      <c r="F44" s="110"/>
      <c r="G44" s="110"/>
      <c r="H44" s="110"/>
      <c r="I44" s="110"/>
      <c r="J44" s="110"/>
    </row>
    <row r="45" spans="1:10" ht="24" customHeight="1">
      <c r="A45" s="85"/>
      <c r="B45" s="86" t="s">
        <v>4</v>
      </c>
      <c r="C45" s="87"/>
      <c r="D45" s="88"/>
      <c r="E45" s="89" t="s">
        <v>2</v>
      </c>
      <c r="F45" s="88"/>
      <c r="G45" s="88"/>
      <c r="H45" s="88"/>
      <c r="I45" s="89" t="s">
        <v>3</v>
      </c>
      <c r="J45" s="88"/>
    </row>
    <row r="46" spans="1:10" ht="24" customHeight="1">
      <c r="A46" s="85"/>
      <c r="B46" s="90"/>
      <c r="C46" s="91"/>
      <c r="D46" s="86">
        <v>2563</v>
      </c>
      <c r="E46" s="91"/>
      <c r="F46" s="86">
        <v>2562</v>
      </c>
      <c r="G46" s="91"/>
      <c r="H46" s="86">
        <v>2563</v>
      </c>
      <c r="I46" s="91"/>
      <c r="J46" s="86">
        <v>2562</v>
      </c>
    </row>
    <row r="47" spans="1:10" ht="24" customHeight="1">
      <c r="A47" s="91" t="s">
        <v>165</v>
      </c>
      <c r="B47" s="111"/>
      <c r="C47" s="112"/>
      <c r="D47" s="101"/>
      <c r="E47" s="90"/>
      <c r="F47" s="101"/>
      <c r="G47" s="90"/>
      <c r="H47" s="101"/>
      <c r="I47" s="54"/>
      <c r="J47" s="101"/>
    </row>
    <row r="48" spans="1:10" ht="24" customHeight="1" thickBot="1">
      <c r="A48" s="160" t="s">
        <v>166</v>
      </c>
      <c r="B48" s="111"/>
      <c r="C48" s="112"/>
      <c r="D48" s="113">
        <v>1215</v>
      </c>
      <c r="E48" s="114"/>
      <c r="F48" s="113">
        <v>-10181</v>
      </c>
      <c r="G48" s="111"/>
      <c r="H48" s="148">
        <f>H27</f>
        <v>-13034</v>
      </c>
      <c r="I48" s="144"/>
      <c r="J48" s="148">
        <f>J27</f>
        <v>-12462</v>
      </c>
    </row>
    <row r="49" spans="1:10" ht="24" customHeight="1" thickTop="1">
      <c r="A49" s="160" t="s">
        <v>167</v>
      </c>
      <c r="B49" s="116"/>
      <c r="C49" s="112"/>
      <c r="D49" s="98">
        <v>4672</v>
      </c>
      <c r="E49" s="114"/>
      <c r="F49" s="98">
        <v>5842</v>
      </c>
      <c r="G49" s="111"/>
      <c r="H49" s="147"/>
      <c r="I49" s="144"/>
      <c r="J49" s="147"/>
    </row>
    <row r="50" spans="1:10" ht="24" customHeight="1" thickBot="1">
      <c r="A50" s="92" t="s">
        <v>88</v>
      </c>
      <c r="B50" s="111"/>
      <c r="C50" s="94"/>
      <c r="D50" s="145">
        <f>SUM(D48:D49)</f>
        <v>5887</v>
      </c>
      <c r="E50" s="117"/>
      <c r="F50" s="145">
        <f>SUM(F48:F49)</f>
        <v>-4339</v>
      </c>
      <c r="G50" s="118"/>
      <c r="H50" s="120"/>
      <c r="I50" s="118"/>
      <c r="J50" s="120"/>
    </row>
    <row r="51" spans="1:10" ht="24" customHeight="1" thickTop="1">
      <c r="A51" s="92"/>
      <c r="B51" s="111"/>
      <c r="C51" s="94"/>
      <c r="D51" s="120"/>
      <c r="E51" s="117"/>
      <c r="F51" s="120"/>
      <c r="G51" s="118"/>
      <c r="H51" s="120"/>
      <c r="I51" s="118"/>
      <c r="J51" s="120"/>
    </row>
    <row r="52" spans="1:10" ht="24" customHeight="1">
      <c r="A52" s="91" t="s">
        <v>168</v>
      </c>
      <c r="B52" s="111"/>
      <c r="C52" s="112"/>
      <c r="D52" s="117"/>
      <c r="E52" s="114"/>
      <c r="F52" s="117"/>
      <c r="G52" s="111"/>
      <c r="H52" s="115"/>
      <c r="I52" s="115"/>
      <c r="J52" s="115"/>
    </row>
    <row r="53" spans="1:10" ht="24" customHeight="1" thickBot="1">
      <c r="A53" s="160" t="s">
        <v>166</v>
      </c>
      <c r="B53" s="111"/>
      <c r="C53" s="112"/>
      <c r="D53" s="113">
        <v>1215</v>
      </c>
      <c r="E53" s="114"/>
      <c r="F53" s="113">
        <v>-11265</v>
      </c>
      <c r="G53" s="111"/>
      <c r="H53" s="148">
        <f>H35</f>
        <v>-13034</v>
      </c>
      <c r="I53" s="144"/>
      <c r="J53" s="148">
        <f>J35</f>
        <v>-14268</v>
      </c>
    </row>
    <row r="54" spans="1:10" ht="24" customHeight="1" thickTop="1">
      <c r="A54" s="160" t="s">
        <v>167</v>
      </c>
      <c r="B54" s="116"/>
      <c r="C54" s="112"/>
      <c r="D54" s="98">
        <v>4672</v>
      </c>
      <c r="E54" s="114"/>
      <c r="F54" s="119">
        <v>6076</v>
      </c>
      <c r="G54" s="111"/>
      <c r="H54" s="147"/>
      <c r="I54" s="144"/>
      <c r="J54" s="147"/>
    </row>
    <row r="55" spans="1:10" ht="24" customHeight="1" thickBot="1">
      <c r="A55" s="87" t="s">
        <v>131</v>
      </c>
      <c r="B55" s="111"/>
      <c r="C55" s="94"/>
      <c r="D55" s="145">
        <f>SUM(D53:D54)</f>
        <v>5887</v>
      </c>
      <c r="E55" s="117"/>
      <c r="F55" s="145">
        <f>SUM(F53:F54)</f>
        <v>-5189</v>
      </c>
      <c r="G55" s="118"/>
      <c r="H55" s="120"/>
      <c r="I55" s="118"/>
      <c r="J55" s="120"/>
    </row>
    <row r="56" spans="1:10" ht="24" customHeight="1" thickTop="1">
      <c r="A56" s="94"/>
      <c r="B56" s="111"/>
      <c r="C56" s="94"/>
      <c r="D56" s="120"/>
      <c r="E56" s="117"/>
      <c r="F56" s="120"/>
      <c r="G56" s="118"/>
      <c r="H56" s="118"/>
      <c r="I56" s="118"/>
      <c r="J56" s="118"/>
    </row>
    <row r="57" spans="1:10" ht="24" customHeight="1">
      <c r="A57" s="91" t="s">
        <v>129</v>
      </c>
      <c r="B57" s="93">
        <v>19</v>
      </c>
      <c r="C57" s="112"/>
      <c r="D57" s="117"/>
      <c r="E57" s="114"/>
      <c r="F57" s="117"/>
      <c r="G57" s="111"/>
      <c r="H57" s="115"/>
      <c r="I57" s="115"/>
      <c r="J57" s="115"/>
    </row>
    <row r="58" spans="1:10" ht="24" customHeight="1" thickBot="1">
      <c r="A58" s="121" t="s">
        <v>130</v>
      </c>
      <c r="B58" s="122"/>
      <c r="C58" s="112"/>
      <c r="D58" s="179">
        <f>D48/300000</f>
        <v>4.0499999999999998E-3</v>
      </c>
      <c r="E58" s="114"/>
      <c r="F58" s="179">
        <f>F48/300000</f>
        <v>-3.3936666666666664E-2</v>
      </c>
      <c r="G58" s="114"/>
      <c r="H58" s="179">
        <f>H48/300000</f>
        <v>-4.3446666666666668E-2</v>
      </c>
      <c r="I58" s="117"/>
      <c r="J58" s="179">
        <f>J48/300000</f>
        <v>-4.1540000000000001E-2</v>
      </c>
    </row>
    <row r="59" spans="1:10" ht="24" customHeight="1" thickTop="1">
      <c r="A59" s="121"/>
      <c r="B59" s="90"/>
      <c r="C59" s="90"/>
      <c r="D59" s="123"/>
      <c r="E59" s="124"/>
      <c r="F59" s="125"/>
      <c r="G59" s="124"/>
      <c r="H59" s="123"/>
      <c r="I59" s="126"/>
      <c r="J59" s="125"/>
    </row>
    <row r="60" spans="1:10" ht="24" customHeight="1">
      <c r="A60" s="121"/>
      <c r="B60" s="90"/>
      <c r="C60" s="90"/>
      <c r="D60" s="123"/>
      <c r="E60" s="124"/>
      <c r="F60" s="125"/>
      <c r="G60" s="124"/>
      <c r="H60" s="123"/>
      <c r="I60" s="126"/>
      <c r="J60" s="125"/>
    </row>
    <row r="61" spans="1:10" ht="24" customHeight="1">
      <c r="A61" s="121"/>
      <c r="B61" s="90"/>
      <c r="C61" s="90"/>
      <c r="D61" s="123"/>
      <c r="E61" s="124"/>
      <c r="F61" s="125"/>
      <c r="G61" s="124"/>
      <c r="H61" s="123"/>
      <c r="I61" s="126"/>
      <c r="J61" s="125"/>
    </row>
    <row r="62" spans="1:10" ht="24" customHeight="1">
      <c r="A62" s="121"/>
      <c r="B62" s="90"/>
      <c r="C62" s="90"/>
      <c r="D62" s="123"/>
      <c r="E62" s="124"/>
      <c r="F62" s="125"/>
      <c r="G62" s="124"/>
      <c r="H62" s="123"/>
      <c r="I62" s="126"/>
      <c r="J62" s="125"/>
    </row>
    <row r="63" spans="1:10" ht="24" customHeight="1">
      <c r="A63" s="121"/>
      <c r="B63" s="90"/>
      <c r="C63" s="90"/>
      <c r="D63" s="123"/>
      <c r="E63" s="124"/>
      <c r="F63" s="125"/>
      <c r="G63" s="124"/>
      <c r="H63" s="123"/>
      <c r="I63" s="126"/>
      <c r="J63" s="125"/>
    </row>
    <row r="64" spans="1:10" ht="24" customHeight="1">
      <c r="A64" s="121"/>
      <c r="B64" s="90"/>
      <c r="C64" s="90"/>
      <c r="D64" s="123"/>
      <c r="E64" s="124"/>
      <c r="F64" s="125"/>
      <c r="G64" s="124"/>
      <c r="H64" s="123"/>
      <c r="I64" s="126"/>
      <c r="J64" s="125"/>
    </row>
    <row r="65" spans="1:10" ht="24" customHeight="1">
      <c r="A65" s="121"/>
      <c r="B65" s="90"/>
      <c r="C65" s="90"/>
      <c r="D65" s="123"/>
      <c r="E65" s="124"/>
      <c r="F65" s="125"/>
      <c r="G65" s="124"/>
      <c r="H65" s="123"/>
      <c r="I65" s="126"/>
      <c r="J65" s="125"/>
    </row>
    <row r="66" spans="1:10" ht="24" customHeight="1">
      <c r="A66" s="121"/>
      <c r="B66" s="90"/>
      <c r="C66" s="90"/>
      <c r="D66" s="123"/>
      <c r="E66" s="124"/>
      <c r="F66" s="125"/>
      <c r="G66" s="124"/>
      <c r="H66" s="123"/>
      <c r="I66" s="126"/>
      <c r="J66" s="125"/>
    </row>
    <row r="67" spans="1:10" ht="24" customHeight="1">
      <c r="A67" s="121"/>
      <c r="B67" s="90"/>
      <c r="C67" s="90"/>
      <c r="D67" s="123"/>
      <c r="E67" s="124"/>
      <c r="F67" s="125"/>
      <c r="G67" s="124"/>
      <c r="H67" s="123"/>
      <c r="I67" s="126"/>
      <c r="J67" s="125"/>
    </row>
    <row r="68" spans="1:10" ht="24" customHeight="1">
      <c r="A68" s="121"/>
      <c r="B68" s="90"/>
      <c r="C68" s="90"/>
      <c r="D68" s="123"/>
      <c r="E68" s="124"/>
      <c r="F68" s="125"/>
      <c r="G68" s="124"/>
      <c r="H68" s="123"/>
      <c r="I68" s="126"/>
      <c r="J68" s="125"/>
    </row>
    <row r="69" spans="1:10" ht="24" customHeight="1">
      <c r="A69" s="121"/>
      <c r="B69" s="90"/>
      <c r="C69" s="90"/>
      <c r="D69" s="123"/>
      <c r="E69" s="124"/>
      <c r="F69" s="125"/>
      <c r="G69" s="124"/>
      <c r="H69" s="123"/>
      <c r="I69" s="126"/>
      <c r="J69" s="125"/>
    </row>
    <row r="70" spans="1:10" ht="24" customHeight="1">
      <c r="A70" s="121"/>
      <c r="B70" s="90"/>
      <c r="C70" s="90"/>
      <c r="D70" s="123"/>
      <c r="E70" s="124"/>
      <c r="F70" s="125"/>
      <c r="G70" s="124"/>
      <c r="H70" s="123"/>
      <c r="I70" s="126"/>
      <c r="J70" s="125"/>
    </row>
    <row r="71" spans="1:10" ht="24" customHeight="1">
      <c r="A71" s="121"/>
      <c r="B71" s="90"/>
      <c r="C71" s="90"/>
      <c r="D71" s="123"/>
      <c r="E71" s="124"/>
      <c r="F71" s="125"/>
      <c r="G71" s="124"/>
      <c r="H71" s="123"/>
      <c r="I71" s="126"/>
      <c r="J71" s="125"/>
    </row>
    <row r="72" spans="1:10" ht="24" customHeight="1">
      <c r="A72" s="121"/>
      <c r="B72" s="90"/>
      <c r="C72" s="90"/>
      <c r="D72" s="123"/>
      <c r="E72" s="124"/>
      <c r="F72" s="125"/>
      <c r="G72" s="124"/>
      <c r="H72" s="123"/>
      <c r="I72" s="126"/>
      <c r="J72" s="125"/>
    </row>
    <row r="73" spans="1:10" ht="24" customHeight="1">
      <c r="A73" s="121"/>
      <c r="B73" s="90"/>
      <c r="C73" s="90"/>
      <c r="D73" s="123"/>
      <c r="E73" s="124"/>
      <c r="F73" s="125"/>
      <c r="G73" s="124"/>
      <c r="H73" s="123"/>
      <c r="I73" s="126"/>
      <c r="J73" s="125"/>
    </row>
    <row r="74" spans="1:10" ht="24" customHeight="1">
      <c r="A74" s="121"/>
      <c r="B74" s="90"/>
      <c r="C74" s="90"/>
      <c r="D74" s="123"/>
      <c r="E74" s="124"/>
      <c r="F74" s="125"/>
      <c r="G74" s="124"/>
      <c r="H74" s="123"/>
      <c r="I74" s="126"/>
      <c r="J74" s="125"/>
    </row>
    <row r="75" spans="1:10" ht="24" customHeight="1">
      <c r="A75" s="121"/>
      <c r="B75" s="90"/>
      <c r="C75" s="90"/>
      <c r="D75" s="123"/>
      <c r="E75" s="124"/>
      <c r="F75" s="125"/>
      <c r="G75" s="124"/>
      <c r="H75" s="123"/>
      <c r="I75" s="126"/>
      <c r="J75" s="125"/>
    </row>
    <row r="76" spans="1:10" ht="24" customHeight="1">
      <c r="A76" s="184" t="s">
        <v>116</v>
      </c>
      <c r="B76" s="184"/>
      <c r="C76" s="184"/>
      <c r="D76" s="184"/>
      <c r="E76" s="184"/>
      <c r="F76" s="184"/>
      <c r="G76" s="184"/>
      <c r="H76" s="184"/>
      <c r="I76" s="184"/>
      <c r="J76" s="184"/>
    </row>
  </sheetData>
  <mergeCells count="11">
    <mergeCell ref="A5:J5"/>
    <mergeCell ref="A1:J1"/>
    <mergeCell ref="A2:J2"/>
    <mergeCell ref="A3:J3"/>
    <mergeCell ref="A4:J4"/>
    <mergeCell ref="A76:J76"/>
    <mergeCell ref="A39:J39"/>
    <mergeCell ref="A40:J40"/>
    <mergeCell ref="A41:J41"/>
    <mergeCell ref="A42:J42"/>
    <mergeCell ref="A43:J43"/>
  </mergeCells>
  <printOptions horizontalCentered="1"/>
  <pageMargins left="0.8" right="0.3" top="1" bottom="0.5" header="0.5" footer="0.3"/>
  <pageSetup paperSize="9" scale="80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4"/>
  <sheetViews>
    <sheetView topLeftCell="A19" zoomScaleNormal="100" zoomScaleSheetLayoutView="79" workbookViewId="0">
      <selection activeCell="A30" sqref="A30"/>
    </sheetView>
  </sheetViews>
  <sheetFormatPr defaultColWidth="10.7265625" defaultRowHeight="23"/>
  <cols>
    <col min="1" max="1" width="51.7265625" style="17" customWidth="1"/>
    <col min="2" max="2" width="8.36328125" style="17" customWidth="1"/>
    <col min="3" max="3" width="1.6328125" style="17" customWidth="1"/>
    <col min="4" max="4" width="10.6328125" style="17" customWidth="1"/>
    <col min="5" max="5" width="1.6328125" style="17" customWidth="1"/>
    <col min="6" max="6" width="10.6328125" style="16" customWidth="1"/>
    <col min="7" max="7" width="1.6328125" style="17" customWidth="1"/>
    <col min="8" max="8" width="10.6328125" style="17" customWidth="1"/>
    <col min="9" max="9" width="1.6328125" style="17" customWidth="1"/>
    <col min="10" max="10" width="10.6328125" style="17" customWidth="1"/>
    <col min="11" max="11" width="16.90625" style="17" customWidth="1"/>
    <col min="12" max="16384" width="10.7265625" style="17"/>
  </cols>
  <sheetData>
    <row r="1" spans="1:10" ht="24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0" ht="24" customHeight="1">
      <c r="A2" s="188" t="s">
        <v>114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0" ht="24" customHeight="1">
      <c r="A3" s="187" t="s">
        <v>141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ht="24" customHeight="1">
      <c r="A4" s="187" t="s">
        <v>94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0" ht="24" customHeight="1">
      <c r="A5" s="189" t="s">
        <v>128</v>
      </c>
      <c r="B5" s="190"/>
      <c r="C5" s="190"/>
      <c r="D5" s="190"/>
      <c r="E5" s="190"/>
      <c r="F5" s="190"/>
      <c r="G5" s="190"/>
      <c r="H5" s="190"/>
      <c r="I5" s="190"/>
      <c r="J5" s="190"/>
    </row>
    <row r="6" spans="1:10" ht="6" customHeight="1">
      <c r="A6" s="34"/>
      <c r="B6" s="35"/>
      <c r="C6" s="35"/>
      <c r="D6" s="35"/>
      <c r="E6" s="35"/>
      <c r="F6" s="35"/>
      <c r="G6" s="35"/>
      <c r="H6" s="35"/>
      <c r="I6" s="35"/>
      <c r="J6" s="35"/>
    </row>
    <row r="7" spans="1:10" ht="24" customHeight="1">
      <c r="A7" s="85"/>
      <c r="B7" s="86" t="s">
        <v>4</v>
      </c>
      <c r="C7" s="87"/>
      <c r="D7" s="88"/>
      <c r="E7" s="89" t="s">
        <v>2</v>
      </c>
      <c r="F7" s="88"/>
      <c r="G7" s="88"/>
      <c r="H7" s="88"/>
      <c r="I7" s="89" t="s">
        <v>3</v>
      </c>
      <c r="J7" s="88"/>
    </row>
    <row r="8" spans="1:10" ht="24" customHeight="1">
      <c r="A8" s="85"/>
      <c r="B8" s="90"/>
      <c r="C8" s="91"/>
      <c r="D8" s="86">
        <v>2563</v>
      </c>
      <c r="E8" s="91"/>
      <c r="F8" s="86">
        <v>2562</v>
      </c>
      <c r="G8" s="91"/>
      <c r="H8" s="86">
        <v>2563</v>
      </c>
      <c r="I8" s="91"/>
      <c r="J8" s="86">
        <v>2562</v>
      </c>
    </row>
    <row r="9" spans="1:10" ht="24" customHeight="1">
      <c r="A9" s="92" t="s">
        <v>43</v>
      </c>
      <c r="B9" s="95"/>
      <c r="C9" s="90"/>
      <c r="D9" s="90"/>
      <c r="E9" s="90"/>
      <c r="F9" s="90"/>
      <c r="G9" s="90"/>
      <c r="H9" s="90"/>
      <c r="I9" s="90"/>
      <c r="J9" s="90"/>
    </row>
    <row r="10" spans="1:10" ht="24" customHeight="1">
      <c r="A10" s="127" t="s">
        <v>44</v>
      </c>
      <c r="B10" s="95"/>
      <c r="C10" s="90"/>
      <c r="D10" s="96">
        <v>463836</v>
      </c>
      <c r="E10" s="90"/>
      <c r="F10" s="96">
        <v>558535</v>
      </c>
      <c r="G10" s="90"/>
      <c r="H10" s="96">
        <v>430572</v>
      </c>
      <c r="I10" s="54"/>
      <c r="J10" s="96">
        <v>523074</v>
      </c>
    </row>
    <row r="11" spans="1:10" ht="24" customHeight="1">
      <c r="A11" s="127" t="s">
        <v>45</v>
      </c>
      <c r="B11" s="95"/>
      <c r="C11" s="90"/>
      <c r="D11" s="96">
        <v>88793</v>
      </c>
      <c r="E11" s="90"/>
      <c r="F11" s="96">
        <v>90299</v>
      </c>
      <c r="G11" s="90"/>
      <c r="H11" s="97">
        <v>0</v>
      </c>
      <c r="I11" s="54"/>
      <c r="J11" s="97">
        <v>0</v>
      </c>
    </row>
    <row r="12" spans="1:10" ht="24" customHeight="1">
      <c r="A12" s="127" t="s">
        <v>47</v>
      </c>
      <c r="B12" s="95"/>
      <c r="C12" s="90"/>
      <c r="D12" s="98">
        <v>1598</v>
      </c>
      <c r="E12" s="90"/>
      <c r="F12" s="98">
        <v>2032</v>
      </c>
      <c r="G12" s="96"/>
      <c r="H12" s="98">
        <v>4079</v>
      </c>
      <c r="I12" s="96"/>
      <c r="J12" s="98">
        <v>24191</v>
      </c>
    </row>
    <row r="13" spans="1:10" ht="24" customHeight="1">
      <c r="A13" s="128" t="s">
        <v>48</v>
      </c>
      <c r="B13" s="95"/>
      <c r="C13" s="90"/>
      <c r="D13" s="100">
        <f>SUM(D10:D12)</f>
        <v>554227</v>
      </c>
      <c r="E13" s="90"/>
      <c r="F13" s="100">
        <f>SUM(F10:F12)</f>
        <v>650866</v>
      </c>
      <c r="G13" s="90"/>
      <c r="H13" s="100">
        <f>SUM(H10:H12)</f>
        <v>434651</v>
      </c>
      <c r="I13" s="54"/>
      <c r="J13" s="100">
        <f>SUM(J10:J12)</f>
        <v>547265</v>
      </c>
    </row>
    <row r="14" spans="1:10" ht="24" customHeight="1">
      <c r="A14" s="99"/>
      <c r="B14" s="95"/>
      <c r="C14" s="90"/>
      <c r="D14" s="101"/>
      <c r="E14" s="90"/>
      <c r="F14" s="101"/>
      <c r="G14" s="90"/>
      <c r="H14" s="101"/>
      <c r="I14" s="54"/>
      <c r="J14" s="101"/>
    </row>
    <row r="15" spans="1:10" ht="24" customHeight="1">
      <c r="A15" s="92" t="s">
        <v>49</v>
      </c>
      <c r="B15" s="95"/>
      <c r="C15" s="90"/>
      <c r="D15" s="54"/>
      <c r="E15" s="90"/>
      <c r="F15" s="54"/>
      <c r="G15" s="90"/>
      <c r="H15" s="54"/>
      <c r="I15" s="54"/>
      <c r="J15" s="54"/>
    </row>
    <row r="16" spans="1:10" ht="24" customHeight="1">
      <c r="A16" s="127" t="s">
        <v>50</v>
      </c>
      <c r="B16" s="95"/>
      <c r="C16" s="90"/>
      <c r="D16" s="96">
        <v>350227</v>
      </c>
      <c r="E16" s="90"/>
      <c r="F16" s="96">
        <v>423614</v>
      </c>
      <c r="G16" s="90"/>
      <c r="H16" s="96">
        <v>304563</v>
      </c>
      <c r="I16" s="54"/>
      <c r="J16" s="96">
        <v>382883</v>
      </c>
    </row>
    <row r="17" spans="1:10" ht="24" customHeight="1">
      <c r="A17" s="127" t="s">
        <v>163</v>
      </c>
      <c r="B17" s="95"/>
      <c r="C17" s="90"/>
      <c r="D17" s="96">
        <v>89558</v>
      </c>
      <c r="E17" s="90"/>
      <c r="F17" s="96">
        <v>90062</v>
      </c>
      <c r="G17" s="90"/>
      <c r="H17" s="96">
        <v>89558</v>
      </c>
      <c r="I17" s="54"/>
      <c r="J17" s="96">
        <v>90062</v>
      </c>
    </row>
    <row r="18" spans="1:10" ht="24" customHeight="1">
      <c r="A18" s="127" t="s">
        <v>51</v>
      </c>
      <c r="B18" s="95"/>
      <c r="C18" s="90"/>
      <c r="D18" s="102">
        <v>90510</v>
      </c>
      <c r="E18" s="103"/>
      <c r="F18" s="102">
        <v>104392</v>
      </c>
      <c r="G18" s="103"/>
      <c r="H18" s="102">
        <v>67404</v>
      </c>
      <c r="I18" s="101"/>
      <c r="J18" s="102">
        <v>85044</v>
      </c>
    </row>
    <row r="19" spans="1:10" ht="24" customHeight="1">
      <c r="A19" s="128" t="s">
        <v>52</v>
      </c>
      <c r="B19" s="95"/>
      <c r="C19" s="90"/>
      <c r="D19" s="104">
        <f>SUM(D16:D18)</f>
        <v>530295</v>
      </c>
      <c r="E19" s="90"/>
      <c r="F19" s="104">
        <f>SUM(F16:F18)</f>
        <v>618068</v>
      </c>
      <c r="G19" s="90"/>
      <c r="H19" s="104">
        <f>SUM(H16:H18)</f>
        <v>461525</v>
      </c>
      <c r="I19" s="54"/>
      <c r="J19" s="104">
        <f>SUM(J16:J18)</f>
        <v>557989</v>
      </c>
    </row>
    <row r="20" spans="1:10" ht="24" customHeight="1">
      <c r="A20" s="99"/>
      <c r="B20" s="95"/>
      <c r="C20" s="90"/>
      <c r="D20" s="101"/>
      <c r="E20" s="90"/>
      <c r="F20" s="101"/>
      <c r="G20" s="90"/>
      <c r="H20" s="101"/>
      <c r="I20" s="54"/>
      <c r="J20" s="101"/>
    </row>
    <row r="21" spans="1:10" ht="24" customHeight="1">
      <c r="A21" s="87" t="s">
        <v>138</v>
      </c>
      <c r="B21" s="95"/>
      <c r="C21" s="90"/>
      <c r="D21" s="101">
        <f>SUM(D13-D19)</f>
        <v>23932</v>
      </c>
      <c r="E21" s="90"/>
      <c r="F21" s="101">
        <f>SUM(F13-F19)</f>
        <v>32798</v>
      </c>
      <c r="G21" s="90"/>
      <c r="H21" s="101">
        <f>SUM(H13-H19)</f>
        <v>-26874</v>
      </c>
      <c r="I21" s="54"/>
      <c r="J21" s="101">
        <f>SUM(J13-J19)</f>
        <v>-10724</v>
      </c>
    </row>
    <row r="22" spans="1:10" ht="24" customHeight="1">
      <c r="A22" s="105" t="s">
        <v>139</v>
      </c>
      <c r="B22" s="95"/>
      <c r="C22" s="90"/>
      <c r="D22" s="101">
        <v>130</v>
      </c>
      <c r="E22" s="90"/>
      <c r="F22" s="101">
        <v>108</v>
      </c>
      <c r="G22" s="90"/>
      <c r="H22" s="101">
        <v>105</v>
      </c>
      <c r="I22" s="54"/>
      <c r="J22" s="101">
        <v>104</v>
      </c>
    </row>
    <row r="23" spans="1:10" ht="24" customHeight="1">
      <c r="A23" s="105" t="s">
        <v>140</v>
      </c>
      <c r="B23" s="95"/>
      <c r="C23" s="90"/>
      <c r="D23" s="102">
        <v>-6257</v>
      </c>
      <c r="E23" s="102"/>
      <c r="F23" s="102">
        <v>-10568</v>
      </c>
      <c r="G23" s="102"/>
      <c r="H23" s="102">
        <v>-3256</v>
      </c>
      <c r="I23" s="102"/>
      <c r="J23" s="102">
        <v>-3570</v>
      </c>
    </row>
    <row r="24" spans="1:10" ht="24" customHeight="1">
      <c r="A24" s="105" t="s">
        <v>172</v>
      </c>
      <c r="B24" s="95"/>
      <c r="C24" s="90"/>
      <c r="D24" s="98">
        <v>1383</v>
      </c>
      <c r="E24" s="96"/>
      <c r="F24" s="173">
        <v>0</v>
      </c>
      <c r="G24" s="96"/>
      <c r="H24" s="98">
        <v>1383</v>
      </c>
      <c r="I24" s="96"/>
      <c r="J24" s="173">
        <v>0</v>
      </c>
    </row>
    <row r="25" spans="1:10" ht="24" customHeight="1">
      <c r="A25" s="92" t="s">
        <v>149</v>
      </c>
      <c r="B25" s="95"/>
      <c r="C25" s="90"/>
      <c r="D25" s="54">
        <f>SUM(D21:D24)</f>
        <v>19188</v>
      </c>
      <c r="E25" s="90"/>
      <c r="F25" s="54">
        <f>SUM(F21:F24)</f>
        <v>22338</v>
      </c>
      <c r="G25" s="90"/>
      <c r="H25" s="54">
        <f>SUM(H21:H24)</f>
        <v>-28642</v>
      </c>
      <c r="I25" s="54"/>
      <c r="J25" s="54">
        <f>SUM(J21:J24)</f>
        <v>-14190</v>
      </c>
    </row>
    <row r="26" spans="1:10" ht="24" customHeight="1">
      <c r="A26" s="90" t="s">
        <v>150</v>
      </c>
      <c r="B26" s="106">
        <v>18</v>
      </c>
      <c r="C26" s="90"/>
      <c r="D26" s="98">
        <v>5245</v>
      </c>
      <c r="E26" s="96"/>
      <c r="F26" s="98">
        <v>6052</v>
      </c>
      <c r="G26" s="96"/>
      <c r="H26" s="98">
        <v>6199</v>
      </c>
      <c r="I26" s="96"/>
      <c r="J26" s="98">
        <v>6946</v>
      </c>
    </row>
    <row r="27" spans="1:10" ht="24" customHeight="1">
      <c r="A27" s="92" t="s">
        <v>88</v>
      </c>
      <c r="B27" s="95"/>
      <c r="C27" s="90"/>
      <c r="D27" s="104">
        <f>SUM(D25:D26)</f>
        <v>24433</v>
      </c>
      <c r="E27" s="90"/>
      <c r="F27" s="104">
        <f>SUM(F25:F26)</f>
        <v>28390</v>
      </c>
      <c r="G27" s="90"/>
      <c r="H27" s="104">
        <f>SUM(H25:H26)</f>
        <v>-22443</v>
      </c>
      <c r="I27" s="54"/>
      <c r="J27" s="104">
        <f>SUM(J25:J26)</f>
        <v>-7244</v>
      </c>
    </row>
    <row r="28" spans="1:10" ht="24" customHeight="1">
      <c r="A28" s="92"/>
      <c r="B28" s="107"/>
      <c r="C28" s="90"/>
      <c r="D28" s="101"/>
      <c r="E28" s="90"/>
      <c r="F28" s="101"/>
      <c r="G28" s="90"/>
      <c r="H28" s="101"/>
      <c r="I28" s="54"/>
      <c r="J28" s="101"/>
    </row>
    <row r="29" spans="1:10" ht="24" customHeight="1">
      <c r="A29" s="92" t="s">
        <v>53</v>
      </c>
      <c r="B29" s="107"/>
      <c r="C29" s="90"/>
      <c r="D29" s="97"/>
      <c r="E29" s="90"/>
      <c r="F29" s="97"/>
      <c r="G29" s="90"/>
      <c r="H29" s="97"/>
      <c r="I29" s="54"/>
      <c r="J29" s="97"/>
    </row>
    <row r="30" spans="1:10" ht="24" customHeight="1">
      <c r="A30" s="90" t="s">
        <v>180</v>
      </c>
      <c r="B30" s="107"/>
      <c r="C30" s="90"/>
      <c r="D30" s="97"/>
      <c r="E30" s="90"/>
      <c r="F30" s="97"/>
      <c r="G30" s="90"/>
      <c r="H30" s="97"/>
      <c r="I30" s="54"/>
      <c r="J30" s="97"/>
    </row>
    <row r="31" spans="1:10" ht="24" customHeight="1">
      <c r="A31" s="90" t="s">
        <v>164</v>
      </c>
      <c r="B31" s="107"/>
      <c r="C31" s="90"/>
      <c r="D31" s="97">
        <v>0</v>
      </c>
      <c r="E31" s="90"/>
      <c r="F31" s="163">
        <v>-1301</v>
      </c>
      <c r="G31" s="90"/>
      <c r="H31" s="97">
        <v>0</v>
      </c>
      <c r="I31" s="54"/>
      <c r="J31" s="163">
        <v>-2257</v>
      </c>
    </row>
    <row r="32" spans="1:10" ht="24" customHeight="1">
      <c r="A32" s="90" t="s">
        <v>159</v>
      </c>
      <c r="B32" s="107"/>
      <c r="C32" s="90"/>
      <c r="D32" s="173">
        <v>0</v>
      </c>
      <c r="E32" s="90"/>
      <c r="F32" s="164">
        <v>451</v>
      </c>
      <c r="G32" s="90"/>
      <c r="H32" s="173">
        <v>0</v>
      </c>
      <c r="I32" s="54"/>
      <c r="J32" s="164">
        <v>451</v>
      </c>
    </row>
    <row r="33" spans="1:10" ht="24" customHeight="1">
      <c r="A33" s="90" t="s">
        <v>181</v>
      </c>
      <c r="B33" s="107"/>
      <c r="C33" s="90"/>
      <c r="D33" s="173">
        <v>0</v>
      </c>
      <c r="E33" s="90"/>
      <c r="F33" s="104">
        <f>SUM(F31:F32)</f>
        <v>-850</v>
      </c>
      <c r="G33" s="90"/>
      <c r="H33" s="173">
        <v>0</v>
      </c>
      <c r="I33" s="54"/>
      <c r="J33" s="104">
        <f>SUM(J31:J32)</f>
        <v>-1806</v>
      </c>
    </row>
    <row r="34" spans="1:10" ht="24" customHeight="1">
      <c r="A34" s="165" t="s">
        <v>170</v>
      </c>
      <c r="B34" s="107"/>
      <c r="C34" s="90"/>
      <c r="D34" s="97">
        <f>D33</f>
        <v>0</v>
      </c>
      <c r="E34" s="90"/>
      <c r="F34" s="104">
        <f>F33</f>
        <v>-850</v>
      </c>
      <c r="G34" s="90"/>
      <c r="H34" s="97">
        <f>H33</f>
        <v>0</v>
      </c>
      <c r="I34" s="54"/>
      <c r="J34" s="104">
        <f>J33</f>
        <v>-1806</v>
      </c>
    </row>
    <row r="35" spans="1:10" ht="24" customHeight="1" thickBot="1">
      <c r="A35" s="87" t="s">
        <v>131</v>
      </c>
      <c r="B35" s="107"/>
      <c r="C35" s="90"/>
      <c r="D35" s="108">
        <f>D27+D34</f>
        <v>24433</v>
      </c>
      <c r="E35" s="90"/>
      <c r="F35" s="108">
        <f>F27+F34</f>
        <v>27540</v>
      </c>
      <c r="G35" s="90"/>
      <c r="H35" s="108">
        <f>H27+H34</f>
        <v>-22443</v>
      </c>
      <c r="I35" s="54"/>
      <c r="J35" s="108">
        <f>J27+J34</f>
        <v>-9050</v>
      </c>
    </row>
    <row r="36" spans="1:10" ht="24" customHeight="1" thickTop="1">
      <c r="A36" s="90"/>
      <c r="B36" s="107"/>
      <c r="C36" s="90"/>
      <c r="D36" s="101"/>
      <c r="E36" s="90"/>
      <c r="F36" s="101"/>
      <c r="G36" s="90"/>
      <c r="H36" s="101"/>
      <c r="I36" s="54"/>
      <c r="J36" s="101"/>
    </row>
    <row r="37" spans="1:10" ht="24" customHeight="1">
      <c r="A37" s="187" t="s">
        <v>0</v>
      </c>
      <c r="B37" s="187"/>
      <c r="C37" s="187"/>
      <c r="D37" s="187"/>
      <c r="E37" s="187"/>
      <c r="F37" s="187"/>
      <c r="G37" s="187"/>
      <c r="H37" s="187"/>
      <c r="I37" s="187"/>
      <c r="J37" s="187"/>
    </row>
    <row r="38" spans="1:10" ht="24" customHeight="1">
      <c r="A38" s="188" t="s">
        <v>115</v>
      </c>
      <c r="B38" s="188"/>
      <c r="C38" s="188"/>
      <c r="D38" s="188"/>
      <c r="E38" s="188"/>
      <c r="F38" s="188"/>
      <c r="G38" s="188"/>
      <c r="H38" s="188"/>
      <c r="I38" s="188"/>
      <c r="J38" s="188"/>
    </row>
    <row r="39" spans="1:10" ht="24" customHeight="1">
      <c r="A39" s="187" t="s">
        <v>141</v>
      </c>
      <c r="B39" s="187"/>
      <c r="C39" s="187"/>
      <c r="D39" s="187"/>
      <c r="E39" s="187"/>
      <c r="F39" s="187"/>
      <c r="G39" s="187"/>
      <c r="H39" s="187"/>
      <c r="I39" s="187"/>
      <c r="J39" s="187"/>
    </row>
    <row r="40" spans="1:10" ht="24" customHeight="1">
      <c r="A40" s="187" t="s">
        <v>94</v>
      </c>
      <c r="B40" s="187"/>
      <c r="C40" s="187"/>
      <c r="D40" s="187"/>
      <c r="E40" s="187"/>
      <c r="F40" s="187"/>
      <c r="G40" s="187"/>
      <c r="H40" s="187"/>
      <c r="I40" s="187"/>
      <c r="J40" s="187"/>
    </row>
    <row r="41" spans="1:10" ht="24" customHeight="1">
      <c r="A41" s="189" t="s">
        <v>128</v>
      </c>
      <c r="B41" s="189"/>
      <c r="C41" s="189"/>
      <c r="D41" s="189"/>
      <c r="E41" s="189"/>
      <c r="F41" s="189"/>
      <c r="G41" s="189"/>
      <c r="H41" s="189"/>
      <c r="I41" s="189"/>
      <c r="J41" s="189"/>
    </row>
    <row r="42" spans="1:10" ht="6" customHeight="1">
      <c r="A42" s="109"/>
      <c r="B42" s="110"/>
      <c r="C42" s="110"/>
      <c r="D42" s="110"/>
      <c r="E42" s="110"/>
      <c r="F42" s="110"/>
      <c r="G42" s="110"/>
      <c r="H42" s="110"/>
      <c r="I42" s="110"/>
      <c r="J42" s="110"/>
    </row>
    <row r="43" spans="1:10" ht="24" customHeight="1">
      <c r="A43" s="85"/>
      <c r="B43" s="86" t="s">
        <v>4</v>
      </c>
      <c r="C43" s="87"/>
      <c r="D43" s="88"/>
      <c r="E43" s="89" t="s">
        <v>2</v>
      </c>
      <c r="F43" s="88"/>
      <c r="G43" s="88"/>
      <c r="H43" s="88"/>
      <c r="I43" s="89" t="s">
        <v>3</v>
      </c>
      <c r="J43" s="88"/>
    </row>
    <row r="44" spans="1:10" ht="24" customHeight="1">
      <c r="A44" s="85"/>
      <c r="B44" s="90"/>
      <c r="C44" s="91"/>
      <c r="D44" s="86">
        <v>2563</v>
      </c>
      <c r="E44" s="91"/>
      <c r="F44" s="86">
        <v>2562</v>
      </c>
      <c r="G44" s="91"/>
      <c r="H44" s="86">
        <v>2563</v>
      </c>
      <c r="I44" s="91"/>
      <c r="J44" s="86">
        <v>2562</v>
      </c>
    </row>
    <row r="45" spans="1:10" ht="24" customHeight="1">
      <c r="A45" s="91" t="s">
        <v>165</v>
      </c>
      <c r="B45" s="111"/>
      <c r="C45" s="112"/>
      <c r="D45" s="101"/>
      <c r="E45" s="90"/>
      <c r="F45" s="101"/>
      <c r="G45" s="90"/>
      <c r="H45" s="101"/>
      <c r="I45" s="54"/>
      <c r="J45" s="101"/>
    </row>
    <row r="46" spans="1:10" ht="24" customHeight="1" thickBot="1">
      <c r="A46" s="160" t="s">
        <v>166</v>
      </c>
      <c r="B46" s="111"/>
      <c r="C46" s="112"/>
      <c r="D46" s="113">
        <v>12931</v>
      </c>
      <c r="E46" s="114"/>
      <c r="F46" s="113">
        <v>16314</v>
      </c>
      <c r="G46" s="111"/>
      <c r="H46" s="148">
        <f>H27</f>
        <v>-22443</v>
      </c>
      <c r="I46" s="144"/>
      <c r="J46" s="148">
        <f>J27</f>
        <v>-7244</v>
      </c>
    </row>
    <row r="47" spans="1:10" ht="24" customHeight="1" thickTop="1">
      <c r="A47" s="160" t="s">
        <v>167</v>
      </c>
      <c r="B47" s="116"/>
      <c r="C47" s="112"/>
      <c r="D47" s="98">
        <v>11502</v>
      </c>
      <c r="E47" s="114"/>
      <c r="F47" s="98">
        <v>12076</v>
      </c>
      <c r="G47" s="111"/>
      <c r="H47" s="147"/>
      <c r="I47" s="144"/>
      <c r="J47" s="147"/>
    </row>
    <row r="48" spans="1:10" ht="24" customHeight="1" thickBot="1">
      <c r="A48" s="92" t="s">
        <v>88</v>
      </c>
      <c r="B48" s="111"/>
      <c r="C48" s="94"/>
      <c r="D48" s="145">
        <f>SUM(D46:D47)</f>
        <v>24433</v>
      </c>
      <c r="E48" s="117"/>
      <c r="F48" s="145">
        <f>SUM(F46:F47)</f>
        <v>28390</v>
      </c>
      <c r="G48" s="118"/>
      <c r="H48" s="120"/>
      <c r="I48" s="118"/>
      <c r="J48" s="120"/>
    </row>
    <row r="49" spans="1:10" ht="24" customHeight="1" thickTop="1">
      <c r="A49" s="92"/>
      <c r="B49" s="111"/>
      <c r="C49" s="94"/>
      <c r="D49" s="120"/>
      <c r="E49" s="117"/>
      <c r="F49" s="120"/>
      <c r="G49" s="118"/>
      <c r="H49" s="120"/>
      <c r="I49" s="118"/>
      <c r="J49" s="120"/>
    </row>
    <row r="50" spans="1:10" ht="24" customHeight="1">
      <c r="A50" s="91" t="s">
        <v>168</v>
      </c>
      <c r="B50" s="111"/>
      <c r="C50" s="112"/>
      <c r="D50" s="117"/>
      <c r="E50" s="114"/>
      <c r="F50" s="117"/>
      <c r="G50" s="111"/>
      <c r="H50" s="115"/>
      <c r="I50" s="115"/>
      <c r="J50" s="115"/>
    </row>
    <row r="51" spans="1:10" ht="24" customHeight="1" thickBot="1">
      <c r="A51" s="160" t="s">
        <v>166</v>
      </c>
      <c r="B51" s="111"/>
      <c r="C51" s="112"/>
      <c r="D51" s="113">
        <v>12931</v>
      </c>
      <c r="E51" s="114"/>
      <c r="F51" s="113">
        <v>15230</v>
      </c>
      <c r="G51" s="111"/>
      <c r="H51" s="148">
        <f>H35</f>
        <v>-22443</v>
      </c>
      <c r="I51" s="144"/>
      <c r="J51" s="148">
        <f>J35</f>
        <v>-9050</v>
      </c>
    </row>
    <row r="52" spans="1:10" ht="24" customHeight="1" thickTop="1">
      <c r="A52" s="160" t="s">
        <v>167</v>
      </c>
      <c r="B52" s="116"/>
      <c r="C52" s="112"/>
      <c r="D52" s="98">
        <v>11502</v>
      </c>
      <c r="E52" s="114"/>
      <c r="F52" s="119">
        <v>12310</v>
      </c>
      <c r="G52" s="111"/>
      <c r="H52" s="147"/>
      <c r="I52" s="144"/>
      <c r="J52" s="147"/>
    </row>
    <row r="53" spans="1:10" ht="24" customHeight="1" thickBot="1">
      <c r="A53" s="87" t="s">
        <v>131</v>
      </c>
      <c r="B53" s="111"/>
      <c r="C53" s="94"/>
      <c r="D53" s="145">
        <f>SUM(D51:D52)</f>
        <v>24433</v>
      </c>
      <c r="E53" s="117"/>
      <c r="F53" s="145">
        <f>SUM(F51:F52)</f>
        <v>27540</v>
      </c>
      <c r="G53" s="118"/>
      <c r="H53" s="120"/>
      <c r="I53" s="118"/>
      <c r="J53" s="120"/>
    </row>
    <row r="54" spans="1:10" ht="24" customHeight="1" thickTop="1">
      <c r="A54" s="94"/>
      <c r="B54" s="111"/>
      <c r="C54" s="94"/>
      <c r="D54" s="120"/>
      <c r="E54" s="117"/>
      <c r="F54" s="120"/>
      <c r="G54" s="118"/>
      <c r="H54" s="118"/>
      <c r="I54" s="118"/>
      <c r="J54" s="118"/>
    </row>
    <row r="55" spans="1:10" ht="24" customHeight="1">
      <c r="A55" s="91" t="s">
        <v>129</v>
      </c>
      <c r="B55" s="93">
        <v>19</v>
      </c>
      <c r="C55" s="112"/>
      <c r="D55" s="117"/>
      <c r="E55" s="114"/>
      <c r="F55" s="117"/>
      <c r="G55" s="111"/>
      <c r="H55" s="115"/>
      <c r="I55" s="115"/>
      <c r="J55" s="115"/>
    </row>
    <row r="56" spans="1:10" ht="24" customHeight="1" thickBot="1">
      <c r="A56" s="121" t="s">
        <v>130</v>
      </c>
      <c r="B56" s="122"/>
      <c r="C56" s="112"/>
      <c r="D56" s="179">
        <f>D46/300000</f>
        <v>4.3103333333333334E-2</v>
      </c>
      <c r="E56" s="114"/>
      <c r="F56" s="179">
        <f>F46/300000</f>
        <v>5.4379999999999998E-2</v>
      </c>
      <c r="G56" s="114"/>
      <c r="H56" s="179">
        <f>H46/300000</f>
        <v>-7.4810000000000001E-2</v>
      </c>
      <c r="I56" s="117"/>
      <c r="J56" s="179">
        <f>J46/300000</f>
        <v>-2.4146666666666667E-2</v>
      </c>
    </row>
    <row r="57" spans="1:10" ht="24" customHeight="1" thickTop="1">
      <c r="A57" s="121"/>
      <c r="B57" s="90"/>
      <c r="C57" s="90"/>
      <c r="D57" s="123"/>
      <c r="E57" s="124"/>
      <c r="F57" s="125"/>
      <c r="G57" s="124"/>
      <c r="H57" s="123"/>
      <c r="I57" s="126"/>
      <c r="J57" s="125"/>
    </row>
    <row r="58" spans="1:10" ht="24" customHeight="1">
      <c r="A58" s="121"/>
      <c r="B58" s="90"/>
      <c r="C58" s="90"/>
      <c r="D58" s="123"/>
      <c r="E58" s="124"/>
      <c r="F58" s="125"/>
      <c r="G58" s="124"/>
      <c r="H58" s="123"/>
      <c r="I58" s="126"/>
      <c r="J58" s="125"/>
    </row>
    <row r="59" spans="1:10" ht="24" customHeight="1">
      <c r="A59" s="121"/>
      <c r="B59" s="90"/>
      <c r="C59" s="90"/>
      <c r="D59" s="123"/>
      <c r="E59" s="124"/>
      <c r="F59" s="125"/>
      <c r="G59" s="124"/>
      <c r="H59" s="123"/>
      <c r="I59" s="126"/>
      <c r="J59" s="125"/>
    </row>
    <row r="60" spans="1:10" ht="24" customHeight="1">
      <c r="A60" s="121"/>
      <c r="B60" s="90"/>
      <c r="C60" s="90"/>
      <c r="D60" s="123"/>
      <c r="E60" s="124"/>
      <c r="F60" s="125"/>
      <c r="G60" s="124"/>
      <c r="H60" s="123"/>
      <c r="I60" s="126"/>
      <c r="J60" s="125"/>
    </row>
    <row r="61" spans="1:10" ht="24" customHeight="1">
      <c r="A61" s="121"/>
      <c r="B61" s="90"/>
      <c r="C61" s="90"/>
      <c r="D61" s="123"/>
      <c r="E61" s="124"/>
      <c r="F61" s="125"/>
      <c r="G61" s="124"/>
      <c r="H61" s="123"/>
      <c r="I61" s="126"/>
      <c r="J61" s="125"/>
    </row>
    <row r="62" spans="1:10" ht="24" customHeight="1">
      <c r="A62" s="121"/>
      <c r="B62" s="90"/>
      <c r="C62" s="90"/>
      <c r="D62" s="123"/>
      <c r="E62" s="124"/>
      <c r="F62" s="125"/>
      <c r="G62" s="124"/>
      <c r="H62" s="123"/>
      <c r="I62" s="126"/>
      <c r="J62" s="125"/>
    </row>
    <row r="63" spans="1:10" ht="24" customHeight="1">
      <c r="A63" s="121"/>
      <c r="B63" s="90"/>
      <c r="C63" s="90"/>
      <c r="D63" s="123"/>
      <c r="E63" s="124"/>
      <c r="F63" s="125"/>
      <c r="G63" s="124"/>
      <c r="H63" s="123"/>
      <c r="I63" s="126"/>
      <c r="J63" s="125"/>
    </row>
    <row r="64" spans="1:10" ht="24" customHeight="1">
      <c r="A64" s="121"/>
      <c r="B64" s="90"/>
      <c r="C64" s="90"/>
      <c r="D64" s="123"/>
      <c r="E64" s="124"/>
      <c r="F64" s="125"/>
      <c r="G64" s="124"/>
      <c r="H64" s="123"/>
      <c r="I64" s="126"/>
      <c r="J64" s="125"/>
    </row>
    <row r="65" spans="1:10" ht="24" customHeight="1">
      <c r="A65" s="121"/>
      <c r="B65" s="90"/>
      <c r="C65" s="90"/>
      <c r="D65" s="123"/>
      <c r="E65" s="124"/>
      <c r="F65" s="125"/>
      <c r="G65" s="124"/>
      <c r="H65" s="123"/>
      <c r="I65" s="126"/>
      <c r="J65" s="125"/>
    </row>
    <row r="66" spans="1:10" ht="24" customHeight="1">
      <c r="A66" s="121"/>
      <c r="B66" s="90"/>
      <c r="C66" s="90"/>
      <c r="D66" s="123"/>
      <c r="E66" s="124"/>
      <c r="F66" s="125"/>
      <c r="G66" s="124"/>
      <c r="H66" s="123"/>
      <c r="I66" s="126"/>
      <c r="J66" s="125"/>
    </row>
    <row r="67" spans="1:10" ht="24" customHeight="1">
      <c r="A67" s="121"/>
      <c r="B67" s="90"/>
      <c r="C67" s="90"/>
      <c r="D67" s="123"/>
      <c r="E67" s="124"/>
      <c r="F67" s="125"/>
      <c r="G67" s="124"/>
      <c r="H67" s="123"/>
      <c r="I67" s="126"/>
      <c r="J67" s="125"/>
    </row>
    <row r="68" spans="1:10" ht="24" customHeight="1">
      <c r="A68" s="121"/>
      <c r="B68" s="90"/>
      <c r="C68" s="90"/>
      <c r="D68" s="123"/>
      <c r="E68" s="124"/>
      <c r="F68" s="125"/>
      <c r="G68" s="124"/>
      <c r="H68" s="123"/>
      <c r="I68" s="126"/>
      <c r="J68" s="125"/>
    </row>
    <row r="69" spans="1:10" ht="24" customHeight="1">
      <c r="A69" s="121"/>
      <c r="B69" s="90"/>
      <c r="C69" s="90"/>
      <c r="D69" s="123"/>
      <c r="E69" s="124"/>
      <c r="F69" s="125"/>
      <c r="G69" s="124"/>
      <c r="H69" s="123"/>
      <c r="I69" s="126"/>
      <c r="J69" s="125"/>
    </row>
    <row r="70" spans="1:10" ht="24" customHeight="1">
      <c r="A70" s="121"/>
      <c r="B70" s="90"/>
      <c r="C70" s="90"/>
      <c r="D70" s="123"/>
      <c r="E70" s="124"/>
      <c r="F70" s="125"/>
      <c r="G70" s="124"/>
      <c r="H70" s="123"/>
      <c r="I70" s="126"/>
      <c r="J70" s="125"/>
    </row>
    <row r="71" spans="1:10" ht="24" customHeight="1">
      <c r="A71" s="121"/>
      <c r="B71" s="90"/>
      <c r="C71" s="90"/>
      <c r="D71" s="123"/>
      <c r="E71" s="124"/>
      <c r="F71" s="125"/>
      <c r="G71" s="124"/>
      <c r="H71" s="123"/>
      <c r="I71" s="126"/>
      <c r="J71" s="125"/>
    </row>
    <row r="72" spans="1:10" ht="24" customHeight="1">
      <c r="A72" s="121"/>
      <c r="B72" s="90"/>
      <c r="C72" s="90"/>
      <c r="D72" s="123"/>
      <c r="E72" s="124"/>
      <c r="F72" s="125"/>
      <c r="G72" s="124"/>
      <c r="H72" s="123"/>
      <c r="I72" s="126"/>
      <c r="J72" s="125"/>
    </row>
    <row r="73" spans="1:10" ht="24" customHeight="1">
      <c r="A73" s="121"/>
      <c r="B73" s="90"/>
      <c r="C73" s="90"/>
      <c r="D73" s="123"/>
      <c r="E73" s="124"/>
      <c r="F73" s="125"/>
      <c r="G73" s="124"/>
      <c r="H73" s="123"/>
      <c r="I73" s="126"/>
      <c r="J73" s="125"/>
    </row>
    <row r="74" spans="1:10" ht="24" customHeight="1">
      <c r="A74" s="184" t="s">
        <v>116</v>
      </c>
      <c r="B74" s="184"/>
      <c r="C74" s="184"/>
      <c r="D74" s="184"/>
      <c r="E74" s="184"/>
      <c r="F74" s="184"/>
      <c r="G74" s="184"/>
      <c r="H74" s="184"/>
      <c r="I74" s="184"/>
      <c r="J74" s="184"/>
    </row>
  </sheetData>
  <mergeCells count="11">
    <mergeCell ref="A37:J37"/>
    <mergeCell ref="A1:J1"/>
    <mergeCell ref="A2:J2"/>
    <mergeCell ref="A3:J3"/>
    <mergeCell ref="A4:J4"/>
    <mergeCell ref="A5:J5"/>
    <mergeCell ref="A38:J38"/>
    <mergeCell ref="A39:J39"/>
    <mergeCell ref="A40:J40"/>
    <mergeCell ref="A41:J41"/>
    <mergeCell ref="A74:J74"/>
  </mergeCells>
  <printOptions horizontalCentered="1"/>
  <pageMargins left="0.8" right="0.3" top="1" bottom="0.5" header="0.5" footer="0.3"/>
  <pageSetup paperSize="9" scale="80" orientation="portrait" r:id="rId1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3"/>
  <sheetViews>
    <sheetView topLeftCell="A12" zoomScale="85" zoomScaleNormal="85" zoomScaleSheetLayoutView="69" workbookViewId="0">
      <selection activeCell="A19" sqref="A19"/>
    </sheetView>
  </sheetViews>
  <sheetFormatPr defaultRowHeight="24" customHeight="1"/>
  <cols>
    <col min="1" max="1" width="33.54296875" style="9" customWidth="1"/>
    <col min="2" max="2" width="9.7265625" style="9" bestFit="1" customWidth="1"/>
    <col min="3" max="3" width="1" style="9" customWidth="1"/>
    <col min="4" max="4" width="11" style="9" bestFit="1" customWidth="1"/>
    <col min="5" max="5" width="1" style="9" customWidth="1"/>
    <col min="6" max="6" width="11.90625" style="9" customWidth="1"/>
    <col min="7" max="7" width="1" style="9" customWidth="1"/>
    <col min="8" max="8" width="14.7265625" style="9" bestFit="1" customWidth="1"/>
    <col min="9" max="9" width="1" style="9" customWidth="1"/>
    <col min="10" max="10" width="11.453125" style="9" customWidth="1"/>
    <col min="11" max="11" width="1" style="9" customWidth="1"/>
    <col min="12" max="12" width="17.90625" style="9" customWidth="1"/>
    <col min="13" max="13" width="1" style="9" customWidth="1"/>
    <col min="14" max="14" width="12.26953125" style="9" customWidth="1"/>
    <col min="15" max="15" width="1" style="9" customWidth="1"/>
    <col min="16" max="16" width="15.90625" style="9" customWidth="1"/>
    <col min="17" max="17" width="1" style="9" customWidth="1"/>
    <col min="18" max="18" width="12.90625" style="9" customWidth="1"/>
    <col min="19" max="19" width="1" style="9" customWidth="1"/>
    <col min="20" max="20" width="13.81640625" style="9" bestFit="1" customWidth="1"/>
    <col min="21" max="21" width="1" style="9" customWidth="1"/>
    <col min="22" max="22" width="10.453125" style="9" customWidth="1"/>
    <col min="23" max="23" width="16.453125" style="9" customWidth="1"/>
    <col min="24" max="253" width="9.08984375" style="9" customWidth="1"/>
    <col min="254" max="254" width="51.08984375" style="9" customWidth="1"/>
    <col min="255" max="255" width="1" style="9" customWidth="1"/>
    <col min="256" max="256" width="18.7265625" style="9" customWidth="1"/>
    <col min="257" max="257" width="1" style="9" customWidth="1"/>
    <col min="258" max="258" width="19.7265625" style="9" customWidth="1"/>
    <col min="259" max="259" width="1" style="9" customWidth="1"/>
    <col min="260" max="260" width="19.7265625" style="9" customWidth="1"/>
    <col min="261" max="261" width="1" style="9" customWidth="1"/>
    <col min="262" max="262" width="19.7265625" style="9" customWidth="1"/>
    <col min="263" max="263" width="1" style="9" customWidth="1"/>
    <col min="264" max="264" width="19.7265625" style="9" customWidth="1"/>
    <col min="265" max="265" width="1" style="9" customWidth="1"/>
    <col min="266" max="266" width="19.7265625" style="9" customWidth="1"/>
    <col min="267" max="267" width="1" style="9" customWidth="1"/>
    <col min="268" max="268" width="19.7265625" style="9" customWidth="1"/>
    <col min="269" max="269" width="1" style="9" customWidth="1"/>
    <col min="270" max="270" width="19.7265625" style="9" customWidth="1"/>
    <col min="271" max="271" width="1" style="9" customWidth="1"/>
    <col min="272" max="272" width="16.90625" style="9" customWidth="1"/>
    <col min="273" max="273" width="1" style="9" customWidth="1"/>
    <col min="274" max="509" width="9.08984375" style="9" customWidth="1"/>
    <col min="510" max="510" width="51.08984375" style="9" customWidth="1"/>
    <col min="511" max="511" width="1" style="9" customWidth="1"/>
    <col min="512" max="512" width="18.7265625" style="9" customWidth="1"/>
    <col min="513" max="513" width="1" style="9" customWidth="1"/>
    <col min="514" max="514" width="19.7265625" style="9" customWidth="1"/>
    <col min="515" max="515" width="1" style="9" customWidth="1"/>
    <col min="516" max="516" width="19.7265625" style="9" customWidth="1"/>
    <col min="517" max="517" width="1" style="9" customWidth="1"/>
    <col min="518" max="518" width="19.7265625" style="9" customWidth="1"/>
    <col min="519" max="519" width="1" style="9" customWidth="1"/>
    <col min="520" max="520" width="19.7265625" style="9" customWidth="1"/>
    <col min="521" max="521" width="1" style="9" customWidth="1"/>
    <col min="522" max="522" width="19.7265625" style="9" customWidth="1"/>
    <col min="523" max="523" width="1" style="9" customWidth="1"/>
    <col min="524" max="524" width="19.7265625" style="9" customWidth="1"/>
    <col min="525" max="525" width="1" style="9" customWidth="1"/>
    <col min="526" max="526" width="19.7265625" style="9" customWidth="1"/>
    <col min="527" max="527" width="1" style="9" customWidth="1"/>
    <col min="528" max="528" width="16.90625" style="9" customWidth="1"/>
    <col min="529" max="529" width="1" style="9" customWidth="1"/>
    <col min="530" max="765" width="9.08984375" style="9" customWidth="1"/>
    <col min="766" max="766" width="51.08984375" style="9" customWidth="1"/>
    <col min="767" max="767" width="1" style="9" customWidth="1"/>
    <col min="768" max="768" width="18.7265625" style="9" customWidth="1"/>
    <col min="769" max="769" width="1" style="9" customWidth="1"/>
    <col min="770" max="770" width="19.7265625" style="9" customWidth="1"/>
    <col min="771" max="771" width="1" style="9" customWidth="1"/>
    <col min="772" max="772" width="19.7265625" style="9" customWidth="1"/>
    <col min="773" max="773" width="1" style="9" customWidth="1"/>
    <col min="774" max="774" width="19.7265625" style="9" customWidth="1"/>
    <col min="775" max="775" width="1" style="9" customWidth="1"/>
    <col min="776" max="776" width="19.7265625" style="9" customWidth="1"/>
    <col min="777" max="777" width="1" style="9" customWidth="1"/>
    <col min="778" max="778" width="19.7265625" style="9" customWidth="1"/>
    <col min="779" max="779" width="1" style="9" customWidth="1"/>
    <col min="780" max="780" width="19.7265625" style="9" customWidth="1"/>
    <col min="781" max="781" width="1" style="9" customWidth="1"/>
    <col min="782" max="782" width="19.7265625" style="9" customWidth="1"/>
    <col min="783" max="783" width="1" style="9" customWidth="1"/>
    <col min="784" max="784" width="16.90625" style="9" customWidth="1"/>
    <col min="785" max="785" width="1" style="9" customWidth="1"/>
    <col min="786" max="1021" width="9.08984375" style="9" customWidth="1"/>
    <col min="1022" max="1022" width="51.08984375" style="9" customWidth="1"/>
    <col min="1023" max="1023" width="1" style="9" customWidth="1"/>
    <col min="1024" max="1024" width="18.7265625" style="9" customWidth="1"/>
    <col min="1025" max="1025" width="1" style="9" customWidth="1"/>
    <col min="1026" max="1026" width="19.7265625" style="9" customWidth="1"/>
    <col min="1027" max="1027" width="1" style="9" customWidth="1"/>
    <col min="1028" max="1028" width="19.7265625" style="9" customWidth="1"/>
    <col min="1029" max="1029" width="1" style="9" customWidth="1"/>
    <col min="1030" max="1030" width="19.7265625" style="9" customWidth="1"/>
    <col min="1031" max="1031" width="1" style="9" customWidth="1"/>
    <col min="1032" max="1032" width="19.7265625" style="9" customWidth="1"/>
    <col min="1033" max="1033" width="1" style="9" customWidth="1"/>
    <col min="1034" max="1034" width="19.7265625" style="9" customWidth="1"/>
    <col min="1035" max="1035" width="1" style="9" customWidth="1"/>
    <col min="1036" max="1036" width="19.7265625" style="9" customWidth="1"/>
    <col min="1037" max="1037" width="1" style="9" customWidth="1"/>
    <col min="1038" max="1038" width="19.7265625" style="9" customWidth="1"/>
    <col min="1039" max="1039" width="1" style="9" customWidth="1"/>
    <col min="1040" max="1040" width="16.90625" style="9" customWidth="1"/>
    <col min="1041" max="1041" width="1" style="9" customWidth="1"/>
    <col min="1042" max="1277" width="9.08984375" style="9" customWidth="1"/>
    <col min="1278" max="1278" width="51.08984375" style="9" customWidth="1"/>
    <col min="1279" max="1279" width="1" style="9" customWidth="1"/>
    <col min="1280" max="1280" width="18.7265625" style="9" customWidth="1"/>
    <col min="1281" max="1281" width="1" style="9" customWidth="1"/>
    <col min="1282" max="1282" width="19.7265625" style="9" customWidth="1"/>
    <col min="1283" max="1283" width="1" style="9" customWidth="1"/>
    <col min="1284" max="1284" width="19.7265625" style="9" customWidth="1"/>
    <col min="1285" max="1285" width="1" style="9" customWidth="1"/>
    <col min="1286" max="1286" width="19.7265625" style="9" customWidth="1"/>
    <col min="1287" max="1287" width="1" style="9" customWidth="1"/>
    <col min="1288" max="1288" width="19.7265625" style="9" customWidth="1"/>
    <col min="1289" max="1289" width="1" style="9" customWidth="1"/>
    <col min="1290" max="1290" width="19.7265625" style="9" customWidth="1"/>
    <col min="1291" max="1291" width="1" style="9" customWidth="1"/>
    <col min="1292" max="1292" width="19.7265625" style="9" customWidth="1"/>
    <col min="1293" max="1293" width="1" style="9" customWidth="1"/>
    <col min="1294" max="1294" width="19.7265625" style="9" customWidth="1"/>
    <col min="1295" max="1295" width="1" style="9" customWidth="1"/>
    <col min="1296" max="1296" width="16.90625" style="9" customWidth="1"/>
    <col min="1297" max="1297" width="1" style="9" customWidth="1"/>
    <col min="1298" max="1533" width="9.08984375" style="9" customWidth="1"/>
    <col min="1534" max="1534" width="51.08984375" style="9" customWidth="1"/>
    <col min="1535" max="1535" width="1" style="9" customWidth="1"/>
    <col min="1536" max="1536" width="18.7265625" style="9" customWidth="1"/>
    <col min="1537" max="1537" width="1" style="9" customWidth="1"/>
    <col min="1538" max="1538" width="19.7265625" style="9" customWidth="1"/>
    <col min="1539" max="1539" width="1" style="9" customWidth="1"/>
    <col min="1540" max="1540" width="19.7265625" style="9" customWidth="1"/>
    <col min="1541" max="1541" width="1" style="9" customWidth="1"/>
    <col min="1542" max="1542" width="19.7265625" style="9" customWidth="1"/>
    <col min="1543" max="1543" width="1" style="9" customWidth="1"/>
    <col min="1544" max="1544" width="19.7265625" style="9" customWidth="1"/>
    <col min="1545" max="1545" width="1" style="9" customWidth="1"/>
    <col min="1546" max="1546" width="19.7265625" style="9" customWidth="1"/>
    <col min="1547" max="1547" width="1" style="9" customWidth="1"/>
    <col min="1548" max="1548" width="19.7265625" style="9" customWidth="1"/>
    <col min="1549" max="1549" width="1" style="9" customWidth="1"/>
    <col min="1550" max="1550" width="19.7265625" style="9" customWidth="1"/>
    <col min="1551" max="1551" width="1" style="9" customWidth="1"/>
    <col min="1552" max="1552" width="16.90625" style="9" customWidth="1"/>
    <col min="1553" max="1553" width="1" style="9" customWidth="1"/>
    <col min="1554" max="1789" width="9.08984375" style="9" customWidth="1"/>
    <col min="1790" max="1790" width="51.08984375" style="9" customWidth="1"/>
    <col min="1791" max="1791" width="1" style="9" customWidth="1"/>
    <col min="1792" max="1792" width="18.7265625" style="9" customWidth="1"/>
    <col min="1793" max="1793" width="1" style="9" customWidth="1"/>
    <col min="1794" max="1794" width="19.7265625" style="9" customWidth="1"/>
    <col min="1795" max="1795" width="1" style="9" customWidth="1"/>
    <col min="1796" max="1796" width="19.7265625" style="9" customWidth="1"/>
    <col min="1797" max="1797" width="1" style="9" customWidth="1"/>
    <col min="1798" max="1798" width="19.7265625" style="9" customWidth="1"/>
    <col min="1799" max="1799" width="1" style="9" customWidth="1"/>
    <col min="1800" max="1800" width="19.7265625" style="9" customWidth="1"/>
    <col min="1801" max="1801" width="1" style="9" customWidth="1"/>
    <col min="1802" max="1802" width="19.7265625" style="9" customWidth="1"/>
    <col min="1803" max="1803" width="1" style="9" customWidth="1"/>
    <col min="1804" max="1804" width="19.7265625" style="9" customWidth="1"/>
    <col min="1805" max="1805" width="1" style="9" customWidth="1"/>
    <col min="1806" max="1806" width="19.7265625" style="9" customWidth="1"/>
    <col min="1807" max="1807" width="1" style="9" customWidth="1"/>
    <col min="1808" max="1808" width="16.90625" style="9" customWidth="1"/>
    <col min="1809" max="1809" width="1" style="9" customWidth="1"/>
    <col min="1810" max="2045" width="9.08984375" style="9" customWidth="1"/>
    <col min="2046" max="2046" width="51.08984375" style="9" customWidth="1"/>
    <col min="2047" max="2047" width="1" style="9" customWidth="1"/>
    <col min="2048" max="2048" width="18.7265625" style="9" customWidth="1"/>
    <col min="2049" max="2049" width="1" style="9" customWidth="1"/>
    <col min="2050" max="2050" width="19.7265625" style="9" customWidth="1"/>
    <col min="2051" max="2051" width="1" style="9" customWidth="1"/>
    <col min="2052" max="2052" width="19.7265625" style="9" customWidth="1"/>
    <col min="2053" max="2053" width="1" style="9" customWidth="1"/>
    <col min="2054" max="2054" width="19.7265625" style="9" customWidth="1"/>
    <col min="2055" max="2055" width="1" style="9" customWidth="1"/>
    <col min="2056" max="2056" width="19.7265625" style="9" customWidth="1"/>
    <col min="2057" max="2057" width="1" style="9" customWidth="1"/>
    <col min="2058" max="2058" width="19.7265625" style="9" customWidth="1"/>
    <col min="2059" max="2059" width="1" style="9" customWidth="1"/>
    <col min="2060" max="2060" width="19.7265625" style="9" customWidth="1"/>
    <col min="2061" max="2061" width="1" style="9" customWidth="1"/>
    <col min="2062" max="2062" width="19.7265625" style="9" customWidth="1"/>
    <col min="2063" max="2063" width="1" style="9" customWidth="1"/>
    <col min="2064" max="2064" width="16.90625" style="9" customWidth="1"/>
    <col min="2065" max="2065" width="1" style="9" customWidth="1"/>
    <col min="2066" max="2301" width="9.08984375" style="9" customWidth="1"/>
    <col min="2302" max="2302" width="51.08984375" style="9" customWidth="1"/>
    <col min="2303" max="2303" width="1" style="9" customWidth="1"/>
    <col min="2304" max="2304" width="18.7265625" style="9" customWidth="1"/>
    <col min="2305" max="2305" width="1" style="9" customWidth="1"/>
    <col min="2306" max="2306" width="19.7265625" style="9" customWidth="1"/>
    <col min="2307" max="2307" width="1" style="9" customWidth="1"/>
    <col min="2308" max="2308" width="19.7265625" style="9" customWidth="1"/>
    <col min="2309" max="2309" width="1" style="9" customWidth="1"/>
    <col min="2310" max="2310" width="19.7265625" style="9" customWidth="1"/>
    <col min="2311" max="2311" width="1" style="9" customWidth="1"/>
    <col min="2312" max="2312" width="19.7265625" style="9" customWidth="1"/>
    <col min="2313" max="2313" width="1" style="9" customWidth="1"/>
    <col min="2314" max="2314" width="19.7265625" style="9" customWidth="1"/>
    <col min="2315" max="2315" width="1" style="9" customWidth="1"/>
    <col min="2316" max="2316" width="19.7265625" style="9" customWidth="1"/>
    <col min="2317" max="2317" width="1" style="9" customWidth="1"/>
    <col min="2318" max="2318" width="19.7265625" style="9" customWidth="1"/>
    <col min="2319" max="2319" width="1" style="9" customWidth="1"/>
    <col min="2320" max="2320" width="16.90625" style="9" customWidth="1"/>
    <col min="2321" max="2321" width="1" style="9" customWidth="1"/>
    <col min="2322" max="2557" width="9.08984375" style="9" customWidth="1"/>
    <col min="2558" max="2558" width="51.08984375" style="9" customWidth="1"/>
    <col min="2559" max="2559" width="1" style="9" customWidth="1"/>
    <col min="2560" max="2560" width="18.7265625" style="9" customWidth="1"/>
    <col min="2561" max="2561" width="1" style="9" customWidth="1"/>
    <col min="2562" max="2562" width="19.7265625" style="9" customWidth="1"/>
    <col min="2563" max="2563" width="1" style="9" customWidth="1"/>
    <col min="2564" max="2564" width="19.7265625" style="9" customWidth="1"/>
    <col min="2565" max="2565" width="1" style="9" customWidth="1"/>
    <col min="2566" max="2566" width="19.7265625" style="9" customWidth="1"/>
    <col min="2567" max="2567" width="1" style="9" customWidth="1"/>
    <col min="2568" max="2568" width="19.7265625" style="9" customWidth="1"/>
    <col min="2569" max="2569" width="1" style="9" customWidth="1"/>
    <col min="2570" max="2570" width="19.7265625" style="9" customWidth="1"/>
    <col min="2571" max="2571" width="1" style="9" customWidth="1"/>
    <col min="2572" max="2572" width="19.7265625" style="9" customWidth="1"/>
    <col min="2573" max="2573" width="1" style="9" customWidth="1"/>
    <col min="2574" max="2574" width="19.7265625" style="9" customWidth="1"/>
    <col min="2575" max="2575" width="1" style="9" customWidth="1"/>
    <col min="2576" max="2576" width="16.90625" style="9" customWidth="1"/>
    <col min="2577" max="2577" width="1" style="9" customWidth="1"/>
    <col min="2578" max="2813" width="9.08984375" style="9" customWidth="1"/>
    <col min="2814" max="2814" width="51.08984375" style="9" customWidth="1"/>
    <col min="2815" max="2815" width="1" style="9" customWidth="1"/>
    <col min="2816" max="2816" width="18.7265625" style="9" customWidth="1"/>
    <col min="2817" max="2817" width="1" style="9" customWidth="1"/>
    <col min="2818" max="2818" width="19.7265625" style="9" customWidth="1"/>
    <col min="2819" max="2819" width="1" style="9" customWidth="1"/>
    <col min="2820" max="2820" width="19.7265625" style="9" customWidth="1"/>
    <col min="2821" max="2821" width="1" style="9" customWidth="1"/>
    <col min="2822" max="2822" width="19.7265625" style="9" customWidth="1"/>
    <col min="2823" max="2823" width="1" style="9" customWidth="1"/>
    <col min="2824" max="2824" width="19.7265625" style="9" customWidth="1"/>
    <col min="2825" max="2825" width="1" style="9" customWidth="1"/>
    <col min="2826" max="2826" width="19.7265625" style="9" customWidth="1"/>
    <col min="2827" max="2827" width="1" style="9" customWidth="1"/>
    <col min="2828" max="2828" width="19.7265625" style="9" customWidth="1"/>
    <col min="2829" max="2829" width="1" style="9" customWidth="1"/>
    <col min="2830" max="2830" width="19.7265625" style="9" customWidth="1"/>
    <col min="2831" max="2831" width="1" style="9" customWidth="1"/>
    <col min="2832" max="2832" width="16.90625" style="9" customWidth="1"/>
    <col min="2833" max="2833" width="1" style="9" customWidth="1"/>
    <col min="2834" max="3069" width="9.08984375" style="9" customWidth="1"/>
    <col min="3070" max="3070" width="51.08984375" style="9" customWidth="1"/>
    <col min="3071" max="3071" width="1" style="9" customWidth="1"/>
    <col min="3072" max="3072" width="18.7265625" style="9" customWidth="1"/>
    <col min="3073" max="3073" width="1" style="9" customWidth="1"/>
    <col min="3074" max="3074" width="19.7265625" style="9" customWidth="1"/>
    <col min="3075" max="3075" width="1" style="9" customWidth="1"/>
    <col min="3076" max="3076" width="19.7265625" style="9" customWidth="1"/>
    <col min="3077" max="3077" width="1" style="9" customWidth="1"/>
    <col min="3078" max="3078" width="19.7265625" style="9" customWidth="1"/>
    <col min="3079" max="3079" width="1" style="9" customWidth="1"/>
    <col min="3080" max="3080" width="19.7265625" style="9" customWidth="1"/>
    <col min="3081" max="3081" width="1" style="9" customWidth="1"/>
    <col min="3082" max="3082" width="19.7265625" style="9" customWidth="1"/>
    <col min="3083" max="3083" width="1" style="9" customWidth="1"/>
    <col min="3084" max="3084" width="19.7265625" style="9" customWidth="1"/>
    <col min="3085" max="3085" width="1" style="9" customWidth="1"/>
    <col min="3086" max="3086" width="19.7265625" style="9" customWidth="1"/>
    <col min="3087" max="3087" width="1" style="9" customWidth="1"/>
    <col min="3088" max="3088" width="16.90625" style="9" customWidth="1"/>
    <col min="3089" max="3089" width="1" style="9" customWidth="1"/>
    <col min="3090" max="3325" width="9.08984375" style="9" customWidth="1"/>
    <col min="3326" max="3326" width="51.08984375" style="9" customWidth="1"/>
    <col min="3327" max="3327" width="1" style="9" customWidth="1"/>
    <col min="3328" max="3328" width="18.7265625" style="9" customWidth="1"/>
    <col min="3329" max="3329" width="1" style="9" customWidth="1"/>
    <col min="3330" max="3330" width="19.7265625" style="9" customWidth="1"/>
    <col min="3331" max="3331" width="1" style="9" customWidth="1"/>
    <col min="3332" max="3332" width="19.7265625" style="9" customWidth="1"/>
    <col min="3333" max="3333" width="1" style="9" customWidth="1"/>
    <col min="3334" max="3334" width="19.7265625" style="9" customWidth="1"/>
    <col min="3335" max="3335" width="1" style="9" customWidth="1"/>
    <col min="3336" max="3336" width="19.7265625" style="9" customWidth="1"/>
    <col min="3337" max="3337" width="1" style="9" customWidth="1"/>
    <col min="3338" max="3338" width="19.7265625" style="9" customWidth="1"/>
    <col min="3339" max="3339" width="1" style="9" customWidth="1"/>
    <col min="3340" max="3340" width="19.7265625" style="9" customWidth="1"/>
    <col min="3341" max="3341" width="1" style="9" customWidth="1"/>
    <col min="3342" max="3342" width="19.7265625" style="9" customWidth="1"/>
    <col min="3343" max="3343" width="1" style="9" customWidth="1"/>
    <col min="3344" max="3344" width="16.90625" style="9" customWidth="1"/>
    <col min="3345" max="3345" width="1" style="9" customWidth="1"/>
    <col min="3346" max="3581" width="9.08984375" style="9" customWidth="1"/>
    <col min="3582" max="3582" width="51.08984375" style="9" customWidth="1"/>
    <col min="3583" max="3583" width="1" style="9" customWidth="1"/>
    <col min="3584" max="3584" width="18.7265625" style="9" customWidth="1"/>
    <col min="3585" max="3585" width="1" style="9" customWidth="1"/>
    <col min="3586" max="3586" width="19.7265625" style="9" customWidth="1"/>
    <col min="3587" max="3587" width="1" style="9" customWidth="1"/>
    <col min="3588" max="3588" width="19.7265625" style="9" customWidth="1"/>
    <col min="3589" max="3589" width="1" style="9" customWidth="1"/>
    <col min="3590" max="3590" width="19.7265625" style="9" customWidth="1"/>
    <col min="3591" max="3591" width="1" style="9" customWidth="1"/>
    <col min="3592" max="3592" width="19.7265625" style="9" customWidth="1"/>
    <col min="3593" max="3593" width="1" style="9" customWidth="1"/>
    <col min="3594" max="3594" width="19.7265625" style="9" customWidth="1"/>
    <col min="3595" max="3595" width="1" style="9" customWidth="1"/>
    <col min="3596" max="3596" width="19.7265625" style="9" customWidth="1"/>
    <col min="3597" max="3597" width="1" style="9" customWidth="1"/>
    <col min="3598" max="3598" width="19.7265625" style="9" customWidth="1"/>
    <col min="3599" max="3599" width="1" style="9" customWidth="1"/>
    <col min="3600" max="3600" width="16.90625" style="9" customWidth="1"/>
    <col min="3601" max="3601" width="1" style="9" customWidth="1"/>
    <col min="3602" max="3837" width="9.08984375" style="9" customWidth="1"/>
    <col min="3838" max="3838" width="51.08984375" style="9" customWidth="1"/>
    <col min="3839" max="3839" width="1" style="9" customWidth="1"/>
    <col min="3840" max="3840" width="18.7265625" style="9" customWidth="1"/>
    <col min="3841" max="3841" width="1" style="9" customWidth="1"/>
    <col min="3842" max="3842" width="19.7265625" style="9" customWidth="1"/>
    <col min="3843" max="3843" width="1" style="9" customWidth="1"/>
    <col min="3844" max="3844" width="19.7265625" style="9" customWidth="1"/>
    <col min="3845" max="3845" width="1" style="9" customWidth="1"/>
    <col min="3846" max="3846" width="19.7265625" style="9" customWidth="1"/>
    <col min="3847" max="3847" width="1" style="9" customWidth="1"/>
    <col min="3848" max="3848" width="19.7265625" style="9" customWidth="1"/>
    <col min="3849" max="3849" width="1" style="9" customWidth="1"/>
    <col min="3850" max="3850" width="19.7265625" style="9" customWidth="1"/>
    <col min="3851" max="3851" width="1" style="9" customWidth="1"/>
    <col min="3852" max="3852" width="19.7265625" style="9" customWidth="1"/>
    <col min="3853" max="3853" width="1" style="9" customWidth="1"/>
    <col min="3854" max="3854" width="19.7265625" style="9" customWidth="1"/>
    <col min="3855" max="3855" width="1" style="9" customWidth="1"/>
    <col min="3856" max="3856" width="16.90625" style="9" customWidth="1"/>
    <col min="3857" max="3857" width="1" style="9" customWidth="1"/>
    <col min="3858" max="4093" width="9.08984375" style="9" customWidth="1"/>
    <col min="4094" max="4094" width="51.08984375" style="9" customWidth="1"/>
    <col min="4095" max="4095" width="1" style="9" customWidth="1"/>
    <col min="4096" max="4096" width="18.7265625" style="9" customWidth="1"/>
    <col min="4097" max="4097" width="1" style="9" customWidth="1"/>
    <col min="4098" max="4098" width="19.7265625" style="9" customWidth="1"/>
    <col min="4099" max="4099" width="1" style="9" customWidth="1"/>
    <col min="4100" max="4100" width="19.7265625" style="9" customWidth="1"/>
    <col min="4101" max="4101" width="1" style="9" customWidth="1"/>
    <col min="4102" max="4102" width="19.7265625" style="9" customWidth="1"/>
    <col min="4103" max="4103" width="1" style="9" customWidth="1"/>
    <col min="4104" max="4104" width="19.7265625" style="9" customWidth="1"/>
    <col min="4105" max="4105" width="1" style="9" customWidth="1"/>
    <col min="4106" max="4106" width="19.7265625" style="9" customWidth="1"/>
    <col min="4107" max="4107" width="1" style="9" customWidth="1"/>
    <col min="4108" max="4108" width="19.7265625" style="9" customWidth="1"/>
    <col min="4109" max="4109" width="1" style="9" customWidth="1"/>
    <col min="4110" max="4110" width="19.7265625" style="9" customWidth="1"/>
    <col min="4111" max="4111" width="1" style="9" customWidth="1"/>
    <col min="4112" max="4112" width="16.90625" style="9" customWidth="1"/>
    <col min="4113" max="4113" width="1" style="9" customWidth="1"/>
    <col min="4114" max="4349" width="9.08984375" style="9" customWidth="1"/>
    <col min="4350" max="4350" width="51.08984375" style="9" customWidth="1"/>
    <col min="4351" max="4351" width="1" style="9" customWidth="1"/>
    <col min="4352" max="4352" width="18.7265625" style="9" customWidth="1"/>
    <col min="4353" max="4353" width="1" style="9" customWidth="1"/>
    <col min="4354" max="4354" width="19.7265625" style="9" customWidth="1"/>
    <col min="4355" max="4355" width="1" style="9" customWidth="1"/>
    <col min="4356" max="4356" width="19.7265625" style="9" customWidth="1"/>
    <col min="4357" max="4357" width="1" style="9" customWidth="1"/>
    <col min="4358" max="4358" width="19.7265625" style="9" customWidth="1"/>
    <col min="4359" max="4359" width="1" style="9" customWidth="1"/>
    <col min="4360" max="4360" width="19.7265625" style="9" customWidth="1"/>
    <col min="4361" max="4361" width="1" style="9" customWidth="1"/>
    <col min="4362" max="4362" width="19.7265625" style="9" customWidth="1"/>
    <col min="4363" max="4363" width="1" style="9" customWidth="1"/>
    <col min="4364" max="4364" width="19.7265625" style="9" customWidth="1"/>
    <col min="4365" max="4365" width="1" style="9" customWidth="1"/>
    <col min="4366" max="4366" width="19.7265625" style="9" customWidth="1"/>
    <col min="4367" max="4367" width="1" style="9" customWidth="1"/>
    <col min="4368" max="4368" width="16.90625" style="9" customWidth="1"/>
    <col min="4369" max="4369" width="1" style="9" customWidth="1"/>
    <col min="4370" max="4605" width="9.08984375" style="9" customWidth="1"/>
    <col min="4606" max="4606" width="51.08984375" style="9" customWidth="1"/>
    <col min="4607" max="4607" width="1" style="9" customWidth="1"/>
    <col min="4608" max="4608" width="18.7265625" style="9" customWidth="1"/>
    <col min="4609" max="4609" width="1" style="9" customWidth="1"/>
    <col min="4610" max="4610" width="19.7265625" style="9" customWidth="1"/>
    <col min="4611" max="4611" width="1" style="9" customWidth="1"/>
    <col min="4612" max="4612" width="19.7265625" style="9" customWidth="1"/>
    <col min="4613" max="4613" width="1" style="9" customWidth="1"/>
    <col min="4614" max="4614" width="19.7265625" style="9" customWidth="1"/>
    <col min="4615" max="4615" width="1" style="9" customWidth="1"/>
    <col min="4616" max="4616" width="19.7265625" style="9" customWidth="1"/>
    <col min="4617" max="4617" width="1" style="9" customWidth="1"/>
    <col min="4618" max="4618" width="19.7265625" style="9" customWidth="1"/>
    <col min="4619" max="4619" width="1" style="9" customWidth="1"/>
    <col min="4620" max="4620" width="19.7265625" style="9" customWidth="1"/>
    <col min="4621" max="4621" width="1" style="9" customWidth="1"/>
    <col min="4622" max="4622" width="19.7265625" style="9" customWidth="1"/>
    <col min="4623" max="4623" width="1" style="9" customWidth="1"/>
    <col min="4624" max="4624" width="16.90625" style="9" customWidth="1"/>
    <col min="4625" max="4625" width="1" style="9" customWidth="1"/>
    <col min="4626" max="4861" width="9.08984375" style="9" customWidth="1"/>
    <col min="4862" max="4862" width="51.08984375" style="9" customWidth="1"/>
    <col min="4863" max="4863" width="1" style="9" customWidth="1"/>
    <col min="4864" max="4864" width="18.7265625" style="9" customWidth="1"/>
    <col min="4865" max="4865" width="1" style="9" customWidth="1"/>
    <col min="4866" max="4866" width="19.7265625" style="9" customWidth="1"/>
    <col min="4867" max="4867" width="1" style="9" customWidth="1"/>
    <col min="4868" max="4868" width="19.7265625" style="9" customWidth="1"/>
    <col min="4869" max="4869" width="1" style="9" customWidth="1"/>
    <col min="4870" max="4870" width="19.7265625" style="9" customWidth="1"/>
    <col min="4871" max="4871" width="1" style="9" customWidth="1"/>
    <col min="4872" max="4872" width="19.7265625" style="9" customWidth="1"/>
    <col min="4873" max="4873" width="1" style="9" customWidth="1"/>
    <col min="4874" max="4874" width="19.7265625" style="9" customWidth="1"/>
    <col min="4875" max="4875" width="1" style="9" customWidth="1"/>
    <col min="4876" max="4876" width="19.7265625" style="9" customWidth="1"/>
    <col min="4877" max="4877" width="1" style="9" customWidth="1"/>
    <col min="4878" max="4878" width="19.7265625" style="9" customWidth="1"/>
    <col min="4879" max="4879" width="1" style="9" customWidth="1"/>
    <col min="4880" max="4880" width="16.90625" style="9" customWidth="1"/>
    <col min="4881" max="4881" width="1" style="9" customWidth="1"/>
    <col min="4882" max="5117" width="9.08984375" style="9" customWidth="1"/>
    <col min="5118" max="5118" width="51.08984375" style="9" customWidth="1"/>
    <col min="5119" max="5119" width="1" style="9" customWidth="1"/>
    <col min="5120" max="5120" width="18.7265625" style="9" customWidth="1"/>
    <col min="5121" max="5121" width="1" style="9" customWidth="1"/>
    <col min="5122" max="5122" width="19.7265625" style="9" customWidth="1"/>
    <col min="5123" max="5123" width="1" style="9" customWidth="1"/>
    <col min="5124" max="5124" width="19.7265625" style="9" customWidth="1"/>
    <col min="5125" max="5125" width="1" style="9" customWidth="1"/>
    <col min="5126" max="5126" width="19.7265625" style="9" customWidth="1"/>
    <col min="5127" max="5127" width="1" style="9" customWidth="1"/>
    <col min="5128" max="5128" width="19.7265625" style="9" customWidth="1"/>
    <col min="5129" max="5129" width="1" style="9" customWidth="1"/>
    <col min="5130" max="5130" width="19.7265625" style="9" customWidth="1"/>
    <col min="5131" max="5131" width="1" style="9" customWidth="1"/>
    <col min="5132" max="5132" width="19.7265625" style="9" customWidth="1"/>
    <col min="5133" max="5133" width="1" style="9" customWidth="1"/>
    <col min="5134" max="5134" width="19.7265625" style="9" customWidth="1"/>
    <col min="5135" max="5135" width="1" style="9" customWidth="1"/>
    <col min="5136" max="5136" width="16.90625" style="9" customWidth="1"/>
    <col min="5137" max="5137" width="1" style="9" customWidth="1"/>
    <col min="5138" max="5373" width="9.08984375" style="9" customWidth="1"/>
    <col min="5374" max="5374" width="51.08984375" style="9" customWidth="1"/>
    <col min="5375" max="5375" width="1" style="9" customWidth="1"/>
    <col min="5376" max="5376" width="18.7265625" style="9" customWidth="1"/>
    <col min="5377" max="5377" width="1" style="9" customWidth="1"/>
    <col min="5378" max="5378" width="19.7265625" style="9" customWidth="1"/>
    <col min="5379" max="5379" width="1" style="9" customWidth="1"/>
    <col min="5380" max="5380" width="19.7265625" style="9" customWidth="1"/>
    <col min="5381" max="5381" width="1" style="9" customWidth="1"/>
    <col min="5382" max="5382" width="19.7265625" style="9" customWidth="1"/>
    <col min="5383" max="5383" width="1" style="9" customWidth="1"/>
    <col min="5384" max="5384" width="19.7265625" style="9" customWidth="1"/>
    <col min="5385" max="5385" width="1" style="9" customWidth="1"/>
    <col min="5386" max="5386" width="19.7265625" style="9" customWidth="1"/>
    <col min="5387" max="5387" width="1" style="9" customWidth="1"/>
    <col min="5388" max="5388" width="19.7265625" style="9" customWidth="1"/>
    <col min="5389" max="5389" width="1" style="9" customWidth="1"/>
    <col min="5390" max="5390" width="19.7265625" style="9" customWidth="1"/>
    <col min="5391" max="5391" width="1" style="9" customWidth="1"/>
    <col min="5392" max="5392" width="16.90625" style="9" customWidth="1"/>
    <col min="5393" max="5393" width="1" style="9" customWidth="1"/>
    <col min="5394" max="5629" width="9.08984375" style="9" customWidth="1"/>
    <col min="5630" max="5630" width="51.08984375" style="9" customWidth="1"/>
    <col min="5631" max="5631" width="1" style="9" customWidth="1"/>
    <col min="5632" max="5632" width="18.7265625" style="9" customWidth="1"/>
    <col min="5633" max="5633" width="1" style="9" customWidth="1"/>
    <col min="5634" max="5634" width="19.7265625" style="9" customWidth="1"/>
    <col min="5635" max="5635" width="1" style="9" customWidth="1"/>
    <col min="5636" max="5636" width="19.7265625" style="9" customWidth="1"/>
    <col min="5637" max="5637" width="1" style="9" customWidth="1"/>
    <col min="5638" max="5638" width="19.7265625" style="9" customWidth="1"/>
    <col min="5639" max="5639" width="1" style="9" customWidth="1"/>
    <col min="5640" max="5640" width="19.7265625" style="9" customWidth="1"/>
    <col min="5641" max="5641" width="1" style="9" customWidth="1"/>
    <col min="5642" max="5642" width="19.7265625" style="9" customWidth="1"/>
    <col min="5643" max="5643" width="1" style="9" customWidth="1"/>
    <col min="5644" max="5644" width="19.7265625" style="9" customWidth="1"/>
    <col min="5645" max="5645" width="1" style="9" customWidth="1"/>
    <col min="5646" max="5646" width="19.7265625" style="9" customWidth="1"/>
    <col min="5647" max="5647" width="1" style="9" customWidth="1"/>
    <col min="5648" max="5648" width="16.90625" style="9" customWidth="1"/>
    <col min="5649" max="5649" width="1" style="9" customWidth="1"/>
    <col min="5650" max="5885" width="9.08984375" style="9" customWidth="1"/>
    <col min="5886" max="5886" width="51.08984375" style="9" customWidth="1"/>
    <col min="5887" max="5887" width="1" style="9" customWidth="1"/>
    <col min="5888" max="5888" width="18.7265625" style="9" customWidth="1"/>
    <col min="5889" max="5889" width="1" style="9" customWidth="1"/>
    <col min="5890" max="5890" width="19.7265625" style="9" customWidth="1"/>
    <col min="5891" max="5891" width="1" style="9" customWidth="1"/>
    <col min="5892" max="5892" width="19.7265625" style="9" customWidth="1"/>
    <col min="5893" max="5893" width="1" style="9" customWidth="1"/>
    <col min="5894" max="5894" width="19.7265625" style="9" customWidth="1"/>
    <col min="5895" max="5895" width="1" style="9" customWidth="1"/>
    <col min="5896" max="5896" width="19.7265625" style="9" customWidth="1"/>
    <col min="5897" max="5897" width="1" style="9" customWidth="1"/>
    <col min="5898" max="5898" width="19.7265625" style="9" customWidth="1"/>
    <col min="5899" max="5899" width="1" style="9" customWidth="1"/>
    <col min="5900" max="5900" width="19.7265625" style="9" customWidth="1"/>
    <col min="5901" max="5901" width="1" style="9" customWidth="1"/>
    <col min="5902" max="5902" width="19.7265625" style="9" customWidth="1"/>
    <col min="5903" max="5903" width="1" style="9" customWidth="1"/>
    <col min="5904" max="5904" width="16.90625" style="9" customWidth="1"/>
    <col min="5905" max="5905" width="1" style="9" customWidth="1"/>
    <col min="5906" max="6141" width="9.08984375" style="9" customWidth="1"/>
    <col min="6142" max="6142" width="51.08984375" style="9" customWidth="1"/>
    <col min="6143" max="6143" width="1" style="9" customWidth="1"/>
    <col min="6144" max="6144" width="18.7265625" style="9" customWidth="1"/>
    <col min="6145" max="6145" width="1" style="9" customWidth="1"/>
    <col min="6146" max="6146" width="19.7265625" style="9" customWidth="1"/>
    <col min="6147" max="6147" width="1" style="9" customWidth="1"/>
    <col min="6148" max="6148" width="19.7265625" style="9" customWidth="1"/>
    <col min="6149" max="6149" width="1" style="9" customWidth="1"/>
    <col min="6150" max="6150" width="19.7265625" style="9" customWidth="1"/>
    <col min="6151" max="6151" width="1" style="9" customWidth="1"/>
    <col min="6152" max="6152" width="19.7265625" style="9" customWidth="1"/>
    <col min="6153" max="6153" width="1" style="9" customWidth="1"/>
    <col min="6154" max="6154" width="19.7265625" style="9" customWidth="1"/>
    <col min="6155" max="6155" width="1" style="9" customWidth="1"/>
    <col min="6156" max="6156" width="19.7265625" style="9" customWidth="1"/>
    <col min="6157" max="6157" width="1" style="9" customWidth="1"/>
    <col min="6158" max="6158" width="19.7265625" style="9" customWidth="1"/>
    <col min="6159" max="6159" width="1" style="9" customWidth="1"/>
    <col min="6160" max="6160" width="16.90625" style="9" customWidth="1"/>
    <col min="6161" max="6161" width="1" style="9" customWidth="1"/>
    <col min="6162" max="6397" width="9.08984375" style="9" customWidth="1"/>
    <col min="6398" max="6398" width="51.08984375" style="9" customWidth="1"/>
    <col min="6399" max="6399" width="1" style="9" customWidth="1"/>
    <col min="6400" max="6400" width="18.7265625" style="9" customWidth="1"/>
    <col min="6401" max="6401" width="1" style="9" customWidth="1"/>
    <col min="6402" max="6402" width="19.7265625" style="9" customWidth="1"/>
    <col min="6403" max="6403" width="1" style="9" customWidth="1"/>
    <col min="6404" max="6404" width="19.7265625" style="9" customWidth="1"/>
    <col min="6405" max="6405" width="1" style="9" customWidth="1"/>
    <col min="6406" max="6406" width="19.7265625" style="9" customWidth="1"/>
    <col min="6407" max="6407" width="1" style="9" customWidth="1"/>
    <col min="6408" max="6408" width="19.7265625" style="9" customWidth="1"/>
    <col min="6409" max="6409" width="1" style="9" customWidth="1"/>
    <col min="6410" max="6410" width="19.7265625" style="9" customWidth="1"/>
    <col min="6411" max="6411" width="1" style="9" customWidth="1"/>
    <col min="6412" max="6412" width="19.7265625" style="9" customWidth="1"/>
    <col min="6413" max="6413" width="1" style="9" customWidth="1"/>
    <col min="6414" max="6414" width="19.7265625" style="9" customWidth="1"/>
    <col min="6415" max="6415" width="1" style="9" customWidth="1"/>
    <col min="6416" max="6416" width="16.90625" style="9" customWidth="1"/>
    <col min="6417" max="6417" width="1" style="9" customWidth="1"/>
    <col min="6418" max="6653" width="9.08984375" style="9" customWidth="1"/>
    <col min="6654" max="6654" width="51.08984375" style="9" customWidth="1"/>
    <col min="6655" max="6655" width="1" style="9" customWidth="1"/>
    <col min="6656" max="6656" width="18.7265625" style="9" customWidth="1"/>
    <col min="6657" max="6657" width="1" style="9" customWidth="1"/>
    <col min="6658" max="6658" width="19.7265625" style="9" customWidth="1"/>
    <col min="6659" max="6659" width="1" style="9" customWidth="1"/>
    <col min="6660" max="6660" width="19.7265625" style="9" customWidth="1"/>
    <col min="6661" max="6661" width="1" style="9" customWidth="1"/>
    <col min="6662" max="6662" width="19.7265625" style="9" customWidth="1"/>
    <col min="6663" max="6663" width="1" style="9" customWidth="1"/>
    <col min="6664" max="6664" width="19.7265625" style="9" customWidth="1"/>
    <col min="6665" max="6665" width="1" style="9" customWidth="1"/>
    <col min="6666" max="6666" width="19.7265625" style="9" customWidth="1"/>
    <col min="6667" max="6667" width="1" style="9" customWidth="1"/>
    <col min="6668" max="6668" width="19.7265625" style="9" customWidth="1"/>
    <col min="6669" max="6669" width="1" style="9" customWidth="1"/>
    <col min="6670" max="6670" width="19.7265625" style="9" customWidth="1"/>
    <col min="6671" max="6671" width="1" style="9" customWidth="1"/>
    <col min="6672" max="6672" width="16.90625" style="9" customWidth="1"/>
    <col min="6673" max="6673" width="1" style="9" customWidth="1"/>
    <col min="6674" max="6909" width="9.08984375" style="9" customWidth="1"/>
    <col min="6910" max="6910" width="51.08984375" style="9" customWidth="1"/>
    <col min="6911" max="6911" width="1" style="9" customWidth="1"/>
    <col min="6912" max="6912" width="18.7265625" style="9" customWidth="1"/>
    <col min="6913" max="6913" width="1" style="9" customWidth="1"/>
    <col min="6914" max="6914" width="19.7265625" style="9" customWidth="1"/>
    <col min="6915" max="6915" width="1" style="9" customWidth="1"/>
    <col min="6916" max="6916" width="19.7265625" style="9" customWidth="1"/>
    <col min="6917" max="6917" width="1" style="9" customWidth="1"/>
    <col min="6918" max="6918" width="19.7265625" style="9" customWidth="1"/>
    <col min="6919" max="6919" width="1" style="9" customWidth="1"/>
    <col min="6920" max="6920" width="19.7265625" style="9" customWidth="1"/>
    <col min="6921" max="6921" width="1" style="9" customWidth="1"/>
    <col min="6922" max="6922" width="19.7265625" style="9" customWidth="1"/>
    <col min="6923" max="6923" width="1" style="9" customWidth="1"/>
    <col min="6924" max="6924" width="19.7265625" style="9" customWidth="1"/>
    <col min="6925" max="6925" width="1" style="9" customWidth="1"/>
    <col min="6926" max="6926" width="19.7265625" style="9" customWidth="1"/>
    <col min="6927" max="6927" width="1" style="9" customWidth="1"/>
    <col min="6928" max="6928" width="16.90625" style="9" customWidth="1"/>
    <col min="6929" max="6929" width="1" style="9" customWidth="1"/>
    <col min="6930" max="7165" width="9.08984375" style="9" customWidth="1"/>
    <col min="7166" max="7166" width="51.08984375" style="9" customWidth="1"/>
    <col min="7167" max="7167" width="1" style="9" customWidth="1"/>
    <col min="7168" max="7168" width="18.7265625" style="9" customWidth="1"/>
    <col min="7169" max="7169" width="1" style="9" customWidth="1"/>
    <col min="7170" max="7170" width="19.7265625" style="9" customWidth="1"/>
    <col min="7171" max="7171" width="1" style="9" customWidth="1"/>
    <col min="7172" max="7172" width="19.7265625" style="9" customWidth="1"/>
    <col min="7173" max="7173" width="1" style="9" customWidth="1"/>
    <col min="7174" max="7174" width="19.7265625" style="9" customWidth="1"/>
    <col min="7175" max="7175" width="1" style="9" customWidth="1"/>
    <col min="7176" max="7176" width="19.7265625" style="9" customWidth="1"/>
    <col min="7177" max="7177" width="1" style="9" customWidth="1"/>
    <col min="7178" max="7178" width="19.7265625" style="9" customWidth="1"/>
    <col min="7179" max="7179" width="1" style="9" customWidth="1"/>
    <col min="7180" max="7180" width="19.7265625" style="9" customWidth="1"/>
    <col min="7181" max="7181" width="1" style="9" customWidth="1"/>
    <col min="7182" max="7182" width="19.7265625" style="9" customWidth="1"/>
    <col min="7183" max="7183" width="1" style="9" customWidth="1"/>
    <col min="7184" max="7184" width="16.90625" style="9" customWidth="1"/>
    <col min="7185" max="7185" width="1" style="9" customWidth="1"/>
    <col min="7186" max="7421" width="9.08984375" style="9" customWidth="1"/>
    <col min="7422" max="7422" width="51.08984375" style="9" customWidth="1"/>
    <col min="7423" max="7423" width="1" style="9" customWidth="1"/>
    <col min="7424" max="7424" width="18.7265625" style="9" customWidth="1"/>
    <col min="7425" max="7425" width="1" style="9" customWidth="1"/>
    <col min="7426" max="7426" width="19.7265625" style="9" customWidth="1"/>
    <col min="7427" max="7427" width="1" style="9" customWidth="1"/>
    <col min="7428" max="7428" width="19.7265625" style="9" customWidth="1"/>
    <col min="7429" max="7429" width="1" style="9" customWidth="1"/>
    <col min="7430" max="7430" width="19.7265625" style="9" customWidth="1"/>
    <col min="7431" max="7431" width="1" style="9" customWidth="1"/>
    <col min="7432" max="7432" width="19.7265625" style="9" customWidth="1"/>
    <col min="7433" max="7433" width="1" style="9" customWidth="1"/>
    <col min="7434" max="7434" width="19.7265625" style="9" customWidth="1"/>
    <col min="7435" max="7435" width="1" style="9" customWidth="1"/>
    <col min="7436" max="7436" width="19.7265625" style="9" customWidth="1"/>
    <col min="7437" max="7437" width="1" style="9" customWidth="1"/>
    <col min="7438" max="7438" width="19.7265625" style="9" customWidth="1"/>
    <col min="7439" max="7439" width="1" style="9" customWidth="1"/>
    <col min="7440" max="7440" width="16.90625" style="9" customWidth="1"/>
    <col min="7441" max="7441" width="1" style="9" customWidth="1"/>
    <col min="7442" max="7677" width="9.08984375" style="9" customWidth="1"/>
    <col min="7678" max="7678" width="51.08984375" style="9" customWidth="1"/>
    <col min="7679" max="7679" width="1" style="9" customWidth="1"/>
    <col min="7680" max="7680" width="18.7265625" style="9" customWidth="1"/>
    <col min="7681" max="7681" width="1" style="9" customWidth="1"/>
    <col min="7682" max="7682" width="19.7265625" style="9" customWidth="1"/>
    <col min="7683" max="7683" width="1" style="9" customWidth="1"/>
    <col min="7684" max="7684" width="19.7265625" style="9" customWidth="1"/>
    <col min="7685" max="7685" width="1" style="9" customWidth="1"/>
    <col min="7686" max="7686" width="19.7265625" style="9" customWidth="1"/>
    <col min="7687" max="7687" width="1" style="9" customWidth="1"/>
    <col min="7688" max="7688" width="19.7265625" style="9" customWidth="1"/>
    <col min="7689" max="7689" width="1" style="9" customWidth="1"/>
    <col min="7690" max="7690" width="19.7265625" style="9" customWidth="1"/>
    <col min="7691" max="7691" width="1" style="9" customWidth="1"/>
    <col min="7692" max="7692" width="19.7265625" style="9" customWidth="1"/>
    <col min="7693" max="7693" width="1" style="9" customWidth="1"/>
    <col min="7694" max="7694" width="19.7265625" style="9" customWidth="1"/>
    <col min="7695" max="7695" width="1" style="9" customWidth="1"/>
    <col min="7696" max="7696" width="16.90625" style="9" customWidth="1"/>
    <col min="7697" max="7697" width="1" style="9" customWidth="1"/>
    <col min="7698" max="7933" width="9.08984375" style="9" customWidth="1"/>
    <col min="7934" max="7934" width="51.08984375" style="9" customWidth="1"/>
    <col min="7935" max="7935" width="1" style="9" customWidth="1"/>
    <col min="7936" max="7936" width="18.7265625" style="9" customWidth="1"/>
    <col min="7937" max="7937" width="1" style="9" customWidth="1"/>
    <col min="7938" max="7938" width="19.7265625" style="9" customWidth="1"/>
    <col min="7939" max="7939" width="1" style="9" customWidth="1"/>
    <col min="7940" max="7940" width="19.7265625" style="9" customWidth="1"/>
    <col min="7941" max="7941" width="1" style="9" customWidth="1"/>
    <col min="7942" max="7942" width="19.7265625" style="9" customWidth="1"/>
    <col min="7943" max="7943" width="1" style="9" customWidth="1"/>
    <col min="7944" max="7944" width="19.7265625" style="9" customWidth="1"/>
    <col min="7945" max="7945" width="1" style="9" customWidth="1"/>
    <col min="7946" max="7946" width="19.7265625" style="9" customWidth="1"/>
    <col min="7947" max="7947" width="1" style="9" customWidth="1"/>
    <col min="7948" max="7948" width="19.7265625" style="9" customWidth="1"/>
    <col min="7949" max="7949" width="1" style="9" customWidth="1"/>
    <col min="7950" max="7950" width="19.7265625" style="9" customWidth="1"/>
    <col min="7951" max="7951" width="1" style="9" customWidth="1"/>
    <col min="7952" max="7952" width="16.90625" style="9" customWidth="1"/>
    <col min="7953" max="7953" width="1" style="9" customWidth="1"/>
    <col min="7954" max="8189" width="9.08984375" style="9" customWidth="1"/>
    <col min="8190" max="8190" width="51.08984375" style="9" customWidth="1"/>
    <col min="8191" max="8191" width="1" style="9" customWidth="1"/>
    <col min="8192" max="8192" width="18.7265625" style="9" customWidth="1"/>
    <col min="8193" max="8193" width="1" style="9" customWidth="1"/>
    <col min="8194" max="8194" width="19.7265625" style="9" customWidth="1"/>
    <col min="8195" max="8195" width="1" style="9" customWidth="1"/>
    <col min="8196" max="8196" width="19.7265625" style="9" customWidth="1"/>
    <col min="8197" max="8197" width="1" style="9" customWidth="1"/>
    <col min="8198" max="8198" width="19.7265625" style="9" customWidth="1"/>
    <col min="8199" max="8199" width="1" style="9" customWidth="1"/>
    <col min="8200" max="8200" width="19.7265625" style="9" customWidth="1"/>
    <col min="8201" max="8201" width="1" style="9" customWidth="1"/>
    <col min="8202" max="8202" width="19.7265625" style="9" customWidth="1"/>
    <col min="8203" max="8203" width="1" style="9" customWidth="1"/>
    <col min="8204" max="8204" width="19.7265625" style="9" customWidth="1"/>
    <col min="8205" max="8205" width="1" style="9" customWidth="1"/>
    <col min="8206" max="8206" width="19.7265625" style="9" customWidth="1"/>
    <col min="8207" max="8207" width="1" style="9" customWidth="1"/>
    <col min="8208" max="8208" width="16.90625" style="9" customWidth="1"/>
    <col min="8209" max="8209" width="1" style="9" customWidth="1"/>
    <col min="8210" max="8445" width="9.08984375" style="9" customWidth="1"/>
    <col min="8446" max="8446" width="51.08984375" style="9" customWidth="1"/>
    <col min="8447" max="8447" width="1" style="9" customWidth="1"/>
    <col min="8448" max="8448" width="18.7265625" style="9" customWidth="1"/>
    <col min="8449" max="8449" width="1" style="9" customWidth="1"/>
    <col min="8450" max="8450" width="19.7265625" style="9" customWidth="1"/>
    <col min="8451" max="8451" width="1" style="9" customWidth="1"/>
    <col min="8452" max="8452" width="19.7265625" style="9" customWidth="1"/>
    <col min="8453" max="8453" width="1" style="9" customWidth="1"/>
    <col min="8454" max="8454" width="19.7265625" style="9" customWidth="1"/>
    <col min="8455" max="8455" width="1" style="9" customWidth="1"/>
    <col min="8456" max="8456" width="19.7265625" style="9" customWidth="1"/>
    <col min="8457" max="8457" width="1" style="9" customWidth="1"/>
    <col min="8458" max="8458" width="19.7265625" style="9" customWidth="1"/>
    <col min="8459" max="8459" width="1" style="9" customWidth="1"/>
    <col min="8460" max="8460" width="19.7265625" style="9" customWidth="1"/>
    <col min="8461" max="8461" width="1" style="9" customWidth="1"/>
    <col min="8462" max="8462" width="19.7265625" style="9" customWidth="1"/>
    <col min="8463" max="8463" width="1" style="9" customWidth="1"/>
    <col min="8464" max="8464" width="16.90625" style="9" customWidth="1"/>
    <col min="8465" max="8465" width="1" style="9" customWidth="1"/>
    <col min="8466" max="8701" width="9.08984375" style="9" customWidth="1"/>
    <col min="8702" max="8702" width="51.08984375" style="9" customWidth="1"/>
    <col min="8703" max="8703" width="1" style="9" customWidth="1"/>
    <col min="8704" max="8704" width="18.7265625" style="9" customWidth="1"/>
    <col min="8705" max="8705" width="1" style="9" customWidth="1"/>
    <col min="8706" max="8706" width="19.7265625" style="9" customWidth="1"/>
    <col min="8707" max="8707" width="1" style="9" customWidth="1"/>
    <col min="8708" max="8708" width="19.7265625" style="9" customWidth="1"/>
    <col min="8709" max="8709" width="1" style="9" customWidth="1"/>
    <col min="8710" max="8710" width="19.7265625" style="9" customWidth="1"/>
    <col min="8711" max="8711" width="1" style="9" customWidth="1"/>
    <col min="8712" max="8712" width="19.7265625" style="9" customWidth="1"/>
    <col min="8713" max="8713" width="1" style="9" customWidth="1"/>
    <col min="8714" max="8714" width="19.7265625" style="9" customWidth="1"/>
    <col min="8715" max="8715" width="1" style="9" customWidth="1"/>
    <col min="8716" max="8716" width="19.7265625" style="9" customWidth="1"/>
    <col min="8717" max="8717" width="1" style="9" customWidth="1"/>
    <col min="8718" max="8718" width="19.7265625" style="9" customWidth="1"/>
    <col min="8719" max="8719" width="1" style="9" customWidth="1"/>
    <col min="8720" max="8720" width="16.90625" style="9" customWidth="1"/>
    <col min="8721" max="8721" width="1" style="9" customWidth="1"/>
    <col min="8722" max="8957" width="9.08984375" style="9" customWidth="1"/>
    <col min="8958" max="8958" width="51.08984375" style="9" customWidth="1"/>
    <col min="8959" max="8959" width="1" style="9" customWidth="1"/>
    <col min="8960" max="8960" width="18.7265625" style="9" customWidth="1"/>
    <col min="8961" max="8961" width="1" style="9" customWidth="1"/>
    <col min="8962" max="8962" width="19.7265625" style="9" customWidth="1"/>
    <col min="8963" max="8963" width="1" style="9" customWidth="1"/>
    <col min="8964" max="8964" width="19.7265625" style="9" customWidth="1"/>
    <col min="8965" max="8965" width="1" style="9" customWidth="1"/>
    <col min="8966" max="8966" width="19.7265625" style="9" customWidth="1"/>
    <col min="8967" max="8967" width="1" style="9" customWidth="1"/>
    <col min="8968" max="8968" width="19.7265625" style="9" customWidth="1"/>
    <col min="8969" max="8969" width="1" style="9" customWidth="1"/>
    <col min="8970" max="8970" width="19.7265625" style="9" customWidth="1"/>
    <col min="8971" max="8971" width="1" style="9" customWidth="1"/>
    <col min="8972" max="8972" width="19.7265625" style="9" customWidth="1"/>
    <col min="8973" max="8973" width="1" style="9" customWidth="1"/>
    <col min="8974" max="8974" width="19.7265625" style="9" customWidth="1"/>
    <col min="8975" max="8975" width="1" style="9" customWidth="1"/>
    <col min="8976" max="8976" width="16.90625" style="9" customWidth="1"/>
    <col min="8977" max="8977" width="1" style="9" customWidth="1"/>
    <col min="8978" max="9213" width="9.08984375" style="9" customWidth="1"/>
    <col min="9214" max="9214" width="51.08984375" style="9" customWidth="1"/>
    <col min="9215" max="9215" width="1" style="9" customWidth="1"/>
    <col min="9216" max="9216" width="18.7265625" style="9" customWidth="1"/>
    <col min="9217" max="9217" width="1" style="9" customWidth="1"/>
    <col min="9218" max="9218" width="19.7265625" style="9" customWidth="1"/>
    <col min="9219" max="9219" width="1" style="9" customWidth="1"/>
    <col min="9220" max="9220" width="19.7265625" style="9" customWidth="1"/>
    <col min="9221" max="9221" width="1" style="9" customWidth="1"/>
    <col min="9222" max="9222" width="19.7265625" style="9" customWidth="1"/>
    <col min="9223" max="9223" width="1" style="9" customWidth="1"/>
    <col min="9224" max="9224" width="19.7265625" style="9" customWidth="1"/>
    <col min="9225" max="9225" width="1" style="9" customWidth="1"/>
    <col min="9226" max="9226" width="19.7265625" style="9" customWidth="1"/>
    <col min="9227" max="9227" width="1" style="9" customWidth="1"/>
    <col min="9228" max="9228" width="19.7265625" style="9" customWidth="1"/>
    <col min="9229" max="9229" width="1" style="9" customWidth="1"/>
    <col min="9230" max="9230" width="19.7265625" style="9" customWidth="1"/>
    <col min="9231" max="9231" width="1" style="9" customWidth="1"/>
    <col min="9232" max="9232" width="16.90625" style="9" customWidth="1"/>
    <col min="9233" max="9233" width="1" style="9" customWidth="1"/>
    <col min="9234" max="9469" width="9.08984375" style="9" customWidth="1"/>
    <col min="9470" max="9470" width="51.08984375" style="9" customWidth="1"/>
    <col min="9471" max="9471" width="1" style="9" customWidth="1"/>
    <col min="9472" max="9472" width="18.7265625" style="9" customWidth="1"/>
    <col min="9473" max="9473" width="1" style="9" customWidth="1"/>
    <col min="9474" max="9474" width="19.7265625" style="9" customWidth="1"/>
    <col min="9475" max="9475" width="1" style="9" customWidth="1"/>
    <col min="9476" max="9476" width="19.7265625" style="9" customWidth="1"/>
    <col min="9477" max="9477" width="1" style="9" customWidth="1"/>
    <col min="9478" max="9478" width="19.7265625" style="9" customWidth="1"/>
    <col min="9479" max="9479" width="1" style="9" customWidth="1"/>
    <col min="9480" max="9480" width="19.7265625" style="9" customWidth="1"/>
    <col min="9481" max="9481" width="1" style="9" customWidth="1"/>
    <col min="9482" max="9482" width="19.7265625" style="9" customWidth="1"/>
    <col min="9483" max="9483" width="1" style="9" customWidth="1"/>
    <col min="9484" max="9484" width="19.7265625" style="9" customWidth="1"/>
    <col min="9485" max="9485" width="1" style="9" customWidth="1"/>
    <col min="9486" max="9486" width="19.7265625" style="9" customWidth="1"/>
    <col min="9487" max="9487" width="1" style="9" customWidth="1"/>
    <col min="9488" max="9488" width="16.90625" style="9" customWidth="1"/>
    <col min="9489" max="9489" width="1" style="9" customWidth="1"/>
    <col min="9490" max="9725" width="9.08984375" style="9" customWidth="1"/>
    <col min="9726" max="9726" width="51.08984375" style="9" customWidth="1"/>
    <col min="9727" max="9727" width="1" style="9" customWidth="1"/>
    <col min="9728" max="9728" width="18.7265625" style="9" customWidth="1"/>
    <col min="9729" max="9729" width="1" style="9" customWidth="1"/>
    <col min="9730" max="9730" width="19.7265625" style="9" customWidth="1"/>
    <col min="9731" max="9731" width="1" style="9" customWidth="1"/>
    <col min="9732" max="9732" width="19.7265625" style="9" customWidth="1"/>
    <col min="9733" max="9733" width="1" style="9" customWidth="1"/>
    <col min="9734" max="9734" width="19.7265625" style="9" customWidth="1"/>
    <col min="9735" max="9735" width="1" style="9" customWidth="1"/>
    <col min="9736" max="9736" width="19.7265625" style="9" customWidth="1"/>
    <col min="9737" max="9737" width="1" style="9" customWidth="1"/>
    <col min="9738" max="9738" width="19.7265625" style="9" customWidth="1"/>
    <col min="9739" max="9739" width="1" style="9" customWidth="1"/>
    <col min="9740" max="9740" width="19.7265625" style="9" customWidth="1"/>
    <col min="9741" max="9741" width="1" style="9" customWidth="1"/>
    <col min="9742" max="9742" width="19.7265625" style="9" customWidth="1"/>
    <col min="9743" max="9743" width="1" style="9" customWidth="1"/>
    <col min="9744" max="9744" width="16.90625" style="9" customWidth="1"/>
    <col min="9745" max="9745" width="1" style="9" customWidth="1"/>
    <col min="9746" max="9981" width="9.08984375" style="9" customWidth="1"/>
    <col min="9982" max="9982" width="51.08984375" style="9" customWidth="1"/>
    <col min="9983" max="9983" width="1" style="9" customWidth="1"/>
    <col min="9984" max="9984" width="18.7265625" style="9" customWidth="1"/>
    <col min="9985" max="9985" width="1" style="9" customWidth="1"/>
    <col min="9986" max="9986" width="19.7265625" style="9" customWidth="1"/>
    <col min="9987" max="9987" width="1" style="9" customWidth="1"/>
    <col min="9988" max="9988" width="19.7265625" style="9" customWidth="1"/>
    <col min="9989" max="9989" width="1" style="9" customWidth="1"/>
    <col min="9990" max="9990" width="19.7265625" style="9" customWidth="1"/>
    <col min="9991" max="9991" width="1" style="9" customWidth="1"/>
    <col min="9992" max="9992" width="19.7265625" style="9" customWidth="1"/>
    <col min="9993" max="9993" width="1" style="9" customWidth="1"/>
    <col min="9994" max="9994" width="19.7265625" style="9" customWidth="1"/>
    <col min="9995" max="9995" width="1" style="9" customWidth="1"/>
    <col min="9996" max="9996" width="19.7265625" style="9" customWidth="1"/>
    <col min="9997" max="9997" width="1" style="9" customWidth="1"/>
    <col min="9998" max="9998" width="19.7265625" style="9" customWidth="1"/>
    <col min="9999" max="9999" width="1" style="9" customWidth="1"/>
    <col min="10000" max="10000" width="16.90625" style="9" customWidth="1"/>
    <col min="10001" max="10001" width="1" style="9" customWidth="1"/>
    <col min="10002" max="10237" width="9.08984375" style="9" customWidth="1"/>
    <col min="10238" max="10238" width="51.08984375" style="9" customWidth="1"/>
    <col min="10239" max="10239" width="1" style="9" customWidth="1"/>
    <col min="10240" max="10240" width="18.7265625" style="9" customWidth="1"/>
    <col min="10241" max="10241" width="1" style="9" customWidth="1"/>
    <col min="10242" max="10242" width="19.7265625" style="9" customWidth="1"/>
    <col min="10243" max="10243" width="1" style="9" customWidth="1"/>
    <col min="10244" max="10244" width="19.7265625" style="9" customWidth="1"/>
    <col min="10245" max="10245" width="1" style="9" customWidth="1"/>
    <col min="10246" max="10246" width="19.7265625" style="9" customWidth="1"/>
    <col min="10247" max="10247" width="1" style="9" customWidth="1"/>
    <col min="10248" max="10248" width="19.7265625" style="9" customWidth="1"/>
    <col min="10249" max="10249" width="1" style="9" customWidth="1"/>
    <col min="10250" max="10250" width="19.7265625" style="9" customWidth="1"/>
    <col min="10251" max="10251" width="1" style="9" customWidth="1"/>
    <col min="10252" max="10252" width="19.7265625" style="9" customWidth="1"/>
    <col min="10253" max="10253" width="1" style="9" customWidth="1"/>
    <col min="10254" max="10254" width="19.7265625" style="9" customWidth="1"/>
    <col min="10255" max="10255" width="1" style="9" customWidth="1"/>
    <col min="10256" max="10256" width="16.90625" style="9" customWidth="1"/>
    <col min="10257" max="10257" width="1" style="9" customWidth="1"/>
    <col min="10258" max="10493" width="9.08984375" style="9" customWidth="1"/>
    <col min="10494" max="10494" width="51.08984375" style="9" customWidth="1"/>
    <col min="10495" max="10495" width="1" style="9" customWidth="1"/>
    <col min="10496" max="10496" width="18.7265625" style="9" customWidth="1"/>
    <col min="10497" max="10497" width="1" style="9" customWidth="1"/>
    <col min="10498" max="10498" width="19.7265625" style="9" customWidth="1"/>
    <col min="10499" max="10499" width="1" style="9" customWidth="1"/>
    <col min="10500" max="10500" width="19.7265625" style="9" customWidth="1"/>
    <col min="10501" max="10501" width="1" style="9" customWidth="1"/>
    <col min="10502" max="10502" width="19.7265625" style="9" customWidth="1"/>
    <col min="10503" max="10503" width="1" style="9" customWidth="1"/>
    <col min="10504" max="10504" width="19.7265625" style="9" customWidth="1"/>
    <col min="10505" max="10505" width="1" style="9" customWidth="1"/>
    <col min="10506" max="10506" width="19.7265625" style="9" customWidth="1"/>
    <col min="10507" max="10507" width="1" style="9" customWidth="1"/>
    <col min="10508" max="10508" width="19.7265625" style="9" customWidth="1"/>
    <col min="10509" max="10509" width="1" style="9" customWidth="1"/>
    <col min="10510" max="10510" width="19.7265625" style="9" customWidth="1"/>
    <col min="10511" max="10511" width="1" style="9" customWidth="1"/>
    <col min="10512" max="10512" width="16.90625" style="9" customWidth="1"/>
    <col min="10513" max="10513" width="1" style="9" customWidth="1"/>
    <col min="10514" max="10749" width="9.08984375" style="9" customWidth="1"/>
    <col min="10750" max="10750" width="51.08984375" style="9" customWidth="1"/>
    <col min="10751" max="10751" width="1" style="9" customWidth="1"/>
    <col min="10752" max="10752" width="18.7265625" style="9" customWidth="1"/>
    <col min="10753" max="10753" width="1" style="9" customWidth="1"/>
    <col min="10754" max="10754" width="19.7265625" style="9" customWidth="1"/>
    <col min="10755" max="10755" width="1" style="9" customWidth="1"/>
    <col min="10756" max="10756" width="19.7265625" style="9" customWidth="1"/>
    <col min="10757" max="10757" width="1" style="9" customWidth="1"/>
    <col min="10758" max="10758" width="19.7265625" style="9" customWidth="1"/>
    <col min="10759" max="10759" width="1" style="9" customWidth="1"/>
    <col min="10760" max="10760" width="19.7265625" style="9" customWidth="1"/>
    <col min="10761" max="10761" width="1" style="9" customWidth="1"/>
    <col min="10762" max="10762" width="19.7265625" style="9" customWidth="1"/>
    <col min="10763" max="10763" width="1" style="9" customWidth="1"/>
    <col min="10764" max="10764" width="19.7265625" style="9" customWidth="1"/>
    <col min="10765" max="10765" width="1" style="9" customWidth="1"/>
    <col min="10766" max="10766" width="19.7265625" style="9" customWidth="1"/>
    <col min="10767" max="10767" width="1" style="9" customWidth="1"/>
    <col min="10768" max="10768" width="16.90625" style="9" customWidth="1"/>
    <col min="10769" max="10769" width="1" style="9" customWidth="1"/>
    <col min="10770" max="11005" width="9.08984375" style="9" customWidth="1"/>
    <col min="11006" max="11006" width="51.08984375" style="9" customWidth="1"/>
    <col min="11007" max="11007" width="1" style="9" customWidth="1"/>
    <col min="11008" max="11008" width="18.7265625" style="9" customWidth="1"/>
    <col min="11009" max="11009" width="1" style="9" customWidth="1"/>
    <col min="11010" max="11010" width="19.7265625" style="9" customWidth="1"/>
    <col min="11011" max="11011" width="1" style="9" customWidth="1"/>
    <col min="11012" max="11012" width="19.7265625" style="9" customWidth="1"/>
    <col min="11013" max="11013" width="1" style="9" customWidth="1"/>
    <col min="11014" max="11014" width="19.7265625" style="9" customWidth="1"/>
    <col min="11015" max="11015" width="1" style="9" customWidth="1"/>
    <col min="11016" max="11016" width="19.7265625" style="9" customWidth="1"/>
    <col min="11017" max="11017" width="1" style="9" customWidth="1"/>
    <col min="11018" max="11018" width="19.7265625" style="9" customWidth="1"/>
    <col min="11019" max="11019" width="1" style="9" customWidth="1"/>
    <col min="11020" max="11020" width="19.7265625" style="9" customWidth="1"/>
    <col min="11021" max="11021" width="1" style="9" customWidth="1"/>
    <col min="11022" max="11022" width="19.7265625" style="9" customWidth="1"/>
    <col min="11023" max="11023" width="1" style="9" customWidth="1"/>
    <col min="11024" max="11024" width="16.90625" style="9" customWidth="1"/>
    <col min="11025" max="11025" width="1" style="9" customWidth="1"/>
    <col min="11026" max="11261" width="9.08984375" style="9" customWidth="1"/>
    <col min="11262" max="11262" width="51.08984375" style="9" customWidth="1"/>
    <col min="11263" max="11263" width="1" style="9" customWidth="1"/>
    <col min="11264" max="11264" width="18.7265625" style="9" customWidth="1"/>
    <col min="11265" max="11265" width="1" style="9" customWidth="1"/>
    <col min="11266" max="11266" width="19.7265625" style="9" customWidth="1"/>
    <col min="11267" max="11267" width="1" style="9" customWidth="1"/>
    <col min="11268" max="11268" width="19.7265625" style="9" customWidth="1"/>
    <col min="11269" max="11269" width="1" style="9" customWidth="1"/>
    <col min="11270" max="11270" width="19.7265625" style="9" customWidth="1"/>
    <col min="11271" max="11271" width="1" style="9" customWidth="1"/>
    <col min="11272" max="11272" width="19.7265625" style="9" customWidth="1"/>
    <col min="11273" max="11273" width="1" style="9" customWidth="1"/>
    <col min="11274" max="11274" width="19.7265625" style="9" customWidth="1"/>
    <col min="11275" max="11275" width="1" style="9" customWidth="1"/>
    <col min="11276" max="11276" width="19.7265625" style="9" customWidth="1"/>
    <col min="11277" max="11277" width="1" style="9" customWidth="1"/>
    <col min="11278" max="11278" width="19.7265625" style="9" customWidth="1"/>
    <col min="11279" max="11279" width="1" style="9" customWidth="1"/>
    <col min="11280" max="11280" width="16.90625" style="9" customWidth="1"/>
    <col min="11281" max="11281" width="1" style="9" customWidth="1"/>
    <col min="11282" max="11517" width="9.08984375" style="9" customWidth="1"/>
    <col min="11518" max="11518" width="51.08984375" style="9" customWidth="1"/>
    <col min="11519" max="11519" width="1" style="9" customWidth="1"/>
    <col min="11520" max="11520" width="18.7265625" style="9" customWidth="1"/>
    <col min="11521" max="11521" width="1" style="9" customWidth="1"/>
    <col min="11522" max="11522" width="19.7265625" style="9" customWidth="1"/>
    <col min="11523" max="11523" width="1" style="9" customWidth="1"/>
    <col min="11524" max="11524" width="19.7265625" style="9" customWidth="1"/>
    <col min="11525" max="11525" width="1" style="9" customWidth="1"/>
    <col min="11526" max="11526" width="19.7265625" style="9" customWidth="1"/>
    <col min="11527" max="11527" width="1" style="9" customWidth="1"/>
    <col min="11528" max="11528" width="19.7265625" style="9" customWidth="1"/>
    <col min="11529" max="11529" width="1" style="9" customWidth="1"/>
    <col min="11530" max="11530" width="19.7265625" style="9" customWidth="1"/>
    <col min="11531" max="11531" width="1" style="9" customWidth="1"/>
    <col min="11532" max="11532" width="19.7265625" style="9" customWidth="1"/>
    <col min="11533" max="11533" width="1" style="9" customWidth="1"/>
    <col min="11534" max="11534" width="19.7265625" style="9" customWidth="1"/>
    <col min="11535" max="11535" width="1" style="9" customWidth="1"/>
    <col min="11536" max="11536" width="16.90625" style="9" customWidth="1"/>
    <col min="11537" max="11537" width="1" style="9" customWidth="1"/>
    <col min="11538" max="11773" width="9.08984375" style="9" customWidth="1"/>
    <col min="11774" max="11774" width="51.08984375" style="9" customWidth="1"/>
    <col min="11775" max="11775" width="1" style="9" customWidth="1"/>
    <col min="11776" max="11776" width="18.7265625" style="9" customWidth="1"/>
    <col min="11777" max="11777" width="1" style="9" customWidth="1"/>
    <col min="11778" max="11778" width="19.7265625" style="9" customWidth="1"/>
    <col min="11779" max="11779" width="1" style="9" customWidth="1"/>
    <col min="11780" max="11780" width="19.7265625" style="9" customWidth="1"/>
    <col min="11781" max="11781" width="1" style="9" customWidth="1"/>
    <col min="11782" max="11782" width="19.7265625" style="9" customWidth="1"/>
    <col min="11783" max="11783" width="1" style="9" customWidth="1"/>
    <col min="11784" max="11784" width="19.7265625" style="9" customWidth="1"/>
    <col min="11785" max="11785" width="1" style="9" customWidth="1"/>
    <col min="11786" max="11786" width="19.7265625" style="9" customWidth="1"/>
    <col min="11787" max="11787" width="1" style="9" customWidth="1"/>
    <col min="11788" max="11788" width="19.7265625" style="9" customWidth="1"/>
    <col min="11789" max="11789" width="1" style="9" customWidth="1"/>
    <col min="11790" max="11790" width="19.7265625" style="9" customWidth="1"/>
    <col min="11791" max="11791" width="1" style="9" customWidth="1"/>
    <col min="11792" max="11792" width="16.90625" style="9" customWidth="1"/>
    <col min="11793" max="11793" width="1" style="9" customWidth="1"/>
    <col min="11794" max="12029" width="9.08984375" style="9" customWidth="1"/>
    <col min="12030" max="12030" width="51.08984375" style="9" customWidth="1"/>
    <col min="12031" max="12031" width="1" style="9" customWidth="1"/>
    <col min="12032" max="12032" width="18.7265625" style="9" customWidth="1"/>
    <col min="12033" max="12033" width="1" style="9" customWidth="1"/>
    <col min="12034" max="12034" width="19.7265625" style="9" customWidth="1"/>
    <col min="12035" max="12035" width="1" style="9" customWidth="1"/>
    <col min="12036" max="12036" width="19.7265625" style="9" customWidth="1"/>
    <col min="12037" max="12037" width="1" style="9" customWidth="1"/>
    <col min="12038" max="12038" width="19.7265625" style="9" customWidth="1"/>
    <col min="12039" max="12039" width="1" style="9" customWidth="1"/>
    <col min="12040" max="12040" width="19.7265625" style="9" customWidth="1"/>
    <col min="12041" max="12041" width="1" style="9" customWidth="1"/>
    <col min="12042" max="12042" width="19.7265625" style="9" customWidth="1"/>
    <col min="12043" max="12043" width="1" style="9" customWidth="1"/>
    <col min="12044" max="12044" width="19.7265625" style="9" customWidth="1"/>
    <col min="12045" max="12045" width="1" style="9" customWidth="1"/>
    <col min="12046" max="12046" width="19.7265625" style="9" customWidth="1"/>
    <col min="12047" max="12047" width="1" style="9" customWidth="1"/>
    <col min="12048" max="12048" width="16.90625" style="9" customWidth="1"/>
    <col min="12049" max="12049" width="1" style="9" customWidth="1"/>
    <col min="12050" max="12285" width="9.08984375" style="9" customWidth="1"/>
    <col min="12286" max="12286" width="51.08984375" style="9" customWidth="1"/>
    <col min="12287" max="12287" width="1" style="9" customWidth="1"/>
    <col min="12288" max="12288" width="18.7265625" style="9" customWidth="1"/>
    <col min="12289" max="12289" width="1" style="9" customWidth="1"/>
    <col min="12290" max="12290" width="19.7265625" style="9" customWidth="1"/>
    <col min="12291" max="12291" width="1" style="9" customWidth="1"/>
    <col min="12292" max="12292" width="19.7265625" style="9" customWidth="1"/>
    <col min="12293" max="12293" width="1" style="9" customWidth="1"/>
    <col min="12294" max="12294" width="19.7265625" style="9" customWidth="1"/>
    <col min="12295" max="12295" width="1" style="9" customWidth="1"/>
    <col min="12296" max="12296" width="19.7265625" style="9" customWidth="1"/>
    <col min="12297" max="12297" width="1" style="9" customWidth="1"/>
    <col min="12298" max="12298" width="19.7265625" style="9" customWidth="1"/>
    <col min="12299" max="12299" width="1" style="9" customWidth="1"/>
    <col min="12300" max="12300" width="19.7265625" style="9" customWidth="1"/>
    <col min="12301" max="12301" width="1" style="9" customWidth="1"/>
    <col min="12302" max="12302" width="19.7265625" style="9" customWidth="1"/>
    <col min="12303" max="12303" width="1" style="9" customWidth="1"/>
    <col min="12304" max="12304" width="16.90625" style="9" customWidth="1"/>
    <col min="12305" max="12305" width="1" style="9" customWidth="1"/>
    <col min="12306" max="12541" width="9.08984375" style="9" customWidth="1"/>
    <col min="12542" max="12542" width="51.08984375" style="9" customWidth="1"/>
    <col min="12543" max="12543" width="1" style="9" customWidth="1"/>
    <col min="12544" max="12544" width="18.7265625" style="9" customWidth="1"/>
    <col min="12545" max="12545" width="1" style="9" customWidth="1"/>
    <col min="12546" max="12546" width="19.7265625" style="9" customWidth="1"/>
    <col min="12547" max="12547" width="1" style="9" customWidth="1"/>
    <col min="12548" max="12548" width="19.7265625" style="9" customWidth="1"/>
    <col min="12549" max="12549" width="1" style="9" customWidth="1"/>
    <col min="12550" max="12550" width="19.7265625" style="9" customWidth="1"/>
    <col min="12551" max="12551" width="1" style="9" customWidth="1"/>
    <col min="12552" max="12552" width="19.7265625" style="9" customWidth="1"/>
    <col min="12553" max="12553" width="1" style="9" customWidth="1"/>
    <col min="12554" max="12554" width="19.7265625" style="9" customWidth="1"/>
    <col min="12555" max="12555" width="1" style="9" customWidth="1"/>
    <col min="12556" max="12556" width="19.7265625" style="9" customWidth="1"/>
    <col min="12557" max="12557" width="1" style="9" customWidth="1"/>
    <col min="12558" max="12558" width="19.7265625" style="9" customWidth="1"/>
    <col min="12559" max="12559" width="1" style="9" customWidth="1"/>
    <col min="12560" max="12560" width="16.90625" style="9" customWidth="1"/>
    <col min="12561" max="12561" width="1" style="9" customWidth="1"/>
    <col min="12562" max="12797" width="9.08984375" style="9" customWidth="1"/>
    <col min="12798" max="12798" width="51.08984375" style="9" customWidth="1"/>
    <col min="12799" max="12799" width="1" style="9" customWidth="1"/>
    <col min="12800" max="12800" width="18.7265625" style="9" customWidth="1"/>
    <col min="12801" max="12801" width="1" style="9" customWidth="1"/>
    <col min="12802" max="12802" width="19.7265625" style="9" customWidth="1"/>
    <col min="12803" max="12803" width="1" style="9" customWidth="1"/>
    <col min="12804" max="12804" width="19.7265625" style="9" customWidth="1"/>
    <col min="12805" max="12805" width="1" style="9" customWidth="1"/>
    <col min="12806" max="12806" width="19.7265625" style="9" customWidth="1"/>
    <col min="12807" max="12807" width="1" style="9" customWidth="1"/>
    <col min="12808" max="12808" width="19.7265625" style="9" customWidth="1"/>
    <col min="12809" max="12809" width="1" style="9" customWidth="1"/>
    <col min="12810" max="12810" width="19.7265625" style="9" customWidth="1"/>
    <col min="12811" max="12811" width="1" style="9" customWidth="1"/>
    <col min="12812" max="12812" width="19.7265625" style="9" customWidth="1"/>
    <col min="12813" max="12813" width="1" style="9" customWidth="1"/>
    <col min="12814" max="12814" width="19.7265625" style="9" customWidth="1"/>
    <col min="12815" max="12815" width="1" style="9" customWidth="1"/>
    <col min="12816" max="12816" width="16.90625" style="9" customWidth="1"/>
    <col min="12817" max="12817" width="1" style="9" customWidth="1"/>
    <col min="12818" max="13053" width="9.08984375" style="9" customWidth="1"/>
    <col min="13054" max="13054" width="51.08984375" style="9" customWidth="1"/>
    <col min="13055" max="13055" width="1" style="9" customWidth="1"/>
    <col min="13056" max="13056" width="18.7265625" style="9" customWidth="1"/>
    <col min="13057" max="13057" width="1" style="9" customWidth="1"/>
    <col min="13058" max="13058" width="19.7265625" style="9" customWidth="1"/>
    <col min="13059" max="13059" width="1" style="9" customWidth="1"/>
    <col min="13060" max="13060" width="19.7265625" style="9" customWidth="1"/>
    <col min="13061" max="13061" width="1" style="9" customWidth="1"/>
    <col min="13062" max="13062" width="19.7265625" style="9" customWidth="1"/>
    <col min="13063" max="13063" width="1" style="9" customWidth="1"/>
    <col min="13064" max="13064" width="19.7265625" style="9" customWidth="1"/>
    <col min="13065" max="13065" width="1" style="9" customWidth="1"/>
    <col min="13066" max="13066" width="19.7265625" style="9" customWidth="1"/>
    <col min="13067" max="13067" width="1" style="9" customWidth="1"/>
    <col min="13068" max="13068" width="19.7265625" style="9" customWidth="1"/>
    <col min="13069" max="13069" width="1" style="9" customWidth="1"/>
    <col min="13070" max="13070" width="19.7265625" style="9" customWidth="1"/>
    <col min="13071" max="13071" width="1" style="9" customWidth="1"/>
    <col min="13072" max="13072" width="16.90625" style="9" customWidth="1"/>
    <col min="13073" max="13073" width="1" style="9" customWidth="1"/>
    <col min="13074" max="13309" width="9.08984375" style="9" customWidth="1"/>
    <col min="13310" max="13310" width="51.08984375" style="9" customWidth="1"/>
    <col min="13311" max="13311" width="1" style="9" customWidth="1"/>
    <col min="13312" max="13312" width="18.7265625" style="9" customWidth="1"/>
    <col min="13313" max="13313" width="1" style="9" customWidth="1"/>
    <col min="13314" max="13314" width="19.7265625" style="9" customWidth="1"/>
    <col min="13315" max="13315" width="1" style="9" customWidth="1"/>
    <col min="13316" max="13316" width="19.7265625" style="9" customWidth="1"/>
    <col min="13317" max="13317" width="1" style="9" customWidth="1"/>
    <col min="13318" max="13318" width="19.7265625" style="9" customWidth="1"/>
    <col min="13319" max="13319" width="1" style="9" customWidth="1"/>
    <col min="13320" max="13320" width="19.7265625" style="9" customWidth="1"/>
    <col min="13321" max="13321" width="1" style="9" customWidth="1"/>
    <col min="13322" max="13322" width="19.7265625" style="9" customWidth="1"/>
    <col min="13323" max="13323" width="1" style="9" customWidth="1"/>
    <col min="13324" max="13324" width="19.7265625" style="9" customWidth="1"/>
    <col min="13325" max="13325" width="1" style="9" customWidth="1"/>
    <col min="13326" max="13326" width="19.7265625" style="9" customWidth="1"/>
    <col min="13327" max="13327" width="1" style="9" customWidth="1"/>
    <col min="13328" max="13328" width="16.90625" style="9" customWidth="1"/>
    <col min="13329" max="13329" width="1" style="9" customWidth="1"/>
    <col min="13330" max="13565" width="9.08984375" style="9" customWidth="1"/>
    <col min="13566" max="13566" width="51.08984375" style="9" customWidth="1"/>
    <col min="13567" max="13567" width="1" style="9" customWidth="1"/>
    <col min="13568" max="13568" width="18.7265625" style="9" customWidth="1"/>
    <col min="13569" max="13569" width="1" style="9" customWidth="1"/>
    <col min="13570" max="13570" width="19.7265625" style="9" customWidth="1"/>
    <col min="13571" max="13571" width="1" style="9" customWidth="1"/>
    <col min="13572" max="13572" width="19.7265625" style="9" customWidth="1"/>
    <col min="13573" max="13573" width="1" style="9" customWidth="1"/>
    <col min="13574" max="13574" width="19.7265625" style="9" customWidth="1"/>
    <col min="13575" max="13575" width="1" style="9" customWidth="1"/>
    <col min="13576" max="13576" width="19.7265625" style="9" customWidth="1"/>
    <col min="13577" max="13577" width="1" style="9" customWidth="1"/>
    <col min="13578" max="13578" width="19.7265625" style="9" customWidth="1"/>
    <col min="13579" max="13579" width="1" style="9" customWidth="1"/>
    <col min="13580" max="13580" width="19.7265625" style="9" customWidth="1"/>
    <col min="13581" max="13581" width="1" style="9" customWidth="1"/>
    <col min="13582" max="13582" width="19.7265625" style="9" customWidth="1"/>
    <col min="13583" max="13583" width="1" style="9" customWidth="1"/>
    <col min="13584" max="13584" width="16.90625" style="9" customWidth="1"/>
    <col min="13585" max="13585" width="1" style="9" customWidth="1"/>
    <col min="13586" max="13821" width="9.08984375" style="9" customWidth="1"/>
    <col min="13822" max="13822" width="51.08984375" style="9" customWidth="1"/>
    <col min="13823" max="13823" width="1" style="9" customWidth="1"/>
    <col min="13824" max="13824" width="18.7265625" style="9" customWidth="1"/>
    <col min="13825" max="13825" width="1" style="9" customWidth="1"/>
    <col min="13826" max="13826" width="19.7265625" style="9" customWidth="1"/>
    <col min="13827" max="13827" width="1" style="9" customWidth="1"/>
    <col min="13828" max="13828" width="19.7265625" style="9" customWidth="1"/>
    <col min="13829" max="13829" width="1" style="9" customWidth="1"/>
    <col min="13830" max="13830" width="19.7265625" style="9" customWidth="1"/>
    <col min="13831" max="13831" width="1" style="9" customWidth="1"/>
    <col min="13832" max="13832" width="19.7265625" style="9" customWidth="1"/>
    <col min="13833" max="13833" width="1" style="9" customWidth="1"/>
    <col min="13834" max="13834" width="19.7265625" style="9" customWidth="1"/>
    <col min="13835" max="13835" width="1" style="9" customWidth="1"/>
    <col min="13836" max="13836" width="19.7265625" style="9" customWidth="1"/>
    <col min="13837" max="13837" width="1" style="9" customWidth="1"/>
    <col min="13838" max="13838" width="19.7265625" style="9" customWidth="1"/>
    <col min="13839" max="13839" width="1" style="9" customWidth="1"/>
    <col min="13840" max="13840" width="16.90625" style="9" customWidth="1"/>
    <col min="13841" max="13841" width="1" style="9" customWidth="1"/>
    <col min="13842" max="14077" width="9.08984375" style="9" customWidth="1"/>
    <col min="14078" max="14078" width="51.08984375" style="9" customWidth="1"/>
    <col min="14079" max="14079" width="1" style="9" customWidth="1"/>
    <col min="14080" max="14080" width="18.7265625" style="9" customWidth="1"/>
    <col min="14081" max="14081" width="1" style="9" customWidth="1"/>
    <col min="14082" max="14082" width="19.7265625" style="9" customWidth="1"/>
    <col min="14083" max="14083" width="1" style="9" customWidth="1"/>
    <col min="14084" max="14084" width="19.7265625" style="9" customWidth="1"/>
    <col min="14085" max="14085" width="1" style="9" customWidth="1"/>
    <col min="14086" max="14086" width="19.7265625" style="9" customWidth="1"/>
    <col min="14087" max="14087" width="1" style="9" customWidth="1"/>
    <col min="14088" max="14088" width="19.7265625" style="9" customWidth="1"/>
    <col min="14089" max="14089" width="1" style="9" customWidth="1"/>
    <col min="14090" max="14090" width="19.7265625" style="9" customWidth="1"/>
    <col min="14091" max="14091" width="1" style="9" customWidth="1"/>
    <col min="14092" max="14092" width="19.7265625" style="9" customWidth="1"/>
    <col min="14093" max="14093" width="1" style="9" customWidth="1"/>
    <col min="14094" max="14094" width="19.7265625" style="9" customWidth="1"/>
    <col min="14095" max="14095" width="1" style="9" customWidth="1"/>
    <col min="14096" max="14096" width="16.90625" style="9" customWidth="1"/>
    <col min="14097" max="14097" width="1" style="9" customWidth="1"/>
    <col min="14098" max="14333" width="9.08984375" style="9" customWidth="1"/>
    <col min="14334" max="14334" width="51.08984375" style="9" customWidth="1"/>
    <col min="14335" max="14335" width="1" style="9" customWidth="1"/>
    <col min="14336" max="14336" width="18.7265625" style="9" customWidth="1"/>
    <col min="14337" max="14337" width="1" style="9" customWidth="1"/>
    <col min="14338" max="14338" width="19.7265625" style="9" customWidth="1"/>
    <col min="14339" max="14339" width="1" style="9" customWidth="1"/>
    <col min="14340" max="14340" width="19.7265625" style="9" customWidth="1"/>
    <col min="14341" max="14341" width="1" style="9" customWidth="1"/>
    <col min="14342" max="14342" width="19.7265625" style="9" customWidth="1"/>
    <col min="14343" max="14343" width="1" style="9" customWidth="1"/>
    <col min="14344" max="14344" width="19.7265625" style="9" customWidth="1"/>
    <col min="14345" max="14345" width="1" style="9" customWidth="1"/>
    <col min="14346" max="14346" width="19.7265625" style="9" customWidth="1"/>
    <col min="14347" max="14347" width="1" style="9" customWidth="1"/>
    <col min="14348" max="14348" width="19.7265625" style="9" customWidth="1"/>
    <col min="14349" max="14349" width="1" style="9" customWidth="1"/>
    <col min="14350" max="14350" width="19.7265625" style="9" customWidth="1"/>
    <col min="14351" max="14351" width="1" style="9" customWidth="1"/>
    <col min="14352" max="14352" width="16.90625" style="9" customWidth="1"/>
    <col min="14353" max="14353" width="1" style="9" customWidth="1"/>
    <col min="14354" max="14589" width="9.08984375" style="9" customWidth="1"/>
    <col min="14590" max="14590" width="51.08984375" style="9" customWidth="1"/>
    <col min="14591" max="14591" width="1" style="9" customWidth="1"/>
    <col min="14592" max="14592" width="18.7265625" style="9" customWidth="1"/>
    <col min="14593" max="14593" width="1" style="9" customWidth="1"/>
    <col min="14594" max="14594" width="19.7265625" style="9" customWidth="1"/>
    <col min="14595" max="14595" width="1" style="9" customWidth="1"/>
    <col min="14596" max="14596" width="19.7265625" style="9" customWidth="1"/>
    <col min="14597" max="14597" width="1" style="9" customWidth="1"/>
    <col min="14598" max="14598" width="19.7265625" style="9" customWidth="1"/>
    <col min="14599" max="14599" width="1" style="9" customWidth="1"/>
    <col min="14600" max="14600" width="19.7265625" style="9" customWidth="1"/>
    <col min="14601" max="14601" width="1" style="9" customWidth="1"/>
    <col min="14602" max="14602" width="19.7265625" style="9" customWidth="1"/>
    <col min="14603" max="14603" width="1" style="9" customWidth="1"/>
    <col min="14604" max="14604" width="19.7265625" style="9" customWidth="1"/>
    <col min="14605" max="14605" width="1" style="9" customWidth="1"/>
    <col min="14606" max="14606" width="19.7265625" style="9" customWidth="1"/>
    <col min="14607" max="14607" width="1" style="9" customWidth="1"/>
    <col min="14608" max="14608" width="16.90625" style="9" customWidth="1"/>
    <col min="14609" max="14609" width="1" style="9" customWidth="1"/>
    <col min="14610" max="14845" width="9.08984375" style="9" customWidth="1"/>
    <col min="14846" max="14846" width="51.08984375" style="9" customWidth="1"/>
    <col min="14847" max="14847" width="1" style="9" customWidth="1"/>
    <col min="14848" max="14848" width="18.7265625" style="9" customWidth="1"/>
    <col min="14849" max="14849" width="1" style="9" customWidth="1"/>
    <col min="14850" max="14850" width="19.7265625" style="9" customWidth="1"/>
    <col min="14851" max="14851" width="1" style="9" customWidth="1"/>
    <col min="14852" max="14852" width="19.7265625" style="9" customWidth="1"/>
    <col min="14853" max="14853" width="1" style="9" customWidth="1"/>
    <col min="14854" max="14854" width="19.7265625" style="9" customWidth="1"/>
    <col min="14855" max="14855" width="1" style="9" customWidth="1"/>
    <col min="14856" max="14856" width="19.7265625" style="9" customWidth="1"/>
    <col min="14857" max="14857" width="1" style="9" customWidth="1"/>
    <col min="14858" max="14858" width="19.7265625" style="9" customWidth="1"/>
    <col min="14859" max="14859" width="1" style="9" customWidth="1"/>
    <col min="14860" max="14860" width="19.7265625" style="9" customWidth="1"/>
    <col min="14861" max="14861" width="1" style="9" customWidth="1"/>
    <col min="14862" max="14862" width="19.7265625" style="9" customWidth="1"/>
    <col min="14863" max="14863" width="1" style="9" customWidth="1"/>
    <col min="14864" max="14864" width="16.90625" style="9" customWidth="1"/>
    <col min="14865" max="14865" width="1" style="9" customWidth="1"/>
    <col min="14866" max="15101" width="9.08984375" style="9" customWidth="1"/>
    <col min="15102" max="15102" width="51.08984375" style="9" customWidth="1"/>
    <col min="15103" max="15103" width="1" style="9" customWidth="1"/>
    <col min="15104" max="15104" width="18.7265625" style="9" customWidth="1"/>
    <col min="15105" max="15105" width="1" style="9" customWidth="1"/>
    <col min="15106" max="15106" width="19.7265625" style="9" customWidth="1"/>
    <col min="15107" max="15107" width="1" style="9" customWidth="1"/>
    <col min="15108" max="15108" width="19.7265625" style="9" customWidth="1"/>
    <col min="15109" max="15109" width="1" style="9" customWidth="1"/>
    <col min="15110" max="15110" width="19.7265625" style="9" customWidth="1"/>
    <col min="15111" max="15111" width="1" style="9" customWidth="1"/>
    <col min="15112" max="15112" width="19.7265625" style="9" customWidth="1"/>
    <col min="15113" max="15113" width="1" style="9" customWidth="1"/>
    <col min="15114" max="15114" width="19.7265625" style="9" customWidth="1"/>
    <col min="15115" max="15115" width="1" style="9" customWidth="1"/>
    <col min="15116" max="15116" width="19.7265625" style="9" customWidth="1"/>
    <col min="15117" max="15117" width="1" style="9" customWidth="1"/>
    <col min="15118" max="15118" width="19.7265625" style="9" customWidth="1"/>
    <col min="15119" max="15119" width="1" style="9" customWidth="1"/>
    <col min="15120" max="15120" width="16.90625" style="9" customWidth="1"/>
    <col min="15121" max="15121" width="1" style="9" customWidth="1"/>
    <col min="15122" max="15357" width="9.08984375" style="9" customWidth="1"/>
    <col min="15358" max="15358" width="51.08984375" style="9" customWidth="1"/>
    <col min="15359" max="15359" width="1" style="9" customWidth="1"/>
    <col min="15360" max="15360" width="18.7265625" style="9" customWidth="1"/>
    <col min="15361" max="15361" width="1" style="9" customWidth="1"/>
    <col min="15362" max="15362" width="19.7265625" style="9" customWidth="1"/>
    <col min="15363" max="15363" width="1" style="9" customWidth="1"/>
    <col min="15364" max="15364" width="19.7265625" style="9" customWidth="1"/>
    <col min="15365" max="15365" width="1" style="9" customWidth="1"/>
    <col min="15366" max="15366" width="19.7265625" style="9" customWidth="1"/>
    <col min="15367" max="15367" width="1" style="9" customWidth="1"/>
    <col min="15368" max="15368" width="19.7265625" style="9" customWidth="1"/>
    <col min="15369" max="15369" width="1" style="9" customWidth="1"/>
    <col min="15370" max="15370" width="19.7265625" style="9" customWidth="1"/>
    <col min="15371" max="15371" width="1" style="9" customWidth="1"/>
    <col min="15372" max="15372" width="19.7265625" style="9" customWidth="1"/>
    <col min="15373" max="15373" width="1" style="9" customWidth="1"/>
    <col min="15374" max="15374" width="19.7265625" style="9" customWidth="1"/>
    <col min="15375" max="15375" width="1" style="9" customWidth="1"/>
    <col min="15376" max="15376" width="16.90625" style="9" customWidth="1"/>
    <col min="15377" max="15377" width="1" style="9" customWidth="1"/>
    <col min="15378" max="15613" width="9.08984375" style="9" customWidth="1"/>
    <col min="15614" max="15614" width="51.08984375" style="9" customWidth="1"/>
    <col min="15615" max="15615" width="1" style="9" customWidth="1"/>
    <col min="15616" max="15616" width="18.7265625" style="9" customWidth="1"/>
    <col min="15617" max="15617" width="1" style="9" customWidth="1"/>
    <col min="15618" max="15618" width="19.7265625" style="9" customWidth="1"/>
    <col min="15619" max="15619" width="1" style="9" customWidth="1"/>
    <col min="15620" max="15620" width="19.7265625" style="9" customWidth="1"/>
    <col min="15621" max="15621" width="1" style="9" customWidth="1"/>
    <col min="15622" max="15622" width="19.7265625" style="9" customWidth="1"/>
    <col min="15623" max="15623" width="1" style="9" customWidth="1"/>
    <col min="15624" max="15624" width="19.7265625" style="9" customWidth="1"/>
    <col min="15625" max="15625" width="1" style="9" customWidth="1"/>
    <col min="15626" max="15626" width="19.7265625" style="9" customWidth="1"/>
    <col min="15627" max="15627" width="1" style="9" customWidth="1"/>
    <col min="15628" max="15628" width="19.7265625" style="9" customWidth="1"/>
    <col min="15629" max="15629" width="1" style="9" customWidth="1"/>
    <col min="15630" max="15630" width="19.7265625" style="9" customWidth="1"/>
    <col min="15631" max="15631" width="1" style="9" customWidth="1"/>
    <col min="15632" max="15632" width="16.90625" style="9" customWidth="1"/>
    <col min="15633" max="15633" width="1" style="9" customWidth="1"/>
    <col min="15634" max="15869" width="9.08984375" style="9" customWidth="1"/>
    <col min="15870" max="15870" width="51.08984375" style="9" customWidth="1"/>
    <col min="15871" max="15871" width="1" style="9" customWidth="1"/>
    <col min="15872" max="15872" width="18.7265625" style="9" customWidth="1"/>
    <col min="15873" max="15873" width="1" style="9" customWidth="1"/>
    <col min="15874" max="15874" width="19.7265625" style="9" customWidth="1"/>
    <col min="15875" max="15875" width="1" style="9" customWidth="1"/>
    <col min="15876" max="15876" width="19.7265625" style="9" customWidth="1"/>
    <col min="15877" max="15877" width="1" style="9" customWidth="1"/>
    <col min="15878" max="15878" width="19.7265625" style="9" customWidth="1"/>
    <col min="15879" max="15879" width="1" style="9" customWidth="1"/>
    <col min="15880" max="15880" width="19.7265625" style="9" customWidth="1"/>
    <col min="15881" max="15881" width="1" style="9" customWidth="1"/>
    <col min="15882" max="15882" width="19.7265625" style="9" customWidth="1"/>
    <col min="15883" max="15883" width="1" style="9" customWidth="1"/>
    <col min="15884" max="15884" width="19.7265625" style="9" customWidth="1"/>
    <col min="15885" max="15885" width="1" style="9" customWidth="1"/>
    <col min="15886" max="15886" width="19.7265625" style="9" customWidth="1"/>
    <col min="15887" max="15887" width="1" style="9" customWidth="1"/>
    <col min="15888" max="15888" width="16.90625" style="9" customWidth="1"/>
    <col min="15889" max="15889" width="1" style="9" customWidth="1"/>
    <col min="15890" max="16125" width="9.08984375" style="9" customWidth="1"/>
    <col min="16126" max="16126" width="51.08984375" style="9" customWidth="1"/>
    <col min="16127" max="16127" width="1" style="9" customWidth="1"/>
    <col min="16128" max="16128" width="18.7265625" style="9" customWidth="1"/>
    <col min="16129" max="16129" width="1" style="9" customWidth="1"/>
    <col min="16130" max="16130" width="19.7265625" style="9" customWidth="1"/>
    <col min="16131" max="16131" width="1" style="9" customWidth="1"/>
    <col min="16132" max="16132" width="19.7265625" style="9" customWidth="1"/>
    <col min="16133" max="16133" width="1" style="9" customWidth="1"/>
    <col min="16134" max="16134" width="19.7265625" style="9" customWidth="1"/>
    <col min="16135" max="16135" width="1" style="9" customWidth="1"/>
    <col min="16136" max="16136" width="19.7265625" style="9" customWidth="1"/>
    <col min="16137" max="16137" width="1" style="9" customWidth="1"/>
    <col min="16138" max="16138" width="19.7265625" style="9" customWidth="1"/>
    <col min="16139" max="16139" width="1" style="9" customWidth="1"/>
    <col min="16140" max="16140" width="19.7265625" style="9" customWidth="1"/>
    <col min="16141" max="16141" width="1" style="9" customWidth="1"/>
    <col min="16142" max="16142" width="19.7265625" style="9" customWidth="1"/>
    <col min="16143" max="16143" width="1" style="9" customWidth="1"/>
    <col min="16144" max="16144" width="16.90625" style="9" customWidth="1"/>
    <col min="16145" max="16145" width="1" style="9" customWidth="1"/>
    <col min="16146" max="16146" width="9.08984375" style="9" customWidth="1"/>
    <col min="16147" max="16384" width="9.08984375" style="9"/>
  </cols>
  <sheetData>
    <row r="1" spans="1:22" ht="24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</row>
    <row r="2" spans="1:22" ht="24" customHeight="1">
      <c r="A2" s="194" t="s">
        <v>65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</row>
    <row r="3" spans="1:22" ht="24" customHeight="1">
      <c r="A3" s="194" t="s">
        <v>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</row>
    <row r="4" spans="1:22" ht="24" customHeight="1">
      <c r="A4" s="194" t="s">
        <v>141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</row>
    <row r="5" spans="1:22" ht="24" customHeight="1">
      <c r="A5" s="194" t="s">
        <v>94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</row>
    <row r="6" spans="1:22" ht="24" customHeight="1">
      <c r="A6" s="195" t="s">
        <v>128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</row>
    <row r="7" spans="1:22" ht="6" customHeight="1">
      <c r="A7" s="59"/>
      <c r="B7" s="10"/>
      <c r="C7" s="17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</row>
    <row r="8" spans="1:22" s="10" customFormat="1" ht="23">
      <c r="A8" s="133"/>
      <c r="B8" s="4"/>
      <c r="C8" s="178"/>
      <c r="D8" s="150"/>
      <c r="E8" s="150"/>
      <c r="F8" s="150"/>
      <c r="G8" s="150"/>
      <c r="H8" s="192" t="s">
        <v>37</v>
      </c>
      <c r="I8" s="192"/>
      <c r="J8" s="192"/>
      <c r="K8" s="150"/>
      <c r="L8" s="192" t="s">
        <v>39</v>
      </c>
      <c r="M8" s="192"/>
      <c r="N8" s="192"/>
      <c r="O8" s="192"/>
      <c r="P8" s="192"/>
      <c r="Q8" s="150"/>
      <c r="R8" s="150"/>
      <c r="S8" s="150"/>
      <c r="T8" s="150"/>
      <c r="U8" s="150"/>
      <c r="V8" s="150"/>
    </row>
    <row r="9" spans="1:22" s="10" customFormat="1" ht="23">
      <c r="A9" s="133"/>
      <c r="B9" s="4"/>
      <c r="D9" s="150"/>
      <c r="E9" s="150"/>
      <c r="F9" s="150"/>
      <c r="G9" s="150"/>
      <c r="H9" s="150"/>
      <c r="I9" s="150"/>
      <c r="J9" s="150"/>
      <c r="K9" s="150"/>
      <c r="L9" s="133"/>
      <c r="M9" s="150"/>
      <c r="N9" s="150" t="s">
        <v>66</v>
      </c>
      <c r="O9" s="150"/>
      <c r="P9" s="150"/>
      <c r="Q9" s="150"/>
      <c r="R9" s="150"/>
      <c r="S9" s="150"/>
      <c r="T9" s="150"/>
      <c r="U9" s="150"/>
      <c r="V9" s="150"/>
    </row>
    <row r="10" spans="1:22" s="4" customFormat="1" ht="23">
      <c r="A10" s="134"/>
      <c r="B10" s="10"/>
      <c r="C10" s="10"/>
      <c r="D10" s="133" t="s">
        <v>33</v>
      </c>
      <c r="E10" s="150"/>
      <c r="F10" s="150"/>
      <c r="G10" s="150"/>
      <c r="K10" s="150"/>
      <c r="L10" s="149" t="s">
        <v>53</v>
      </c>
      <c r="M10" s="150"/>
      <c r="N10" s="150" t="s">
        <v>67</v>
      </c>
      <c r="O10" s="150"/>
      <c r="P10" s="150" t="s">
        <v>68</v>
      </c>
      <c r="Q10" s="150"/>
      <c r="R10" s="150" t="s">
        <v>68</v>
      </c>
      <c r="S10" s="150"/>
      <c r="T10" s="150"/>
      <c r="U10" s="150"/>
      <c r="V10" s="150" t="s">
        <v>68</v>
      </c>
    </row>
    <row r="11" spans="1:22" s="4" customFormat="1" ht="23">
      <c r="A11" s="134"/>
      <c r="D11" s="133" t="s">
        <v>123</v>
      </c>
      <c r="E11" s="133"/>
      <c r="F11" s="133" t="s">
        <v>70</v>
      </c>
      <c r="G11" s="133"/>
      <c r="H11" s="193" t="s">
        <v>124</v>
      </c>
      <c r="I11" s="193"/>
      <c r="J11" s="150"/>
      <c r="K11" s="133"/>
      <c r="L11" s="133" t="s">
        <v>66</v>
      </c>
      <c r="M11" s="133"/>
      <c r="N11" s="133" t="s">
        <v>72</v>
      </c>
      <c r="O11" s="133"/>
      <c r="P11" s="133" t="s">
        <v>73</v>
      </c>
      <c r="Q11" s="133"/>
      <c r="R11" s="133" t="s">
        <v>32</v>
      </c>
      <c r="S11" s="133"/>
      <c r="T11" s="133" t="s">
        <v>69</v>
      </c>
      <c r="U11" s="133"/>
      <c r="V11" s="133" t="s">
        <v>75</v>
      </c>
    </row>
    <row r="12" spans="1:22" s="4" customFormat="1" ht="23">
      <c r="A12" s="134"/>
      <c r="B12" s="181" t="s">
        <v>4</v>
      </c>
      <c r="C12" s="7"/>
      <c r="D12" s="149" t="s">
        <v>90</v>
      </c>
      <c r="E12" s="133"/>
      <c r="F12" s="149" t="s">
        <v>76</v>
      </c>
      <c r="G12" s="133"/>
      <c r="H12" s="149" t="s">
        <v>77</v>
      </c>
      <c r="I12" s="150"/>
      <c r="J12" s="149" t="s">
        <v>71</v>
      </c>
      <c r="K12" s="133"/>
      <c r="L12" s="149" t="s">
        <v>78</v>
      </c>
      <c r="M12" s="133"/>
      <c r="N12" s="149" t="s">
        <v>79</v>
      </c>
      <c r="O12" s="133"/>
      <c r="P12" s="149" t="s">
        <v>80</v>
      </c>
      <c r="Q12" s="133"/>
      <c r="R12" s="149" t="s">
        <v>169</v>
      </c>
      <c r="S12" s="133"/>
      <c r="T12" s="149" t="s">
        <v>74</v>
      </c>
      <c r="U12" s="133"/>
      <c r="V12" s="149" t="s">
        <v>82</v>
      </c>
    </row>
    <row r="13" spans="1:22" s="4" customFormat="1" ht="6" customHeight="1">
      <c r="A13" s="134"/>
      <c r="B13" s="167"/>
      <c r="C13" s="7"/>
      <c r="D13" s="135"/>
      <c r="E13" s="134"/>
      <c r="F13" s="135"/>
      <c r="G13" s="134"/>
      <c r="H13" s="135"/>
      <c r="I13" s="135"/>
      <c r="J13" s="135"/>
      <c r="K13" s="134"/>
      <c r="L13" s="135"/>
      <c r="M13" s="134"/>
      <c r="N13" s="135"/>
      <c r="O13" s="134"/>
      <c r="P13" s="135"/>
      <c r="Q13" s="134"/>
      <c r="R13" s="135"/>
      <c r="S13" s="134"/>
      <c r="T13" s="135"/>
      <c r="U13" s="134"/>
      <c r="V13" s="135"/>
    </row>
    <row r="14" spans="1:22" ht="23.15" customHeight="1">
      <c r="A14" s="136" t="s">
        <v>87</v>
      </c>
      <c r="B14" s="6"/>
      <c r="C14" s="2"/>
      <c r="D14" s="137">
        <v>300000</v>
      </c>
      <c r="E14" s="137"/>
      <c r="F14" s="137">
        <v>317618</v>
      </c>
      <c r="G14" s="137"/>
      <c r="H14" s="137">
        <v>25986</v>
      </c>
      <c r="I14" s="137"/>
      <c r="J14" s="137">
        <v>351585</v>
      </c>
      <c r="K14" s="137"/>
      <c r="L14" s="137">
        <v>46807</v>
      </c>
      <c r="M14" s="137"/>
      <c r="N14" s="137">
        <v>-97837</v>
      </c>
      <c r="O14" s="137"/>
      <c r="P14" s="137">
        <f>SUM(L14:O14)</f>
        <v>-51030</v>
      </c>
      <c r="Q14" s="137"/>
      <c r="R14" s="137">
        <f>D14+F14+H14+J14+P14</f>
        <v>944159</v>
      </c>
      <c r="S14" s="137"/>
      <c r="T14" s="137">
        <v>232298</v>
      </c>
      <c r="U14" s="137"/>
      <c r="V14" s="137">
        <f>SUM(R14:T14)</f>
        <v>1176457</v>
      </c>
    </row>
    <row r="15" spans="1:22" ht="23.15" customHeight="1">
      <c r="A15" s="138" t="s">
        <v>148</v>
      </c>
      <c r="B15" s="180">
        <v>20</v>
      </c>
      <c r="C15" s="2"/>
      <c r="D15" s="143">
        <v>0</v>
      </c>
      <c r="E15" s="137"/>
      <c r="F15" s="143">
        <v>0</v>
      </c>
      <c r="G15" s="137"/>
      <c r="H15" s="143">
        <v>0</v>
      </c>
      <c r="I15" s="137"/>
      <c r="J15" s="137">
        <v>-15000</v>
      </c>
      <c r="K15" s="137"/>
      <c r="L15" s="143">
        <v>0</v>
      </c>
      <c r="M15" s="137"/>
      <c r="N15" s="143">
        <v>0</v>
      </c>
      <c r="O15" s="137"/>
      <c r="P15" s="174">
        <v>0</v>
      </c>
      <c r="Q15" s="137"/>
      <c r="R15" s="137">
        <f>D15+F15+H15+J15+P15</f>
        <v>-15000</v>
      </c>
      <c r="S15" s="137"/>
      <c r="T15" s="142">
        <v>0</v>
      </c>
      <c r="U15" s="137"/>
      <c r="V15" s="137">
        <f>SUM(R15:T15)</f>
        <v>-15000</v>
      </c>
    </row>
    <row r="16" spans="1:22" ht="23.15" customHeight="1">
      <c r="A16" s="138" t="s">
        <v>83</v>
      </c>
      <c r="B16" s="8"/>
      <c r="C16" s="2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75"/>
      <c r="Q16" s="137"/>
      <c r="R16" s="137"/>
      <c r="S16" s="137"/>
      <c r="T16" s="137"/>
      <c r="U16" s="137"/>
      <c r="V16" s="137"/>
    </row>
    <row r="17" spans="1:22" ht="23.15" customHeight="1">
      <c r="A17" s="138" t="s">
        <v>40</v>
      </c>
      <c r="B17" s="8"/>
      <c r="C17" s="7"/>
      <c r="D17" s="143">
        <v>0</v>
      </c>
      <c r="E17" s="137"/>
      <c r="F17" s="143">
        <v>0</v>
      </c>
      <c r="G17" s="137"/>
      <c r="H17" s="143">
        <v>0</v>
      </c>
      <c r="I17" s="137"/>
      <c r="J17" s="142">
        <v>0</v>
      </c>
      <c r="K17" s="137"/>
      <c r="L17" s="143">
        <v>0</v>
      </c>
      <c r="M17" s="137"/>
      <c r="N17" s="143">
        <v>0</v>
      </c>
      <c r="O17" s="137"/>
      <c r="P17" s="174">
        <v>0</v>
      </c>
      <c r="Q17" s="137"/>
      <c r="R17" s="143">
        <v>0</v>
      </c>
      <c r="S17" s="137"/>
      <c r="T17" s="137">
        <v>-5856</v>
      </c>
      <c r="U17" s="137"/>
      <c r="V17" s="137">
        <f>SUM(R17:T17)</f>
        <v>-5856</v>
      </c>
    </row>
    <row r="18" spans="1:22" ht="23.15" customHeight="1">
      <c r="A18" s="138" t="s">
        <v>178</v>
      </c>
      <c r="B18" s="6"/>
      <c r="C18" s="2"/>
      <c r="D18" s="143">
        <v>0</v>
      </c>
      <c r="E18" s="137"/>
      <c r="F18" s="143">
        <v>0</v>
      </c>
      <c r="G18" s="137"/>
      <c r="H18" s="143">
        <v>0</v>
      </c>
      <c r="I18" s="137"/>
      <c r="J18" s="139">
        <f>'SI6'!F51</f>
        <v>15230</v>
      </c>
      <c r="K18" s="137"/>
      <c r="L18" s="143">
        <v>0</v>
      </c>
      <c r="M18" s="137"/>
      <c r="N18" s="143">
        <v>0</v>
      </c>
      <c r="O18" s="137"/>
      <c r="P18" s="174">
        <v>0</v>
      </c>
      <c r="Q18" s="137"/>
      <c r="R18" s="137">
        <f>D18+F18+H18+J18+P18</f>
        <v>15230</v>
      </c>
      <c r="S18" s="137"/>
      <c r="T18" s="137">
        <f>'SI6'!F52</f>
        <v>12310</v>
      </c>
      <c r="U18" s="137"/>
      <c r="V18" s="137">
        <f>SUM(R18:U18)</f>
        <v>27540</v>
      </c>
    </row>
    <row r="19" spans="1:22" ht="23.15" customHeight="1" thickBot="1">
      <c r="A19" s="136" t="s">
        <v>145</v>
      </c>
      <c r="B19" s="167"/>
      <c r="C19" s="2"/>
      <c r="D19" s="140">
        <f>SUM(D14:D18)</f>
        <v>300000</v>
      </c>
      <c r="E19" s="137"/>
      <c r="F19" s="140">
        <f>SUM(F14:F18)</f>
        <v>317618</v>
      </c>
      <c r="G19" s="137"/>
      <c r="H19" s="140">
        <f>SUM(H14:H18)</f>
        <v>25986</v>
      </c>
      <c r="I19" s="137"/>
      <c r="J19" s="140">
        <f>SUM(J14:J18)</f>
        <v>351815</v>
      </c>
      <c r="K19" s="137"/>
      <c r="L19" s="140">
        <f>SUM(L14:L18)</f>
        <v>46807</v>
      </c>
      <c r="M19" s="137"/>
      <c r="N19" s="140">
        <f>SUM(N14:N18)</f>
        <v>-97837</v>
      </c>
      <c r="O19" s="137"/>
      <c r="P19" s="140">
        <f>SUM(P14:P18)</f>
        <v>-51030</v>
      </c>
      <c r="Q19" s="137"/>
      <c r="R19" s="140">
        <f>SUM(R14:R18)</f>
        <v>944389</v>
      </c>
      <c r="S19" s="137"/>
      <c r="T19" s="140">
        <f>SUM(T14:T18)</f>
        <v>238752</v>
      </c>
      <c r="U19" s="137"/>
      <c r="V19" s="140">
        <f>SUM(V14:V18)</f>
        <v>1183141</v>
      </c>
    </row>
    <row r="20" spans="1:22" ht="23.15" customHeight="1" thickTop="1">
      <c r="A20" s="136"/>
      <c r="B20" s="6"/>
      <c r="C20" s="2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</row>
    <row r="21" spans="1:22" ht="23.15" customHeight="1">
      <c r="A21" s="136" t="s">
        <v>108</v>
      </c>
      <c r="B21" s="8"/>
      <c r="C21" s="2"/>
      <c r="D21" s="137">
        <v>300000</v>
      </c>
      <c r="E21" s="137"/>
      <c r="F21" s="137">
        <v>317618</v>
      </c>
      <c r="G21" s="137"/>
      <c r="H21" s="137">
        <v>30000</v>
      </c>
      <c r="I21" s="137"/>
      <c r="J21" s="137">
        <v>425602</v>
      </c>
      <c r="K21" s="137"/>
      <c r="L21" s="137">
        <v>46807</v>
      </c>
      <c r="M21" s="137"/>
      <c r="N21" s="137">
        <v>-97837</v>
      </c>
      <c r="O21" s="137"/>
      <c r="P21" s="137">
        <f t="shared" ref="P21:P24" si="0">SUM(L21:O21)</f>
        <v>-51030</v>
      </c>
      <c r="Q21" s="137"/>
      <c r="R21" s="137">
        <f>D21+F21+H21+J21+P21</f>
        <v>1022190</v>
      </c>
      <c r="S21" s="137"/>
      <c r="T21" s="137">
        <v>227214</v>
      </c>
      <c r="U21" s="137"/>
      <c r="V21" s="137">
        <f>SUM(R21:T21)</f>
        <v>1249404</v>
      </c>
    </row>
    <row r="22" spans="1:22" ht="23.15" hidden="1" customHeight="1">
      <c r="A22" s="138" t="s">
        <v>109</v>
      </c>
      <c r="B22" s="8"/>
      <c r="C22" s="2"/>
      <c r="D22" s="139"/>
      <c r="E22" s="137"/>
      <c r="F22" s="139"/>
      <c r="G22" s="137"/>
      <c r="H22" s="139"/>
      <c r="I22" s="137"/>
      <c r="J22" s="137"/>
      <c r="K22" s="137"/>
      <c r="L22" s="139"/>
      <c r="M22" s="137"/>
      <c r="N22" s="139"/>
      <c r="O22" s="137"/>
      <c r="P22" s="137">
        <f t="shared" si="0"/>
        <v>0</v>
      </c>
      <c r="Q22" s="137"/>
      <c r="R22" s="137">
        <f t="shared" ref="R22:R26" si="1">D22+F22+H22+J22+P22</f>
        <v>0</v>
      </c>
      <c r="S22" s="137"/>
      <c r="T22" s="137"/>
      <c r="U22" s="137"/>
      <c r="V22" s="137">
        <f>SUM(R22:T22)</f>
        <v>0</v>
      </c>
    </row>
    <row r="23" spans="1:22" ht="23.15" hidden="1" customHeight="1">
      <c r="A23" s="138" t="s">
        <v>83</v>
      </c>
      <c r="B23" s="8"/>
      <c r="C23" s="2"/>
      <c r="D23" s="139"/>
      <c r="E23" s="137"/>
      <c r="F23" s="139"/>
      <c r="G23" s="137"/>
      <c r="H23" s="139"/>
      <c r="I23" s="137"/>
      <c r="J23" s="137"/>
      <c r="K23" s="137"/>
      <c r="L23" s="139"/>
      <c r="M23" s="137"/>
      <c r="N23" s="139"/>
      <c r="O23" s="137"/>
      <c r="P23" s="137">
        <f t="shared" si="0"/>
        <v>0</v>
      </c>
      <c r="Q23" s="137"/>
      <c r="R23" s="137">
        <f t="shared" si="1"/>
        <v>0</v>
      </c>
      <c r="S23" s="137"/>
      <c r="T23" s="137"/>
      <c r="U23" s="137"/>
      <c r="V23" s="137"/>
    </row>
    <row r="24" spans="1:22" ht="23.15" hidden="1" customHeight="1">
      <c r="A24" s="138" t="s">
        <v>40</v>
      </c>
      <c r="B24" s="8"/>
      <c r="C24" s="2"/>
      <c r="D24" s="139"/>
      <c r="E24" s="137"/>
      <c r="F24" s="139"/>
      <c r="G24" s="137"/>
      <c r="H24" s="139"/>
      <c r="I24" s="137"/>
      <c r="J24" s="139"/>
      <c r="K24" s="137"/>
      <c r="L24" s="139"/>
      <c r="M24" s="137"/>
      <c r="N24" s="139"/>
      <c r="O24" s="137"/>
      <c r="P24" s="137">
        <f t="shared" si="0"/>
        <v>0</v>
      </c>
      <c r="Q24" s="137"/>
      <c r="R24" s="137">
        <f t="shared" si="1"/>
        <v>0</v>
      </c>
      <c r="S24" s="137"/>
      <c r="T24" s="137"/>
      <c r="U24" s="137"/>
      <c r="V24" s="137">
        <f>SUM(R24:T24)</f>
        <v>0</v>
      </c>
    </row>
    <row r="25" spans="1:22" ht="23.15" customHeight="1">
      <c r="A25" s="138" t="s">
        <v>148</v>
      </c>
      <c r="B25" s="180">
        <v>20</v>
      </c>
      <c r="C25" s="2"/>
      <c r="D25" s="143">
        <v>0</v>
      </c>
      <c r="E25" s="137"/>
      <c r="F25" s="143">
        <v>0</v>
      </c>
      <c r="G25" s="137"/>
      <c r="H25" s="143">
        <v>0</v>
      </c>
      <c r="I25" s="137"/>
      <c r="J25" s="139">
        <v>-60000</v>
      </c>
      <c r="K25" s="137"/>
      <c r="L25" s="143">
        <v>0</v>
      </c>
      <c r="M25" s="137"/>
      <c r="N25" s="143">
        <v>0</v>
      </c>
      <c r="O25" s="137"/>
      <c r="P25" s="176">
        <v>0</v>
      </c>
      <c r="Q25" s="137"/>
      <c r="R25" s="137">
        <f>D25+F25+H25+J25+P25</f>
        <v>-60000</v>
      </c>
      <c r="S25" s="137"/>
      <c r="T25" s="142">
        <v>0</v>
      </c>
      <c r="U25" s="137"/>
      <c r="V25" s="137">
        <f>SUM(R25:T25)</f>
        <v>-60000</v>
      </c>
    </row>
    <row r="26" spans="1:22" ht="23.15" customHeight="1">
      <c r="A26" s="138" t="s">
        <v>54</v>
      </c>
      <c r="B26" s="8"/>
      <c r="C26" s="2"/>
      <c r="D26" s="143">
        <v>0</v>
      </c>
      <c r="E26" s="137"/>
      <c r="F26" s="143">
        <v>0</v>
      </c>
      <c r="G26" s="137"/>
      <c r="H26" s="143">
        <v>0</v>
      </c>
      <c r="I26" s="137"/>
      <c r="J26" s="137">
        <f>'SI6'!D46</f>
        <v>12931</v>
      </c>
      <c r="K26" s="137"/>
      <c r="L26" s="143">
        <v>0</v>
      </c>
      <c r="M26" s="137"/>
      <c r="N26" s="143">
        <v>0</v>
      </c>
      <c r="O26" s="137"/>
      <c r="P26" s="176">
        <v>0</v>
      </c>
      <c r="Q26" s="137"/>
      <c r="R26" s="137">
        <f t="shared" si="1"/>
        <v>12931</v>
      </c>
      <c r="S26" s="137"/>
      <c r="T26" s="137">
        <f>'SI6'!D47</f>
        <v>11502</v>
      </c>
      <c r="U26" s="137"/>
      <c r="V26" s="137">
        <f>SUM(R26:T26)</f>
        <v>24433</v>
      </c>
    </row>
    <row r="27" spans="1:22" ht="23.15" customHeight="1" thickBot="1">
      <c r="A27" s="136" t="s">
        <v>146</v>
      </c>
      <c r="B27" s="177"/>
      <c r="C27" s="177"/>
      <c r="D27" s="140">
        <f>SUM(D21:D26)</f>
        <v>300000</v>
      </c>
      <c r="E27" s="137"/>
      <c r="F27" s="140">
        <f>SUM(F21:F26)</f>
        <v>317618</v>
      </c>
      <c r="G27" s="137"/>
      <c r="H27" s="140">
        <f>SUM(H21:H26)</f>
        <v>30000</v>
      </c>
      <c r="I27" s="137"/>
      <c r="J27" s="140">
        <f>SUM(J21:J26)</f>
        <v>378533</v>
      </c>
      <c r="K27" s="137"/>
      <c r="L27" s="140">
        <f>SUM(L21:L26)</f>
        <v>46807</v>
      </c>
      <c r="M27" s="137"/>
      <c r="N27" s="140">
        <f>SUM(N21:N26)</f>
        <v>-97837</v>
      </c>
      <c r="O27" s="137"/>
      <c r="P27" s="140">
        <f>SUM(P21:P26)</f>
        <v>-51030</v>
      </c>
      <c r="Q27" s="137"/>
      <c r="R27" s="140">
        <f>SUM(R21:R26)</f>
        <v>975121</v>
      </c>
      <c r="S27" s="137"/>
      <c r="T27" s="140">
        <f>SUM(T21:T26)</f>
        <v>238716</v>
      </c>
      <c r="U27" s="137"/>
      <c r="V27" s="140">
        <f>SUM(V21:V26)</f>
        <v>1213837</v>
      </c>
    </row>
    <row r="28" spans="1:22" ht="23.15" customHeight="1" thickTop="1">
      <c r="A28" s="136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</row>
    <row r="29" spans="1:22" ht="23.15" customHeight="1"/>
    <row r="30" spans="1:22" ht="23.15" customHeight="1"/>
    <row r="31" spans="1:22" ht="23.15" customHeight="1"/>
    <row r="32" spans="1:22" ht="23.15" customHeight="1">
      <c r="A32" s="191" t="s">
        <v>116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</row>
    <row r="33" spans="1:22" ht="23.15" customHeight="1">
      <c r="A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</row>
  </sheetData>
  <mergeCells count="10">
    <mergeCell ref="A32:V32"/>
    <mergeCell ref="L8:P8"/>
    <mergeCell ref="H8:J8"/>
    <mergeCell ref="H11:I11"/>
    <mergeCell ref="A1:V1"/>
    <mergeCell ref="A2:V2"/>
    <mergeCell ref="A4:V4"/>
    <mergeCell ref="A6:V6"/>
    <mergeCell ref="A5:V5"/>
    <mergeCell ref="A3:V3"/>
  </mergeCells>
  <printOptions horizontalCentered="1"/>
  <pageMargins left="0.4" right="0.3" top="1" bottom="0.5" header="0.5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9"/>
  <sheetViews>
    <sheetView topLeftCell="A10" zoomScale="80" zoomScaleNormal="80" zoomScaleSheetLayoutView="67" workbookViewId="0">
      <selection activeCell="P14" sqref="P14"/>
    </sheetView>
  </sheetViews>
  <sheetFormatPr defaultRowHeight="24" customHeight="1"/>
  <cols>
    <col min="1" max="1" width="35.26953125" style="9" customWidth="1"/>
    <col min="2" max="2" width="9.81640625" style="9" bestFit="1" customWidth="1"/>
    <col min="3" max="3" width="1" style="9" customWidth="1"/>
    <col min="4" max="4" width="19" style="9" customWidth="1"/>
    <col min="5" max="5" width="1" style="9" customWidth="1"/>
    <col min="6" max="6" width="19" style="9" customWidth="1"/>
    <col min="7" max="7" width="1" style="9" customWidth="1"/>
    <col min="8" max="8" width="19" style="9" customWidth="1"/>
    <col min="9" max="9" width="1" style="9" customWidth="1"/>
    <col min="10" max="10" width="19" style="9" customWidth="1"/>
    <col min="11" max="11" width="1" style="9" customWidth="1"/>
    <col min="12" max="12" width="19" style="9" customWidth="1"/>
    <col min="13" max="13" width="1" style="9" customWidth="1"/>
    <col min="14" max="14" width="19" style="9" customWidth="1"/>
    <col min="15" max="15" width="1" style="9" customWidth="1"/>
    <col min="16" max="16" width="19" style="9" customWidth="1"/>
    <col min="17" max="236" width="9.08984375" style="9" customWidth="1"/>
    <col min="237" max="237" width="51.08984375" style="9" customWidth="1"/>
    <col min="238" max="238" width="1" style="9" customWidth="1"/>
    <col min="239" max="239" width="18.7265625" style="9" customWidth="1"/>
    <col min="240" max="240" width="1" style="9" customWidth="1"/>
    <col min="241" max="241" width="19.7265625" style="9" customWidth="1"/>
    <col min="242" max="242" width="1" style="9" customWidth="1"/>
    <col min="243" max="243" width="19.7265625" style="9" customWidth="1"/>
    <col min="244" max="244" width="1" style="9" customWidth="1"/>
    <col min="245" max="245" width="19.7265625" style="9" customWidth="1"/>
    <col min="246" max="246" width="1" style="9" customWidth="1"/>
    <col min="247" max="247" width="19.7265625" style="9" customWidth="1"/>
    <col min="248" max="248" width="1" style="9" customWidth="1"/>
    <col min="249" max="249" width="19.7265625" style="9" customWidth="1"/>
    <col min="250" max="250" width="1" style="9" customWidth="1"/>
    <col min="251" max="251" width="19.7265625" style="9" customWidth="1"/>
    <col min="252" max="252" width="1" style="9" customWidth="1"/>
    <col min="253" max="253" width="19.7265625" style="9" customWidth="1"/>
    <col min="254" max="254" width="1" style="9" customWidth="1"/>
    <col min="255" max="255" width="16.90625" style="9" customWidth="1"/>
    <col min="256" max="256" width="1" style="9" customWidth="1"/>
    <col min="257" max="492" width="9.08984375" style="9" customWidth="1"/>
    <col min="493" max="493" width="51.08984375" style="9" customWidth="1"/>
    <col min="494" max="494" width="1" style="9" customWidth="1"/>
    <col min="495" max="495" width="18.7265625" style="9" customWidth="1"/>
    <col min="496" max="496" width="1" style="9" customWidth="1"/>
    <col min="497" max="497" width="19.7265625" style="9" customWidth="1"/>
    <col min="498" max="498" width="1" style="9" customWidth="1"/>
    <col min="499" max="499" width="19.7265625" style="9" customWidth="1"/>
    <col min="500" max="500" width="1" style="9" customWidth="1"/>
    <col min="501" max="501" width="19.7265625" style="9" customWidth="1"/>
    <col min="502" max="502" width="1" style="9" customWidth="1"/>
    <col min="503" max="503" width="19.7265625" style="9" customWidth="1"/>
    <col min="504" max="504" width="1" style="9" customWidth="1"/>
    <col min="505" max="505" width="19.7265625" style="9" customWidth="1"/>
    <col min="506" max="506" width="1" style="9" customWidth="1"/>
    <col min="507" max="507" width="19.7265625" style="9" customWidth="1"/>
    <col min="508" max="508" width="1" style="9" customWidth="1"/>
    <col min="509" max="509" width="19.7265625" style="9" customWidth="1"/>
    <col min="510" max="510" width="1" style="9" customWidth="1"/>
    <col min="511" max="511" width="16.90625" style="9" customWidth="1"/>
    <col min="512" max="512" width="1" style="9" customWidth="1"/>
    <col min="513" max="748" width="9.08984375" style="9" customWidth="1"/>
    <col min="749" max="749" width="51.08984375" style="9" customWidth="1"/>
    <col min="750" max="750" width="1" style="9" customWidth="1"/>
    <col min="751" max="751" width="18.7265625" style="9" customWidth="1"/>
    <col min="752" max="752" width="1" style="9" customWidth="1"/>
    <col min="753" max="753" width="19.7265625" style="9" customWidth="1"/>
    <col min="754" max="754" width="1" style="9" customWidth="1"/>
    <col min="755" max="755" width="19.7265625" style="9" customWidth="1"/>
    <col min="756" max="756" width="1" style="9" customWidth="1"/>
    <col min="757" max="757" width="19.7265625" style="9" customWidth="1"/>
    <col min="758" max="758" width="1" style="9" customWidth="1"/>
    <col min="759" max="759" width="19.7265625" style="9" customWidth="1"/>
    <col min="760" max="760" width="1" style="9" customWidth="1"/>
    <col min="761" max="761" width="19.7265625" style="9" customWidth="1"/>
    <col min="762" max="762" width="1" style="9" customWidth="1"/>
    <col min="763" max="763" width="19.7265625" style="9" customWidth="1"/>
    <col min="764" max="764" width="1" style="9" customWidth="1"/>
    <col min="765" max="765" width="19.7265625" style="9" customWidth="1"/>
    <col min="766" max="766" width="1" style="9" customWidth="1"/>
    <col min="767" max="767" width="16.90625" style="9" customWidth="1"/>
    <col min="768" max="768" width="1" style="9" customWidth="1"/>
    <col min="769" max="1004" width="9.08984375" style="9" customWidth="1"/>
    <col min="1005" max="1005" width="51.08984375" style="9" customWidth="1"/>
    <col min="1006" max="1006" width="1" style="9" customWidth="1"/>
    <col min="1007" max="1007" width="18.7265625" style="9" customWidth="1"/>
    <col min="1008" max="1008" width="1" style="9" customWidth="1"/>
    <col min="1009" max="1009" width="19.7265625" style="9" customWidth="1"/>
    <col min="1010" max="1010" width="1" style="9" customWidth="1"/>
    <col min="1011" max="1011" width="19.7265625" style="9" customWidth="1"/>
    <col min="1012" max="1012" width="1" style="9" customWidth="1"/>
    <col min="1013" max="1013" width="19.7265625" style="9" customWidth="1"/>
    <col min="1014" max="1014" width="1" style="9" customWidth="1"/>
    <col min="1015" max="1015" width="19.7265625" style="9" customWidth="1"/>
    <col min="1016" max="1016" width="1" style="9" customWidth="1"/>
    <col min="1017" max="1017" width="19.7265625" style="9" customWidth="1"/>
    <col min="1018" max="1018" width="1" style="9" customWidth="1"/>
    <col min="1019" max="1019" width="19.7265625" style="9" customWidth="1"/>
    <col min="1020" max="1020" width="1" style="9" customWidth="1"/>
    <col min="1021" max="1021" width="19.7265625" style="9" customWidth="1"/>
    <col min="1022" max="1022" width="1" style="9" customWidth="1"/>
    <col min="1023" max="1023" width="16.90625" style="9" customWidth="1"/>
    <col min="1024" max="1024" width="1" style="9" customWidth="1"/>
    <col min="1025" max="1260" width="9.08984375" style="9" customWidth="1"/>
    <col min="1261" max="1261" width="51.08984375" style="9" customWidth="1"/>
    <col min="1262" max="1262" width="1" style="9" customWidth="1"/>
    <col min="1263" max="1263" width="18.7265625" style="9" customWidth="1"/>
    <col min="1264" max="1264" width="1" style="9" customWidth="1"/>
    <col min="1265" max="1265" width="19.7265625" style="9" customWidth="1"/>
    <col min="1266" max="1266" width="1" style="9" customWidth="1"/>
    <col min="1267" max="1267" width="19.7265625" style="9" customWidth="1"/>
    <col min="1268" max="1268" width="1" style="9" customWidth="1"/>
    <col min="1269" max="1269" width="19.7265625" style="9" customWidth="1"/>
    <col min="1270" max="1270" width="1" style="9" customWidth="1"/>
    <col min="1271" max="1271" width="19.7265625" style="9" customWidth="1"/>
    <col min="1272" max="1272" width="1" style="9" customWidth="1"/>
    <col min="1273" max="1273" width="19.7265625" style="9" customWidth="1"/>
    <col min="1274" max="1274" width="1" style="9" customWidth="1"/>
    <col min="1275" max="1275" width="19.7265625" style="9" customWidth="1"/>
    <col min="1276" max="1276" width="1" style="9" customWidth="1"/>
    <col min="1277" max="1277" width="19.7265625" style="9" customWidth="1"/>
    <col min="1278" max="1278" width="1" style="9" customWidth="1"/>
    <col min="1279" max="1279" width="16.90625" style="9" customWidth="1"/>
    <col min="1280" max="1280" width="1" style="9" customWidth="1"/>
    <col min="1281" max="1516" width="9.08984375" style="9" customWidth="1"/>
    <col min="1517" max="1517" width="51.08984375" style="9" customWidth="1"/>
    <col min="1518" max="1518" width="1" style="9" customWidth="1"/>
    <col min="1519" max="1519" width="18.7265625" style="9" customWidth="1"/>
    <col min="1520" max="1520" width="1" style="9" customWidth="1"/>
    <col min="1521" max="1521" width="19.7265625" style="9" customWidth="1"/>
    <col min="1522" max="1522" width="1" style="9" customWidth="1"/>
    <col min="1523" max="1523" width="19.7265625" style="9" customWidth="1"/>
    <col min="1524" max="1524" width="1" style="9" customWidth="1"/>
    <col min="1525" max="1525" width="19.7265625" style="9" customWidth="1"/>
    <col min="1526" max="1526" width="1" style="9" customWidth="1"/>
    <col min="1527" max="1527" width="19.7265625" style="9" customWidth="1"/>
    <col min="1528" max="1528" width="1" style="9" customWidth="1"/>
    <col min="1529" max="1529" width="19.7265625" style="9" customWidth="1"/>
    <col min="1530" max="1530" width="1" style="9" customWidth="1"/>
    <col min="1531" max="1531" width="19.7265625" style="9" customWidth="1"/>
    <col min="1532" max="1532" width="1" style="9" customWidth="1"/>
    <col min="1533" max="1533" width="19.7265625" style="9" customWidth="1"/>
    <col min="1534" max="1534" width="1" style="9" customWidth="1"/>
    <col min="1535" max="1535" width="16.90625" style="9" customWidth="1"/>
    <col min="1536" max="1536" width="1" style="9" customWidth="1"/>
    <col min="1537" max="1772" width="9.08984375" style="9" customWidth="1"/>
    <col min="1773" max="1773" width="51.08984375" style="9" customWidth="1"/>
    <col min="1774" max="1774" width="1" style="9" customWidth="1"/>
    <col min="1775" max="1775" width="18.7265625" style="9" customWidth="1"/>
    <col min="1776" max="1776" width="1" style="9" customWidth="1"/>
    <col min="1777" max="1777" width="19.7265625" style="9" customWidth="1"/>
    <col min="1778" max="1778" width="1" style="9" customWidth="1"/>
    <col min="1779" max="1779" width="19.7265625" style="9" customWidth="1"/>
    <col min="1780" max="1780" width="1" style="9" customWidth="1"/>
    <col min="1781" max="1781" width="19.7265625" style="9" customWidth="1"/>
    <col min="1782" max="1782" width="1" style="9" customWidth="1"/>
    <col min="1783" max="1783" width="19.7265625" style="9" customWidth="1"/>
    <col min="1784" max="1784" width="1" style="9" customWidth="1"/>
    <col min="1785" max="1785" width="19.7265625" style="9" customWidth="1"/>
    <col min="1786" max="1786" width="1" style="9" customWidth="1"/>
    <col min="1787" max="1787" width="19.7265625" style="9" customWidth="1"/>
    <col min="1788" max="1788" width="1" style="9" customWidth="1"/>
    <col min="1789" max="1789" width="19.7265625" style="9" customWidth="1"/>
    <col min="1790" max="1790" width="1" style="9" customWidth="1"/>
    <col min="1791" max="1791" width="16.90625" style="9" customWidth="1"/>
    <col min="1792" max="1792" width="1" style="9" customWidth="1"/>
    <col min="1793" max="2028" width="9.08984375" style="9" customWidth="1"/>
    <col min="2029" max="2029" width="51.08984375" style="9" customWidth="1"/>
    <col min="2030" max="2030" width="1" style="9" customWidth="1"/>
    <col min="2031" max="2031" width="18.7265625" style="9" customWidth="1"/>
    <col min="2032" max="2032" width="1" style="9" customWidth="1"/>
    <col min="2033" max="2033" width="19.7265625" style="9" customWidth="1"/>
    <col min="2034" max="2034" width="1" style="9" customWidth="1"/>
    <col min="2035" max="2035" width="19.7265625" style="9" customWidth="1"/>
    <col min="2036" max="2036" width="1" style="9" customWidth="1"/>
    <col min="2037" max="2037" width="19.7265625" style="9" customWidth="1"/>
    <col min="2038" max="2038" width="1" style="9" customWidth="1"/>
    <col min="2039" max="2039" width="19.7265625" style="9" customWidth="1"/>
    <col min="2040" max="2040" width="1" style="9" customWidth="1"/>
    <col min="2041" max="2041" width="19.7265625" style="9" customWidth="1"/>
    <col min="2042" max="2042" width="1" style="9" customWidth="1"/>
    <col min="2043" max="2043" width="19.7265625" style="9" customWidth="1"/>
    <col min="2044" max="2044" width="1" style="9" customWidth="1"/>
    <col min="2045" max="2045" width="19.7265625" style="9" customWidth="1"/>
    <col min="2046" max="2046" width="1" style="9" customWidth="1"/>
    <col min="2047" max="2047" width="16.90625" style="9" customWidth="1"/>
    <col min="2048" max="2048" width="1" style="9" customWidth="1"/>
    <col min="2049" max="2284" width="9.08984375" style="9" customWidth="1"/>
    <col min="2285" max="2285" width="51.08984375" style="9" customWidth="1"/>
    <col min="2286" max="2286" width="1" style="9" customWidth="1"/>
    <col min="2287" max="2287" width="18.7265625" style="9" customWidth="1"/>
    <col min="2288" max="2288" width="1" style="9" customWidth="1"/>
    <col min="2289" max="2289" width="19.7265625" style="9" customWidth="1"/>
    <col min="2290" max="2290" width="1" style="9" customWidth="1"/>
    <col min="2291" max="2291" width="19.7265625" style="9" customWidth="1"/>
    <col min="2292" max="2292" width="1" style="9" customWidth="1"/>
    <col min="2293" max="2293" width="19.7265625" style="9" customWidth="1"/>
    <col min="2294" max="2294" width="1" style="9" customWidth="1"/>
    <col min="2295" max="2295" width="19.7265625" style="9" customWidth="1"/>
    <col min="2296" max="2296" width="1" style="9" customWidth="1"/>
    <col min="2297" max="2297" width="19.7265625" style="9" customWidth="1"/>
    <col min="2298" max="2298" width="1" style="9" customWidth="1"/>
    <col min="2299" max="2299" width="19.7265625" style="9" customWidth="1"/>
    <col min="2300" max="2300" width="1" style="9" customWidth="1"/>
    <col min="2301" max="2301" width="19.7265625" style="9" customWidth="1"/>
    <col min="2302" max="2302" width="1" style="9" customWidth="1"/>
    <col min="2303" max="2303" width="16.90625" style="9" customWidth="1"/>
    <col min="2304" max="2304" width="1" style="9" customWidth="1"/>
    <col min="2305" max="2540" width="9.08984375" style="9" customWidth="1"/>
    <col min="2541" max="2541" width="51.08984375" style="9" customWidth="1"/>
    <col min="2542" max="2542" width="1" style="9" customWidth="1"/>
    <col min="2543" max="2543" width="18.7265625" style="9" customWidth="1"/>
    <col min="2544" max="2544" width="1" style="9" customWidth="1"/>
    <col min="2545" max="2545" width="19.7265625" style="9" customWidth="1"/>
    <col min="2546" max="2546" width="1" style="9" customWidth="1"/>
    <col min="2547" max="2547" width="19.7265625" style="9" customWidth="1"/>
    <col min="2548" max="2548" width="1" style="9" customWidth="1"/>
    <col min="2549" max="2549" width="19.7265625" style="9" customWidth="1"/>
    <col min="2550" max="2550" width="1" style="9" customWidth="1"/>
    <col min="2551" max="2551" width="19.7265625" style="9" customWidth="1"/>
    <col min="2552" max="2552" width="1" style="9" customWidth="1"/>
    <col min="2553" max="2553" width="19.7265625" style="9" customWidth="1"/>
    <col min="2554" max="2554" width="1" style="9" customWidth="1"/>
    <col min="2555" max="2555" width="19.7265625" style="9" customWidth="1"/>
    <col min="2556" max="2556" width="1" style="9" customWidth="1"/>
    <col min="2557" max="2557" width="19.7265625" style="9" customWidth="1"/>
    <col min="2558" max="2558" width="1" style="9" customWidth="1"/>
    <col min="2559" max="2559" width="16.90625" style="9" customWidth="1"/>
    <col min="2560" max="2560" width="1" style="9" customWidth="1"/>
    <col min="2561" max="2796" width="9.08984375" style="9" customWidth="1"/>
    <col min="2797" max="2797" width="51.08984375" style="9" customWidth="1"/>
    <col min="2798" max="2798" width="1" style="9" customWidth="1"/>
    <col min="2799" max="2799" width="18.7265625" style="9" customWidth="1"/>
    <col min="2800" max="2800" width="1" style="9" customWidth="1"/>
    <col min="2801" max="2801" width="19.7265625" style="9" customWidth="1"/>
    <col min="2802" max="2802" width="1" style="9" customWidth="1"/>
    <col min="2803" max="2803" width="19.7265625" style="9" customWidth="1"/>
    <col min="2804" max="2804" width="1" style="9" customWidth="1"/>
    <col min="2805" max="2805" width="19.7265625" style="9" customWidth="1"/>
    <col min="2806" max="2806" width="1" style="9" customWidth="1"/>
    <col min="2807" max="2807" width="19.7265625" style="9" customWidth="1"/>
    <col min="2808" max="2808" width="1" style="9" customWidth="1"/>
    <col min="2809" max="2809" width="19.7265625" style="9" customWidth="1"/>
    <col min="2810" max="2810" width="1" style="9" customWidth="1"/>
    <col min="2811" max="2811" width="19.7265625" style="9" customWidth="1"/>
    <col min="2812" max="2812" width="1" style="9" customWidth="1"/>
    <col min="2813" max="2813" width="19.7265625" style="9" customWidth="1"/>
    <col min="2814" max="2814" width="1" style="9" customWidth="1"/>
    <col min="2815" max="2815" width="16.90625" style="9" customWidth="1"/>
    <col min="2816" max="2816" width="1" style="9" customWidth="1"/>
    <col min="2817" max="3052" width="9.08984375" style="9" customWidth="1"/>
    <col min="3053" max="3053" width="51.08984375" style="9" customWidth="1"/>
    <col min="3054" max="3054" width="1" style="9" customWidth="1"/>
    <col min="3055" max="3055" width="18.7265625" style="9" customWidth="1"/>
    <col min="3056" max="3056" width="1" style="9" customWidth="1"/>
    <col min="3057" max="3057" width="19.7265625" style="9" customWidth="1"/>
    <col min="3058" max="3058" width="1" style="9" customWidth="1"/>
    <col min="3059" max="3059" width="19.7265625" style="9" customWidth="1"/>
    <col min="3060" max="3060" width="1" style="9" customWidth="1"/>
    <col min="3061" max="3061" width="19.7265625" style="9" customWidth="1"/>
    <col min="3062" max="3062" width="1" style="9" customWidth="1"/>
    <col min="3063" max="3063" width="19.7265625" style="9" customWidth="1"/>
    <col min="3064" max="3064" width="1" style="9" customWidth="1"/>
    <col min="3065" max="3065" width="19.7265625" style="9" customWidth="1"/>
    <col min="3066" max="3066" width="1" style="9" customWidth="1"/>
    <col min="3067" max="3067" width="19.7265625" style="9" customWidth="1"/>
    <col min="3068" max="3068" width="1" style="9" customWidth="1"/>
    <col min="3069" max="3069" width="19.7265625" style="9" customWidth="1"/>
    <col min="3070" max="3070" width="1" style="9" customWidth="1"/>
    <col min="3071" max="3071" width="16.90625" style="9" customWidth="1"/>
    <col min="3072" max="3072" width="1" style="9" customWidth="1"/>
    <col min="3073" max="3308" width="9.08984375" style="9" customWidth="1"/>
    <col min="3309" max="3309" width="51.08984375" style="9" customWidth="1"/>
    <col min="3310" max="3310" width="1" style="9" customWidth="1"/>
    <col min="3311" max="3311" width="18.7265625" style="9" customWidth="1"/>
    <col min="3312" max="3312" width="1" style="9" customWidth="1"/>
    <col min="3313" max="3313" width="19.7265625" style="9" customWidth="1"/>
    <col min="3314" max="3314" width="1" style="9" customWidth="1"/>
    <col min="3315" max="3315" width="19.7265625" style="9" customWidth="1"/>
    <col min="3316" max="3316" width="1" style="9" customWidth="1"/>
    <col min="3317" max="3317" width="19.7265625" style="9" customWidth="1"/>
    <col min="3318" max="3318" width="1" style="9" customWidth="1"/>
    <col min="3319" max="3319" width="19.7265625" style="9" customWidth="1"/>
    <col min="3320" max="3320" width="1" style="9" customWidth="1"/>
    <col min="3321" max="3321" width="19.7265625" style="9" customWidth="1"/>
    <col min="3322" max="3322" width="1" style="9" customWidth="1"/>
    <col min="3323" max="3323" width="19.7265625" style="9" customWidth="1"/>
    <col min="3324" max="3324" width="1" style="9" customWidth="1"/>
    <col min="3325" max="3325" width="19.7265625" style="9" customWidth="1"/>
    <col min="3326" max="3326" width="1" style="9" customWidth="1"/>
    <col min="3327" max="3327" width="16.90625" style="9" customWidth="1"/>
    <col min="3328" max="3328" width="1" style="9" customWidth="1"/>
    <col min="3329" max="3564" width="9.08984375" style="9" customWidth="1"/>
    <col min="3565" max="3565" width="51.08984375" style="9" customWidth="1"/>
    <col min="3566" max="3566" width="1" style="9" customWidth="1"/>
    <col min="3567" max="3567" width="18.7265625" style="9" customWidth="1"/>
    <col min="3568" max="3568" width="1" style="9" customWidth="1"/>
    <col min="3569" max="3569" width="19.7265625" style="9" customWidth="1"/>
    <col min="3570" max="3570" width="1" style="9" customWidth="1"/>
    <col min="3571" max="3571" width="19.7265625" style="9" customWidth="1"/>
    <col min="3572" max="3572" width="1" style="9" customWidth="1"/>
    <col min="3573" max="3573" width="19.7265625" style="9" customWidth="1"/>
    <col min="3574" max="3574" width="1" style="9" customWidth="1"/>
    <col min="3575" max="3575" width="19.7265625" style="9" customWidth="1"/>
    <col min="3576" max="3576" width="1" style="9" customWidth="1"/>
    <col min="3577" max="3577" width="19.7265625" style="9" customWidth="1"/>
    <col min="3578" max="3578" width="1" style="9" customWidth="1"/>
    <col min="3579" max="3579" width="19.7265625" style="9" customWidth="1"/>
    <col min="3580" max="3580" width="1" style="9" customWidth="1"/>
    <col min="3581" max="3581" width="19.7265625" style="9" customWidth="1"/>
    <col min="3582" max="3582" width="1" style="9" customWidth="1"/>
    <col min="3583" max="3583" width="16.90625" style="9" customWidth="1"/>
    <col min="3584" max="3584" width="1" style="9" customWidth="1"/>
    <col min="3585" max="3820" width="9.08984375" style="9" customWidth="1"/>
    <col min="3821" max="3821" width="51.08984375" style="9" customWidth="1"/>
    <col min="3822" max="3822" width="1" style="9" customWidth="1"/>
    <col min="3823" max="3823" width="18.7265625" style="9" customWidth="1"/>
    <col min="3824" max="3824" width="1" style="9" customWidth="1"/>
    <col min="3825" max="3825" width="19.7265625" style="9" customWidth="1"/>
    <col min="3826" max="3826" width="1" style="9" customWidth="1"/>
    <col min="3827" max="3827" width="19.7265625" style="9" customWidth="1"/>
    <col min="3828" max="3828" width="1" style="9" customWidth="1"/>
    <col min="3829" max="3829" width="19.7265625" style="9" customWidth="1"/>
    <col min="3830" max="3830" width="1" style="9" customWidth="1"/>
    <col min="3831" max="3831" width="19.7265625" style="9" customWidth="1"/>
    <col min="3832" max="3832" width="1" style="9" customWidth="1"/>
    <col min="3833" max="3833" width="19.7265625" style="9" customWidth="1"/>
    <col min="3834" max="3834" width="1" style="9" customWidth="1"/>
    <col min="3835" max="3835" width="19.7265625" style="9" customWidth="1"/>
    <col min="3836" max="3836" width="1" style="9" customWidth="1"/>
    <col min="3837" max="3837" width="19.7265625" style="9" customWidth="1"/>
    <col min="3838" max="3838" width="1" style="9" customWidth="1"/>
    <col min="3839" max="3839" width="16.90625" style="9" customWidth="1"/>
    <col min="3840" max="3840" width="1" style="9" customWidth="1"/>
    <col min="3841" max="4076" width="9.08984375" style="9" customWidth="1"/>
    <col min="4077" max="4077" width="51.08984375" style="9" customWidth="1"/>
    <col min="4078" max="4078" width="1" style="9" customWidth="1"/>
    <col min="4079" max="4079" width="18.7265625" style="9" customWidth="1"/>
    <col min="4080" max="4080" width="1" style="9" customWidth="1"/>
    <col min="4081" max="4081" width="19.7265625" style="9" customWidth="1"/>
    <col min="4082" max="4082" width="1" style="9" customWidth="1"/>
    <col min="4083" max="4083" width="19.7265625" style="9" customWidth="1"/>
    <col min="4084" max="4084" width="1" style="9" customWidth="1"/>
    <col min="4085" max="4085" width="19.7265625" style="9" customWidth="1"/>
    <col min="4086" max="4086" width="1" style="9" customWidth="1"/>
    <col min="4087" max="4087" width="19.7265625" style="9" customWidth="1"/>
    <col min="4088" max="4088" width="1" style="9" customWidth="1"/>
    <col min="4089" max="4089" width="19.7265625" style="9" customWidth="1"/>
    <col min="4090" max="4090" width="1" style="9" customWidth="1"/>
    <col min="4091" max="4091" width="19.7265625" style="9" customWidth="1"/>
    <col min="4092" max="4092" width="1" style="9" customWidth="1"/>
    <col min="4093" max="4093" width="19.7265625" style="9" customWidth="1"/>
    <col min="4094" max="4094" width="1" style="9" customWidth="1"/>
    <col min="4095" max="4095" width="16.90625" style="9" customWidth="1"/>
    <col min="4096" max="4096" width="1" style="9" customWidth="1"/>
    <col min="4097" max="4332" width="9.08984375" style="9" customWidth="1"/>
    <col min="4333" max="4333" width="51.08984375" style="9" customWidth="1"/>
    <col min="4334" max="4334" width="1" style="9" customWidth="1"/>
    <col min="4335" max="4335" width="18.7265625" style="9" customWidth="1"/>
    <col min="4336" max="4336" width="1" style="9" customWidth="1"/>
    <col min="4337" max="4337" width="19.7265625" style="9" customWidth="1"/>
    <col min="4338" max="4338" width="1" style="9" customWidth="1"/>
    <col min="4339" max="4339" width="19.7265625" style="9" customWidth="1"/>
    <col min="4340" max="4340" width="1" style="9" customWidth="1"/>
    <col min="4341" max="4341" width="19.7265625" style="9" customWidth="1"/>
    <col min="4342" max="4342" width="1" style="9" customWidth="1"/>
    <col min="4343" max="4343" width="19.7265625" style="9" customWidth="1"/>
    <col min="4344" max="4344" width="1" style="9" customWidth="1"/>
    <col min="4345" max="4345" width="19.7265625" style="9" customWidth="1"/>
    <col min="4346" max="4346" width="1" style="9" customWidth="1"/>
    <col min="4347" max="4347" width="19.7265625" style="9" customWidth="1"/>
    <col min="4348" max="4348" width="1" style="9" customWidth="1"/>
    <col min="4349" max="4349" width="19.7265625" style="9" customWidth="1"/>
    <col min="4350" max="4350" width="1" style="9" customWidth="1"/>
    <col min="4351" max="4351" width="16.90625" style="9" customWidth="1"/>
    <col min="4352" max="4352" width="1" style="9" customWidth="1"/>
    <col min="4353" max="4588" width="9.08984375" style="9" customWidth="1"/>
    <col min="4589" max="4589" width="51.08984375" style="9" customWidth="1"/>
    <col min="4590" max="4590" width="1" style="9" customWidth="1"/>
    <col min="4591" max="4591" width="18.7265625" style="9" customWidth="1"/>
    <col min="4592" max="4592" width="1" style="9" customWidth="1"/>
    <col min="4593" max="4593" width="19.7265625" style="9" customWidth="1"/>
    <col min="4594" max="4594" width="1" style="9" customWidth="1"/>
    <col min="4595" max="4595" width="19.7265625" style="9" customWidth="1"/>
    <col min="4596" max="4596" width="1" style="9" customWidth="1"/>
    <col min="4597" max="4597" width="19.7265625" style="9" customWidth="1"/>
    <col min="4598" max="4598" width="1" style="9" customWidth="1"/>
    <col min="4599" max="4599" width="19.7265625" style="9" customWidth="1"/>
    <col min="4600" max="4600" width="1" style="9" customWidth="1"/>
    <col min="4601" max="4601" width="19.7265625" style="9" customWidth="1"/>
    <col min="4602" max="4602" width="1" style="9" customWidth="1"/>
    <col min="4603" max="4603" width="19.7265625" style="9" customWidth="1"/>
    <col min="4604" max="4604" width="1" style="9" customWidth="1"/>
    <col min="4605" max="4605" width="19.7265625" style="9" customWidth="1"/>
    <col min="4606" max="4606" width="1" style="9" customWidth="1"/>
    <col min="4607" max="4607" width="16.90625" style="9" customWidth="1"/>
    <col min="4608" max="4608" width="1" style="9" customWidth="1"/>
    <col min="4609" max="4844" width="9.08984375" style="9" customWidth="1"/>
    <col min="4845" max="4845" width="51.08984375" style="9" customWidth="1"/>
    <col min="4846" max="4846" width="1" style="9" customWidth="1"/>
    <col min="4847" max="4847" width="18.7265625" style="9" customWidth="1"/>
    <col min="4848" max="4848" width="1" style="9" customWidth="1"/>
    <col min="4849" max="4849" width="19.7265625" style="9" customWidth="1"/>
    <col min="4850" max="4850" width="1" style="9" customWidth="1"/>
    <col min="4851" max="4851" width="19.7265625" style="9" customWidth="1"/>
    <col min="4852" max="4852" width="1" style="9" customWidth="1"/>
    <col min="4853" max="4853" width="19.7265625" style="9" customWidth="1"/>
    <col min="4854" max="4854" width="1" style="9" customWidth="1"/>
    <col min="4855" max="4855" width="19.7265625" style="9" customWidth="1"/>
    <col min="4856" max="4856" width="1" style="9" customWidth="1"/>
    <col min="4857" max="4857" width="19.7265625" style="9" customWidth="1"/>
    <col min="4858" max="4858" width="1" style="9" customWidth="1"/>
    <col min="4859" max="4859" width="19.7265625" style="9" customWidth="1"/>
    <col min="4860" max="4860" width="1" style="9" customWidth="1"/>
    <col min="4861" max="4861" width="19.7265625" style="9" customWidth="1"/>
    <col min="4862" max="4862" width="1" style="9" customWidth="1"/>
    <col min="4863" max="4863" width="16.90625" style="9" customWidth="1"/>
    <col min="4864" max="4864" width="1" style="9" customWidth="1"/>
    <col min="4865" max="5100" width="9.08984375" style="9" customWidth="1"/>
    <col min="5101" max="5101" width="51.08984375" style="9" customWidth="1"/>
    <col min="5102" max="5102" width="1" style="9" customWidth="1"/>
    <col min="5103" max="5103" width="18.7265625" style="9" customWidth="1"/>
    <col min="5104" max="5104" width="1" style="9" customWidth="1"/>
    <col min="5105" max="5105" width="19.7265625" style="9" customWidth="1"/>
    <col min="5106" max="5106" width="1" style="9" customWidth="1"/>
    <col min="5107" max="5107" width="19.7265625" style="9" customWidth="1"/>
    <col min="5108" max="5108" width="1" style="9" customWidth="1"/>
    <col min="5109" max="5109" width="19.7265625" style="9" customWidth="1"/>
    <col min="5110" max="5110" width="1" style="9" customWidth="1"/>
    <col min="5111" max="5111" width="19.7265625" style="9" customWidth="1"/>
    <col min="5112" max="5112" width="1" style="9" customWidth="1"/>
    <col min="5113" max="5113" width="19.7265625" style="9" customWidth="1"/>
    <col min="5114" max="5114" width="1" style="9" customWidth="1"/>
    <col min="5115" max="5115" width="19.7265625" style="9" customWidth="1"/>
    <col min="5116" max="5116" width="1" style="9" customWidth="1"/>
    <col min="5117" max="5117" width="19.7265625" style="9" customWidth="1"/>
    <col min="5118" max="5118" width="1" style="9" customWidth="1"/>
    <col min="5119" max="5119" width="16.90625" style="9" customWidth="1"/>
    <col min="5120" max="5120" width="1" style="9" customWidth="1"/>
    <col min="5121" max="5356" width="9.08984375" style="9" customWidth="1"/>
    <col min="5357" max="5357" width="51.08984375" style="9" customWidth="1"/>
    <col min="5358" max="5358" width="1" style="9" customWidth="1"/>
    <col min="5359" max="5359" width="18.7265625" style="9" customWidth="1"/>
    <col min="5360" max="5360" width="1" style="9" customWidth="1"/>
    <col min="5361" max="5361" width="19.7265625" style="9" customWidth="1"/>
    <col min="5362" max="5362" width="1" style="9" customWidth="1"/>
    <col min="5363" max="5363" width="19.7265625" style="9" customWidth="1"/>
    <col min="5364" max="5364" width="1" style="9" customWidth="1"/>
    <col min="5365" max="5365" width="19.7265625" style="9" customWidth="1"/>
    <col min="5366" max="5366" width="1" style="9" customWidth="1"/>
    <col min="5367" max="5367" width="19.7265625" style="9" customWidth="1"/>
    <col min="5368" max="5368" width="1" style="9" customWidth="1"/>
    <col min="5369" max="5369" width="19.7265625" style="9" customWidth="1"/>
    <col min="5370" max="5370" width="1" style="9" customWidth="1"/>
    <col min="5371" max="5371" width="19.7265625" style="9" customWidth="1"/>
    <col min="5372" max="5372" width="1" style="9" customWidth="1"/>
    <col min="5373" max="5373" width="19.7265625" style="9" customWidth="1"/>
    <col min="5374" max="5374" width="1" style="9" customWidth="1"/>
    <col min="5375" max="5375" width="16.90625" style="9" customWidth="1"/>
    <col min="5376" max="5376" width="1" style="9" customWidth="1"/>
    <col min="5377" max="5612" width="9.08984375" style="9" customWidth="1"/>
    <col min="5613" max="5613" width="51.08984375" style="9" customWidth="1"/>
    <col min="5614" max="5614" width="1" style="9" customWidth="1"/>
    <col min="5615" max="5615" width="18.7265625" style="9" customWidth="1"/>
    <col min="5616" max="5616" width="1" style="9" customWidth="1"/>
    <col min="5617" max="5617" width="19.7265625" style="9" customWidth="1"/>
    <col min="5618" max="5618" width="1" style="9" customWidth="1"/>
    <col min="5619" max="5619" width="19.7265625" style="9" customWidth="1"/>
    <col min="5620" max="5620" width="1" style="9" customWidth="1"/>
    <col min="5621" max="5621" width="19.7265625" style="9" customWidth="1"/>
    <col min="5622" max="5622" width="1" style="9" customWidth="1"/>
    <col min="5623" max="5623" width="19.7265625" style="9" customWidth="1"/>
    <col min="5624" max="5624" width="1" style="9" customWidth="1"/>
    <col min="5625" max="5625" width="19.7265625" style="9" customWidth="1"/>
    <col min="5626" max="5626" width="1" style="9" customWidth="1"/>
    <col min="5627" max="5627" width="19.7265625" style="9" customWidth="1"/>
    <col min="5628" max="5628" width="1" style="9" customWidth="1"/>
    <col min="5629" max="5629" width="19.7265625" style="9" customWidth="1"/>
    <col min="5630" max="5630" width="1" style="9" customWidth="1"/>
    <col min="5631" max="5631" width="16.90625" style="9" customWidth="1"/>
    <col min="5632" max="5632" width="1" style="9" customWidth="1"/>
    <col min="5633" max="5868" width="9.08984375" style="9" customWidth="1"/>
    <col min="5869" max="5869" width="51.08984375" style="9" customWidth="1"/>
    <col min="5870" max="5870" width="1" style="9" customWidth="1"/>
    <col min="5871" max="5871" width="18.7265625" style="9" customWidth="1"/>
    <col min="5872" max="5872" width="1" style="9" customWidth="1"/>
    <col min="5873" max="5873" width="19.7265625" style="9" customWidth="1"/>
    <col min="5874" max="5874" width="1" style="9" customWidth="1"/>
    <col min="5875" max="5875" width="19.7265625" style="9" customWidth="1"/>
    <col min="5876" max="5876" width="1" style="9" customWidth="1"/>
    <col min="5877" max="5877" width="19.7265625" style="9" customWidth="1"/>
    <col min="5878" max="5878" width="1" style="9" customWidth="1"/>
    <col min="5879" max="5879" width="19.7265625" style="9" customWidth="1"/>
    <col min="5880" max="5880" width="1" style="9" customWidth="1"/>
    <col min="5881" max="5881" width="19.7265625" style="9" customWidth="1"/>
    <col min="5882" max="5882" width="1" style="9" customWidth="1"/>
    <col min="5883" max="5883" width="19.7265625" style="9" customWidth="1"/>
    <col min="5884" max="5884" width="1" style="9" customWidth="1"/>
    <col min="5885" max="5885" width="19.7265625" style="9" customWidth="1"/>
    <col min="5886" max="5886" width="1" style="9" customWidth="1"/>
    <col min="5887" max="5887" width="16.90625" style="9" customWidth="1"/>
    <col min="5888" max="5888" width="1" style="9" customWidth="1"/>
    <col min="5889" max="6124" width="9.08984375" style="9" customWidth="1"/>
    <col min="6125" max="6125" width="51.08984375" style="9" customWidth="1"/>
    <col min="6126" max="6126" width="1" style="9" customWidth="1"/>
    <col min="6127" max="6127" width="18.7265625" style="9" customWidth="1"/>
    <col min="6128" max="6128" width="1" style="9" customWidth="1"/>
    <col min="6129" max="6129" width="19.7265625" style="9" customWidth="1"/>
    <col min="6130" max="6130" width="1" style="9" customWidth="1"/>
    <col min="6131" max="6131" width="19.7265625" style="9" customWidth="1"/>
    <col min="6132" max="6132" width="1" style="9" customWidth="1"/>
    <col min="6133" max="6133" width="19.7265625" style="9" customWidth="1"/>
    <col min="6134" max="6134" width="1" style="9" customWidth="1"/>
    <col min="6135" max="6135" width="19.7265625" style="9" customWidth="1"/>
    <col min="6136" max="6136" width="1" style="9" customWidth="1"/>
    <col min="6137" max="6137" width="19.7265625" style="9" customWidth="1"/>
    <col min="6138" max="6138" width="1" style="9" customWidth="1"/>
    <col min="6139" max="6139" width="19.7265625" style="9" customWidth="1"/>
    <col min="6140" max="6140" width="1" style="9" customWidth="1"/>
    <col min="6141" max="6141" width="19.7265625" style="9" customWidth="1"/>
    <col min="6142" max="6142" width="1" style="9" customWidth="1"/>
    <col min="6143" max="6143" width="16.90625" style="9" customWidth="1"/>
    <col min="6144" max="6144" width="1" style="9" customWidth="1"/>
    <col min="6145" max="6380" width="9.08984375" style="9" customWidth="1"/>
    <col min="6381" max="6381" width="51.08984375" style="9" customWidth="1"/>
    <col min="6382" max="6382" width="1" style="9" customWidth="1"/>
    <col min="6383" max="6383" width="18.7265625" style="9" customWidth="1"/>
    <col min="6384" max="6384" width="1" style="9" customWidth="1"/>
    <col min="6385" max="6385" width="19.7265625" style="9" customWidth="1"/>
    <col min="6386" max="6386" width="1" style="9" customWidth="1"/>
    <col min="6387" max="6387" width="19.7265625" style="9" customWidth="1"/>
    <col min="6388" max="6388" width="1" style="9" customWidth="1"/>
    <col min="6389" max="6389" width="19.7265625" style="9" customWidth="1"/>
    <col min="6390" max="6390" width="1" style="9" customWidth="1"/>
    <col min="6391" max="6391" width="19.7265625" style="9" customWidth="1"/>
    <col min="6392" max="6392" width="1" style="9" customWidth="1"/>
    <col min="6393" max="6393" width="19.7265625" style="9" customWidth="1"/>
    <col min="6394" max="6394" width="1" style="9" customWidth="1"/>
    <col min="6395" max="6395" width="19.7265625" style="9" customWidth="1"/>
    <col min="6396" max="6396" width="1" style="9" customWidth="1"/>
    <col min="6397" max="6397" width="19.7265625" style="9" customWidth="1"/>
    <col min="6398" max="6398" width="1" style="9" customWidth="1"/>
    <col min="6399" max="6399" width="16.90625" style="9" customWidth="1"/>
    <col min="6400" max="6400" width="1" style="9" customWidth="1"/>
    <col min="6401" max="6636" width="9.08984375" style="9" customWidth="1"/>
    <col min="6637" max="6637" width="51.08984375" style="9" customWidth="1"/>
    <col min="6638" max="6638" width="1" style="9" customWidth="1"/>
    <col min="6639" max="6639" width="18.7265625" style="9" customWidth="1"/>
    <col min="6640" max="6640" width="1" style="9" customWidth="1"/>
    <col min="6641" max="6641" width="19.7265625" style="9" customWidth="1"/>
    <col min="6642" max="6642" width="1" style="9" customWidth="1"/>
    <col min="6643" max="6643" width="19.7265625" style="9" customWidth="1"/>
    <col min="6644" max="6644" width="1" style="9" customWidth="1"/>
    <col min="6645" max="6645" width="19.7265625" style="9" customWidth="1"/>
    <col min="6646" max="6646" width="1" style="9" customWidth="1"/>
    <col min="6647" max="6647" width="19.7265625" style="9" customWidth="1"/>
    <col min="6648" max="6648" width="1" style="9" customWidth="1"/>
    <col min="6649" max="6649" width="19.7265625" style="9" customWidth="1"/>
    <col min="6650" max="6650" width="1" style="9" customWidth="1"/>
    <col min="6651" max="6651" width="19.7265625" style="9" customWidth="1"/>
    <col min="6652" max="6652" width="1" style="9" customWidth="1"/>
    <col min="6653" max="6653" width="19.7265625" style="9" customWidth="1"/>
    <col min="6654" max="6654" width="1" style="9" customWidth="1"/>
    <col min="6655" max="6655" width="16.90625" style="9" customWidth="1"/>
    <col min="6656" max="6656" width="1" style="9" customWidth="1"/>
    <col min="6657" max="6892" width="9.08984375" style="9" customWidth="1"/>
    <col min="6893" max="6893" width="51.08984375" style="9" customWidth="1"/>
    <col min="6894" max="6894" width="1" style="9" customWidth="1"/>
    <col min="6895" max="6895" width="18.7265625" style="9" customWidth="1"/>
    <col min="6896" max="6896" width="1" style="9" customWidth="1"/>
    <col min="6897" max="6897" width="19.7265625" style="9" customWidth="1"/>
    <col min="6898" max="6898" width="1" style="9" customWidth="1"/>
    <col min="6899" max="6899" width="19.7265625" style="9" customWidth="1"/>
    <col min="6900" max="6900" width="1" style="9" customWidth="1"/>
    <col min="6901" max="6901" width="19.7265625" style="9" customWidth="1"/>
    <col min="6902" max="6902" width="1" style="9" customWidth="1"/>
    <col min="6903" max="6903" width="19.7265625" style="9" customWidth="1"/>
    <col min="6904" max="6904" width="1" style="9" customWidth="1"/>
    <col min="6905" max="6905" width="19.7265625" style="9" customWidth="1"/>
    <col min="6906" max="6906" width="1" style="9" customWidth="1"/>
    <col min="6907" max="6907" width="19.7265625" style="9" customWidth="1"/>
    <col min="6908" max="6908" width="1" style="9" customWidth="1"/>
    <col min="6909" max="6909" width="19.7265625" style="9" customWidth="1"/>
    <col min="6910" max="6910" width="1" style="9" customWidth="1"/>
    <col min="6911" max="6911" width="16.90625" style="9" customWidth="1"/>
    <col min="6912" max="6912" width="1" style="9" customWidth="1"/>
    <col min="6913" max="7148" width="9.08984375" style="9" customWidth="1"/>
    <col min="7149" max="7149" width="51.08984375" style="9" customWidth="1"/>
    <col min="7150" max="7150" width="1" style="9" customWidth="1"/>
    <col min="7151" max="7151" width="18.7265625" style="9" customWidth="1"/>
    <col min="7152" max="7152" width="1" style="9" customWidth="1"/>
    <col min="7153" max="7153" width="19.7265625" style="9" customWidth="1"/>
    <col min="7154" max="7154" width="1" style="9" customWidth="1"/>
    <col min="7155" max="7155" width="19.7265625" style="9" customWidth="1"/>
    <col min="7156" max="7156" width="1" style="9" customWidth="1"/>
    <col min="7157" max="7157" width="19.7265625" style="9" customWidth="1"/>
    <col min="7158" max="7158" width="1" style="9" customWidth="1"/>
    <col min="7159" max="7159" width="19.7265625" style="9" customWidth="1"/>
    <col min="7160" max="7160" width="1" style="9" customWidth="1"/>
    <col min="7161" max="7161" width="19.7265625" style="9" customWidth="1"/>
    <col min="7162" max="7162" width="1" style="9" customWidth="1"/>
    <col min="7163" max="7163" width="19.7265625" style="9" customWidth="1"/>
    <col min="7164" max="7164" width="1" style="9" customWidth="1"/>
    <col min="7165" max="7165" width="19.7265625" style="9" customWidth="1"/>
    <col min="7166" max="7166" width="1" style="9" customWidth="1"/>
    <col min="7167" max="7167" width="16.90625" style="9" customWidth="1"/>
    <col min="7168" max="7168" width="1" style="9" customWidth="1"/>
    <col min="7169" max="7404" width="9.08984375" style="9" customWidth="1"/>
    <col min="7405" max="7405" width="51.08984375" style="9" customWidth="1"/>
    <col min="7406" max="7406" width="1" style="9" customWidth="1"/>
    <col min="7407" max="7407" width="18.7265625" style="9" customWidth="1"/>
    <col min="7408" max="7408" width="1" style="9" customWidth="1"/>
    <col min="7409" max="7409" width="19.7265625" style="9" customWidth="1"/>
    <col min="7410" max="7410" width="1" style="9" customWidth="1"/>
    <col min="7411" max="7411" width="19.7265625" style="9" customWidth="1"/>
    <col min="7412" max="7412" width="1" style="9" customWidth="1"/>
    <col min="7413" max="7413" width="19.7265625" style="9" customWidth="1"/>
    <col min="7414" max="7414" width="1" style="9" customWidth="1"/>
    <col min="7415" max="7415" width="19.7265625" style="9" customWidth="1"/>
    <col min="7416" max="7416" width="1" style="9" customWidth="1"/>
    <col min="7417" max="7417" width="19.7265625" style="9" customWidth="1"/>
    <col min="7418" max="7418" width="1" style="9" customWidth="1"/>
    <col min="7419" max="7419" width="19.7265625" style="9" customWidth="1"/>
    <col min="7420" max="7420" width="1" style="9" customWidth="1"/>
    <col min="7421" max="7421" width="19.7265625" style="9" customWidth="1"/>
    <col min="7422" max="7422" width="1" style="9" customWidth="1"/>
    <col min="7423" max="7423" width="16.90625" style="9" customWidth="1"/>
    <col min="7424" max="7424" width="1" style="9" customWidth="1"/>
    <col min="7425" max="7660" width="9.08984375" style="9" customWidth="1"/>
    <col min="7661" max="7661" width="51.08984375" style="9" customWidth="1"/>
    <col min="7662" max="7662" width="1" style="9" customWidth="1"/>
    <col min="7663" max="7663" width="18.7265625" style="9" customWidth="1"/>
    <col min="7664" max="7664" width="1" style="9" customWidth="1"/>
    <col min="7665" max="7665" width="19.7265625" style="9" customWidth="1"/>
    <col min="7666" max="7666" width="1" style="9" customWidth="1"/>
    <col min="7667" max="7667" width="19.7265625" style="9" customWidth="1"/>
    <col min="7668" max="7668" width="1" style="9" customWidth="1"/>
    <col min="7669" max="7669" width="19.7265625" style="9" customWidth="1"/>
    <col min="7670" max="7670" width="1" style="9" customWidth="1"/>
    <col min="7671" max="7671" width="19.7265625" style="9" customWidth="1"/>
    <col min="7672" max="7672" width="1" style="9" customWidth="1"/>
    <col min="7673" max="7673" width="19.7265625" style="9" customWidth="1"/>
    <col min="7674" max="7674" width="1" style="9" customWidth="1"/>
    <col min="7675" max="7675" width="19.7265625" style="9" customWidth="1"/>
    <col min="7676" max="7676" width="1" style="9" customWidth="1"/>
    <col min="7677" max="7677" width="19.7265625" style="9" customWidth="1"/>
    <col min="7678" max="7678" width="1" style="9" customWidth="1"/>
    <col min="7679" max="7679" width="16.90625" style="9" customWidth="1"/>
    <col min="7680" max="7680" width="1" style="9" customWidth="1"/>
    <col min="7681" max="7916" width="9.08984375" style="9" customWidth="1"/>
    <col min="7917" max="7917" width="51.08984375" style="9" customWidth="1"/>
    <col min="7918" max="7918" width="1" style="9" customWidth="1"/>
    <col min="7919" max="7919" width="18.7265625" style="9" customWidth="1"/>
    <col min="7920" max="7920" width="1" style="9" customWidth="1"/>
    <col min="7921" max="7921" width="19.7265625" style="9" customWidth="1"/>
    <col min="7922" max="7922" width="1" style="9" customWidth="1"/>
    <col min="7923" max="7923" width="19.7265625" style="9" customWidth="1"/>
    <col min="7924" max="7924" width="1" style="9" customWidth="1"/>
    <col min="7925" max="7925" width="19.7265625" style="9" customWidth="1"/>
    <col min="7926" max="7926" width="1" style="9" customWidth="1"/>
    <col min="7927" max="7927" width="19.7265625" style="9" customWidth="1"/>
    <col min="7928" max="7928" width="1" style="9" customWidth="1"/>
    <col min="7929" max="7929" width="19.7265625" style="9" customWidth="1"/>
    <col min="7930" max="7930" width="1" style="9" customWidth="1"/>
    <col min="7931" max="7931" width="19.7265625" style="9" customWidth="1"/>
    <col min="7932" max="7932" width="1" style="9" customWidth="1"/>
    <col min="7933" max="7933" width="19.7265625" style="9" customWidth="1"/>
    <col min="7934" max="7934" width="1" style="9" customWidth="1"/>
    <col min="7935" max="7935" width="16.90625" style="9" customWidth="1"/>
    <col min="7936" max="7936" width="1" style="9" customWidth="1"/>
    <col min="7937" max="8172" width="9.08984375" style="9" customWidth="1"/>
    <col min="8173" max="8173" width="51.08984375" style="9" customWidth="1"/>
    <col min="8174" max="8174" width="1" style="9" customWidth="1"/>
    <col min="8175" max="8175" width="18.7265625" style="9" customWidth="1"/>
    <col min="8176" max="8176" width="1" style="9" customWidth="1"/>
    <col min="8177" max="8177" width="19.7265625" style="9" customWidth="1"/>
    <col min="8178" max="8178" width="1" style="9" customWidth="1"/>
    <col min="8179" max="8179" width="19.7265625" style="9" customWidth="1"/>
    <col min="8180" max="8180" width="1" style="9" customWidth="1"/>
    <col min="8181" max="8181" width="19.7265625" style="9" customWidth="1"/>
    <col min="8182" max="8182" width="1" style="9" customWidth="1"/>
    <col min="8183" max="8183" width="19.7265625" style="9" customWidth="1"/>
    <col min="8184" max="8184" width="1" style="9" customWidth="1"/>
    <col min="8185" max="8185" width="19.7265625" style="9" customWidth="1"/>
    <col min="8186" max="8186" width="1" style="9" customWidth="1"/>
    <col min="8187" max="8187" width="19.7265625" style="9" customWidth="1"/>
    <col min="8188" max="8188" width="1" style="9" customWidth="1"/>
    <col min="8189" max="8189" width="19.7265625" style="9" customWidth="1"/>
    <col min="8190" max="8190" width="1" style="9" customWidth="1"/>
    <col min="8191" max="8191" width="16.90625" style="9" customWidth="1"/>
    <col min="8192" max="8192" width="1" style="9" customWidth="1"/>
    <col min="8193" max="8428" width="9.08984375" style="9" customWidth="1"/>
    <col min="8429" max="8429" width="51.08984375" style="9" customWidth="1"/>
    <col min="8430" max="8430" width="1" style="9" customWidth="1"/>
    <col min="8431" max="8431" width="18.7265625" style="9" customWidth="1"/>
    <col min="8432" max="8432" width="1" style="9" customWidth="1"/>
    <col min="8433" max="8433" width="19.7265625" style="9" customWidth="1"/>
    <col min="8434" max="8434" width="1" style="9" customWidth="1"/>
    <col min="8435" max="8435" width="19.7265625" style="9" customWidth="1"/>
    <col min="8436" max="8436" width="1" style="9" customWidth="1"/>
    <col min="8437" max="8437" width="19.7265625" style="9" customWidth="1"/>
    <col min="8438" max="8438" width="1" style="9" customWidth="1"/>
    <col min="8439" max="8439" width="19.7265625" style="9" customWidth="1"/>
    <col min="8440" max="8440" width="1" style="9" customWidth="1"/>
    <col min="8441" max="8441" width="19.7265625" style="9" customWidth="1"/>
    <col min="8442" max="8442" width="1" style="9" customWidth="1"/>
    <col min="8443" max="8443" width="19.7265625" style="9" customWidth="1"/>
    <col min="8444" max="8444" width="1" style="9" customWidth="1"/>
    <col min="8445" max="8445" width="19.7265625" style="9" customWidth="1"/>
    <col min="8446" max="8446" width="1" style="9" customWidth="1"/>
    <col min="8447" max="8447" width="16.90625" style="9" customWidth="1"/>
    <col min="8448" max="8448" width="1" style="9" customWidth="1"/>
    <col min="8449" max="8684" width="9.08984375" style="9" customWidth="1"/>
    <col min="8685" max="8685" width="51.08984375" style="9" customWidth="1"/>
    <col min="8686" max="8686" width="1" style="9" customWidth="1"/>
    <col min="8687" max="8687" width="18.7265625" style="9" customWidth="1"/>
    <col min="8688" max="8688" width="1" style="9" customWidth="1"/>
    <col min="8689" max="8689" width="19.7265625" style="9" customWidth="1"/>
    <col min="8690" max="8690" width="1" style="9" customWidth="1"/>
    <col min="8691" max="8691" width="19.7265625" style="9" customWidth="1"/>
    <col min="8692" max="8692" width="1" style="9" customWidth="1"/>
    <col min="8693" max="8693" width="19.7265625" style="9" customWidth="1"/>
    <col min="8694" max="8694" width="1" style="9" customWidth="1"/>
    <col min="8695" max="8695" width="19.7265625" style="9" customWidth="1"/>
    <col min="8696" max="8696" width="1" style="9" customWidth="1"/>
    <col min="8697" max="8697" width="19.7265625" style="9" customWidth="1"/>
    <col min="8698" max="8698" width="1" style="9" customWidth="1"/>
    <col min="8699" max="8699" width="19.7265625" style="9" customWidth="1"/>
    <col min="8700" max="8700" width="1" style="9" customWidth="1"/>
    <col min="8701" max="8701" width="19.7265625" style="9" customWidth="1"/>
    <col min="8702" max="8702" width="1" style="9" customWidth="1"/>
    <col min="8703" max="8703" width="16.90625" style="9" customWidth="1"/>
    <col min="8704" max="8704" width="1" style="9" customWidth="1"/>
    <col min="8705" max="8940" width="9.08984375" style="9" customWidth="1"/>
    <col min="8941" max="8941" width="51.08984375" style="9" customWidth="1"/>
    <col min="8942" max="8942" width="1" style="9" customWidth="1"/>
    <col min="8943" max="8943" width="18.7265625" style="9" customWidth="1"/>
    <col min="8944" max="8944" width="1" style="9" customWidth="1"/>
    <col min="8945" max="8945" width="19.7265625" style="9" customWidth="1"/>
    <col min="8946" max="8946" width="1" style="9" customWidth="1"/>
    <col min="8947" max="8947" width="19.7265625" style="9" customWidth="1"/>
    <col min="8948" max="8948" width="1" style="9" customWidth="1"/>
    <col min="8949" max="8949" width="19.7265625" style="9" customWidth="1"/>
    <col min="8950" max="8950" width="1" style="9" customWidth="1"/>
    <col min="8951" max="8951" width="19.7265625" style="9" customWidth="1"/>
    <col min="8952" max="8952" width="1" style="9" customWidth="1"/>
    <col min="8953" max="8953" width="19.7265625" style="9" customWidth="1"/>
    <col min="8954" max="8954" width="1" style="9" customWidth="1"/>
    <col min="8955" max="8955" width="19.7265625" style="9" customWidth="1"/>
    <col min="8956" max="8956" width="1" style="9" customWidth="1"/>
    <col min="8957" max="8957" width="19.7265625" style="9" customWidth="1"/>
    <col min="8958" max="8958" width="1" style="9" customWidth="1"/>
    <col min="8959" max="8959" width="16.90625" style="9" customWidth="1"/>
    <col min="8960" max="8960" width="1" style="9" customWidth="1"/>
    <col min="8961" max="9196" width="9.08984375" style="9" customWidth="1"/>
    <col min="9197" max="9197" width="51.08984375" style="9" customWidth="1"/>
    <col min="9198" max="9198" width="1" style="9" customWidth="1"/>
    <col min="9199" max="9199" width="18.7265625" style="9" customWidth="1"/>
    <col min="9200" max="9200" width="1" style="9" customWidth="1"/>
    <col min="9201" max="9201" width="19.7265625" style="9" customWidth="1"/>
    <col min="9202" max="9202" width="1" style="9" customWidth="1"/>
    <col min="9203" max="9203" width="19.7265625" style="9" customWidth="1"/>
    <col min="9204" max="9204" width="1" style="9" customWidth="1"/>
    <col min="9205" max="9205" width="19.7265625" style="9" customWidth="1"/>
    <col min="9206" max="9206" width="1" style="9" customWidth="1"/>
    <col min="9207" max="9207" width="19.7265625" style="9" customWidth="1"/>
    <col min="9208" max="9208" width="1" style="9" customWidth="1"/>
    <col min="9209" max="9209" width="19.7265625" style="9" customWidth="1"/>
    <col min="9210" max="9210" width="1" style="9" customWidth="1"/>
    <col min="9211" max="9211" width="19.7265625" style="9" customWidth="1"/>
    <col min="9212" max="9212" width="1" style="9" customWidth="1"/>
    <col min="9213" max="9213" width="19.7265625" style="9" customWidth="1"/>
    <col min="9214" max="9214" width="1" style="9" customWidth="1"/>
    <col min="9215" max="9215" width="16.90625" style="9" customWidth="1"/>
    <col min="9216" max="9216" width="1" style="9" customWidth="1"/>
    <col min="9217" max="9452" width="9.08984375" style="9" customWidth="1"/>
    <col min="9453" max="9453" width="51.08984375" style="9" customWidth="1"/>
    <col min="9454" max="9454" width="1" style="9" customWidth="1"/>
    <col min="9455" max="9455" width="18.7265625" style="9" customWidth="1"/>
    <col min="9456" max="9456" width="1" style="9" customWidth="1"/>
    <col min="9457" max="9457" width="19.7265625" style="9" customWidth="1"/>
    <col min="9458" max="9458" width="1" style="9" customWidth="1"/>
    <col min="9459" max="9459" width="19.7265625" style="9" customWidth="1"/>
    <col min="9460" max="9460" width="1" style="9" customWidth="1"/>
    <col min="9461" max="9461" width="19.7265625" style="9" customWidth="1"/>
    <col min="9462" max="9462" width="1" style="9" customWidth="1"/>
    <col min="9463" max="9463" width="19.7265625" style="9" customWidth="1"/>
    <col min="9464" max="9464" width="1" style="9" customWidth="1"/>
    <col min="9465" max="9465" width="19.7265625" style="9" customWidth="1"/>
    <col min="9466" max="9466" width="1" style="9" customWidth="1"/>
    <col min="9467" max="9467" width="19.7265625" style="9" customWidth="1"/>
    <col min="9468" max="9468" width="1" style="9" customWidth="1"/>
    <col min="9469" max="9469" width="19.7265625" style="9" customWidth="1"/>
    <col min="9470" max="9470" width="1" style="9" customWidth="1"/>
    <col min="9471" max="9471" width="16.90625" style="9" customWidth="1"/>
    <col min="9472" max="9472" width="1" style="9" customWidth="1"/>
    <col min="9473" max="9708" width="9.08984375" style="9" customWidth="1"/>
    <col min="9709" max="9709" width="51.08984375" style="9" customWidth="1"/>
    <col min="9710" max="9710" width="1" style="9" customWidth="1"/>
    <col min="9711" max="9711" width="18.7265625" style="9" customWidth="1"/>
    <col min="9712" max="9712" width="1" style="9" customWidth="1"/>
    <col min="9713" max="9713" width="19.7265625" style="9" customWidth="1"/>
    <col min="9714" max="9714" width="1" style="9" customWidth="1"/>
    <col min="9715" max="9715" width="19.7265625" style="9" customWidth="1"/>
    <col min="9716" max="9716" width="1" style="9" customWidth="1"/>
    <col min="9717" max="9717" width="19.7265625" style="9" customWidth="1"/>
    <col min="9718" max="9718" width="1" style="9" customWidth="1"/>
    <col min="9719" max="9719" width="19.7265625" style="9" customWidth="1"/>
    <col min="9720" max="9720" width="1" style="9" customWidth="1"/>
    <col min="9721" max="9721" width="19.7265625" style="9" customWidth="1"/>
    <col min="9722" max="9722" width="1" style="9" customWidth="1"/>
    <col min="9723" max="9723" width="19.7265625" style="9" customWidth="1"/>
    <col min="9724" max="9724" width="1" style="9" customWidth="1"/>
    <col min="9725" max="9725" width="19.7265625" style="9" customWidth="1"/>
    <col min="9726" max="9726" width="1" style="9" customWidth="1"/>
    <col min="9727" max="9727" width="16.90625" style="9" customWidth="1"/>
    <col min="9728" max="9728" width="1" style="9" customWidth="1"/>
    <col min="9729" max="9964" width="9.08984375" style="9" customWidth="1"/>
    <col min="9965" max="9965" width="51.08984375" style="9" customWidth="1"/>
    <col min="9966" max="9966" width="1" style="9" customWidth="1"/>
    <col min="9967" max="9967" width="18.7265625" style="9" customWidth="1"/>
    <col min="9968" max="9968" width="1" style="9" customWidth="1"/>
    <col min="9969" max="9969" width="19.7265625" style="9" customWidth="1"/>
    <col min="9970" max="9970" width="1" style="9" customWidth="1"/>
    <col min="9971" max="9971" width="19.7265625" style="9" customWidth="1"/>
    <col min="9972" max="9972" width="1" style="9" customWidth="1"/>
    <col min="9973" max="9973" width="19.7265625" style="9" customWidth="1"/>
    <col min="9974" max="9974" width="1" style="9" customWidth="1"/>
    <col min="9975" max="9975" width="19.7265625" style="9" customWidth="1"/>
    <col min="9976" max="9976" width="1" style="9" customWidth="1"/>
    <col min="9977" max="9977" width="19.7265625" style="9" customWidth="1"/>
    <col min="9978" max="9978" width="1" style="9" customWidth="1"/>
    <col min="9979" max="9979" width="19.7265625" style="9" customWidth="1"/>
    <col min="9980" max="9980" width="1" style="9" customWidth="1"/>
    <col min="9981" max="9981" width="19.7265625" style="9" customWidth="1"/>
    <col min="9982" max="9982" width="1" style="9" customWidth="1"/>
    <col min="9983" max="9983" width="16.90625" style="9" customWidth="1"/>
    <col min="9984" max="9984" width="1" style="9" customWidth="1"/>
    <col min="9985" max="10220" width="9.08984375" style="9" customWidth="1"/>
    <col min="10221" max="10221" width="51.08984375" style="9" customWidth="1"/>
    <col min="10222" max="10222" width="1" style="9" customWidth="1"/>
    <col min="10223" max="10223" width="18.7265625" style="9" customWidth="1"/>
    <col min="10224" max="10224" width="1" style="9" customWidth="1"/>
    <col min="10225" max="10225" width="19.7265625" style="9" customWidth="1"/>
    <col min="10226" max="10226" width="1" style="9" customWidth="1"/>
    <col min="10227" max="10227" width="19.7265625" style="9" customWidth="1"/>
    <col min="10228" max="10228" width="1" style="9" customWidth="1"/>
    <col min="10229" max="10229" width="19.7265625" style="9" customWidth="1"/>
    <col min="10230" max="10230" width="1" style="9" customWidth="1"/>
    <col min="10231" max="10231" width="19.7265625" style="9" customWidth="1"/>
    <col min="10232" max="10232" width="1" style="9" customWidth="1"/>
    <col min="10233" max="10233" width="19.7265625" style="9" customWidth="1"/>
    <col min="10234" max="10234" width="1" style="9" customWidth="1"/>
    <col min="10235" max="10235" width="19.7265625" style="9" customWidth="1"/>
    <col min="10236" max="10236" width="1" style="9" customWidth="1"/>
    <col min="10237" max="10237" width="19.7265625" style="9" customWidth="1"/>
    <col min="10238" max="10238" width="1" style="9" customWidth="1"/>
    <col min="10239" max="10239" width="16.90625" style="9" customWidth="1"/>
    <col min="10240" max="10240" width="1" style="9" customWidth="1"/>
    <col min="10241" max="10476" width="9.08984375" style="9" customWidth="1"/>
    <col min="10477" max="10477" width="51.08984375" style="9" customWidth="1"/>
    <col min="10478" max="10478" width="1" style="9" customWidth="1"/>
    <col min="10479" max="10479" width="18.7265625" style="9" customWidth="1"/>
    <col min="10480" max="10480" width="1" style="9" customWidth="1"/>
    <col min="10481" max="10481" width="19.7265625" style="9" customWidth="1"/>
    <col min="10482" max="10482" width="1" style="9" customWidth="1"/>
    <col min="10483" max="10483" width="19.7265625" style="9" customWidth="1"/>
    <col min="10484" max="10484" width="1" style="9" customWidth="1"/>
    <col min="10485" max="10485" width="19.7265625" style="9" customWidth="1"/>
    <col min="10486" max="10486" width="1" style="9" customWidth="1"/>
    <col min="10487" max="10487" width="19.7265625" style="9" customWidth="1"/>
    <col min="10488" max="10488" width="1" style="9" customWidth="1"/>
    <col min="10489" max="10489" width="19.7265625" style="9" customWidth="1"/>
    <col min="10490" max="10490" width="1" style="9" customWidth="1"/>
    <col min="10491" max="10491" width="19.7265625" style="9" customWidth="1"/>
    <col min="10492" max="10492" width="1" style="9" customWidth="1"/>
    <col min="10493" max="10493" width="19.7265625" style="9" customWidth="1"/>
    <col min="10494" max="10494" width="1" style="9" customWidth="1"/>
    <col min="10495" max="10495" width="16.90625" style="9" customWidth="1"/>
    <col min="10496" max="10496" width="1" style="9" customWidth="1"/>
    <col min="10497" max="10732" width="9.08984375" style="9" customWidth="1"/>
    <col min="10733" max="10733" width="51.08984375" style="9" customWidth="1"/>
    <col min="10734" max="10734" width="1" style="9" customWidth="1"/>
    <col min="10735" max="10735" width="18.7265625" style="9" customWidth="1"/>
    <col min="10736" max="10736" width="1" style="9" customWidth="1"/>
    <col min="10737" max="10737" width="19.7265625" style="9" customWidth="1"/>
    <col min="10738" max="10738" width="1" style="9" customWidth="1"/>
    <col min="10739" max="10739" width="19.7265625" style="9" customWidth="1"/>
    <col min="10740" max="10740" width="1" style="9" customWidth="1"/>
    <col min="10741" max="10741" width="19.7265625" style="9" customWidth="1"/>
    <col min="10742" max="10742" width="1" style="9" customWidth="1"/>
    <col min="10743" max="10743" width="19.7265625" style="9" customWidth="1"/>
    <col min="10744" max="10744" width="1" style="9" customWidth="1"/>
    <col min="10745" max="10745" width="19.7265625" style="9" customWidth="1"/>
    <col min="10746" max="10746" width="1" style="9" customWidth="1"/>
    <col min="10747" max="10747" width="19.7265625" style="9" customWidth="1"/>
    <col min="10748" max="10748" width="1" style="9" customWidth="1"/>
    <col min="10749" max="10749" width="19.7265625" style="9" customWidth="1"/>
    <col min="10750" max="10750" width="1" style="9" customWidth="1"/>
    <col min="10751" max="10751" width="16.90625" style="9" customWidth="1"/>
    <col min="10752" max="10752" width="1" style="9" customWidth="1"/>
    <col min="10753" max="10988" width="9.08984375" style="9" customWidth="1"/>
    <col min="10989" max="10989" width="51.08984375" style="9" customWidth="1"/>
    <col min="10990" max="10990" width="1" style="9" customWidth="1"/>
    <col min="10991" max="10991" width="18.7265625" style="9" customWidth="1"/>
    <col min="10992" max="10992" width="1" style="9" customWidth="1"/>
    <col min="10993" max="10993" width="19.7265625" style="9" customWidth="1"/>
    <col min="10994" max="10994" width="1" style="9" customWidth="1"/>
    <col min="10995" max="10995" width="19.7265625" style="9" customWidth="1"/>
    <col min="10996" max="10996" width="1" style="9" customWidth="1"/>
    <col min="10997" max="10997" width="19.7265625" style="9" customWidth="1"/>
    <col min="10998" max="10998" width="1" style="9" customWidth="1"/>
    <col min="10999" max="10999" width="19.7265625" style="9" customWidth="1"/>
    <col min="11000" max="11000" width="1" style="9" customWidth="1"/>
    <col min="11001" max="11001" width="19.7265625" style="9" customWidth="1"/>
    <col min="11002" max="11002" width="1" style="9" customWidth="1"/>
    <col min="11003" max="11003" width="19.7265625" style="9" customWidth="1"/>
    <col min="11004" max="11004" width="1" style="9" customWidth="1"/>
    <col min="11005" max="11005" width="19.7265625" style="9" customWidth="1"/>
    <col min="11006" max="11006" width="1" style="9" customWidth="1"/>
    <col min="11007" max="11007" width="16.90625" style="9" customWidth="1"/>
    <col min="11008" max="11008" width="1" style="9" customWidth="1"/>
    <col min="11009" max="11244" width="9.08984375" style="9" customWidth="1"/>
    <col min="11245" max="11245" width="51.08984375" style="9" customWidth="1"/>
    <col min="11246" max="11246" width="1" style="9" customWidth="1"/>
    <col min="11247" max="11247" width="18.7265625" style="9" customWidth="1"/>
    <col min="11248" max="11248" width="1" style="9" customWidth="1"/>
    <col min="11249" max="11249" width="19.7265625" style="9" customWidth="1"/>
    <col min="11250" max="11250" width="1" style="9" customWidth="1"/>
    <col min="11251" max="11251" width="19.7265625" style="9" customWidth="1"/>
    <col min="11252" max="11252" width="1" style="9" customWidth="1"/>
    <col min="11253" max="11253" width="19.7265625" style="9" customWidth="1"/>
    <col min="11254" max="11254" width="1" style="9" customWidth="1"/>
    <col min="11255" max="11255" width="19.7265625" style="9" customWidth="1"/>
    <col min="11256" max="11256" width="1" style="9" customWidth="1"/>
    <col min="11257" max="11257" width="19.7265625" style="9" customWidth="1"/>
    <col min="11258" max="11258" width="1" style="9" customWidth="1"/>
    <col min="11259" max="11259" width="19.7265625" style="9" customWidth="1"/>
    <col min="11260" max="11260" width="1" style="9" customWidth="1"/>
    <col min="11261" max="11261" width="19.7265625" style="9" customWidth="1"/>
    <col min="11262" max="11262" width="1" style="9" customWidth="1"/>
    <col min="11263" max="11263" width="16.90625" style="9" customWidth="1"/>
    <col min="11264" max="11264" width="1" style="9" customWidth="1"/>
    <col min="11265" max="11500" width="9.08984375" style="9" customWidth="1"/>
    <col min="11501" max="11501" width="51.08984375" style="9" customWidth="1"/>
    <col min="11502" max="11502" width="1" style="9" customWidth="1"/>
    <col min="11503" max="11503" width="18.7265625" style="9" customWidth="1"/>
    <col min="11504" max="11504" width="1" style="9" customWidth="1"/>
    <col min="11505" max="11505" width="19.7265625" style="9" customWidth="1"/>
    <col min="11506" max="11506" width="1" style="9" customWidth="1"/>
    <col min="11507" max="11507" width="19.7265625" style="9" customWidth="1"/>
    <col min="11508" max="11508" width="1" style="9" customWidth="1"/>
    <col min="11509" max="11509" width="19.7265625" style="9" customWidth="1"/>
    <col min="11510" max="11510" width="1" style="9" customWidth="1"/>
    <col min="11511" max="11511" width="19.7265625" style="9" customWidth="1"/>
    <col min="11512" max="11512" width="1" style="9" customWidth="1"/>
    <col min="11513" max="11513" width="19.7265625" style="9" customWidth="1"/>
    <col min="11514" max="11514" width="1" style="9" customWidth="1"/>
    <col min="11515" max="11515" width="19.7265625" style="9" customWidth="1"/>
    <col min="11516" max="11516" width="1" style="9" customWidth="1"/>
    <col min="11517" max="11517" width="19.7265625" style="9" customWidth="1"/>
    <col min="11518" max="11518" width="1" style="9" customWidth="1"/>
    <col min="11519" max="11519" width="16.90625" style="9" customWidth="1"/>
    <col min="11520" max="11520" width="1" style="9" customWidth="1"/>
    <col min="11521" max="11756" width="9.08984375" style="9" customWidth="1"/>
    <col min="11757" max="11757" width="51.08984375" style="9" customWidth="1"/>
    <col min="11758" max="11758" width="1" style="9" customWidth="1"/>
    <col min="11759" max="11759" width="18.7265625" style="9" customWidth="1"/>
    <col min="11760" max="11760" width="1" style="9" customWidth="1"/>
    <col min="11761" max="11761" width="19.7265625" style="9" customWidth="1"/>
    <col min="11762" max="11762" width="1" style="9" customWidth="1"/>
    <col min="11763" max="11763" width="19.7265625" style="9" customWidth="1"/>
    <col min="11764" max="11764" width="1" style="9" customWidth="1"/>
    <col min="11765" max="11765" width="19.7265625" style="9" customWidth="1"/>
    <col min="11766" max="11766" width="1" style="9" customWidth="1"/>
    <col min="11767" max="11767" width="19.7265625" style="9" customWidth="1"/>
    <col min="11768" max="11768" width="1" style="9" customWidth="1"/>
    <col min="11769" max="11769" width="19.7265625" style="9" customWidth="1"/>
    <col min="11770" max="11770" width="1" style="9" customWidth="1"/>
    <col min="11771" max="11771" width="19.7265625" style="9" customWidth="1"/>
    <col min="11772" max="11772" width="1" style="9" customWidth="1"/>
    <col min="11773" max="11773" width="19.7265625" style="9" customWidth="1"/>
    <col min="11774" max="11774" width="1" style="9" customWidth="1"/>
    <col min="11775" max="11775" width="16.90625" style="9" customWidth="1"/>
    <col min="11776" max="11776" width="1" style="9" customWidth="1"/>
    <col min="11777" max="12012" width="9.08984375" style="9" customWidth="1"/>
    <col min="12013" max="12013" width="51.08984375" style="9" customWidth="1"/>
    <col min="12014" max="12014" width="1" style="9" customWidth="1"/>
    <col min="12015" max="12015" width="18.7265625" style="9" customWidth="1"/>
    <col min="12016" max="12016" width="1" style="9" customWidth="1"/>
    <col min="12017" max="12017" width="19.7265625" style="9" customWidth="1"/>
    <col min="12018" max="12018" width="1" style="9" customWidth="1"/>
    <col min="12019" max="12019" width="19.7265625" style="9" customWidth="1"/>
    <col min="12020" max="12020" width="1" style="9" customWidth="1"/>
    <col min="12021" max="12021" width="19.7265625" style="9" customWidth="1"/>
    <col min="12022" max="12022" width="1" style="9" customWidth="1"/>
    <col min="12023" max="12023" width="19.7265625" style="9" customWidth="1"/>
    <col min="12024" max="12024" width="1" style="9" customWidth="1"/>
    <col min="12025" max="12025" width="19.7265625" style="9" customWidth="1"/>
    <col min="12026" max="12026" width="1" style="9" customWidth="1"/>
    <col min="12027" max="12027" width="19.7265625" style="9" customWidth="1"/>
    <col min="12028" max="12028" width="1" style="9" customWidth="1"/>
    <col min="12029" max="12029" width="19.7265625" style="9" customWidth="1"/>
    <col min="12030" max="12030" width="1" style="9" customWidth="1"/>
    <col min="12031" max="12031" width="16.90625" style="9" customWidth="1"/>
    <col min="12032" max="12032" width="1" style="9" customWidth="1"/>
    <col min="12033" max="12268" width="9.08984375" style="9" customWidth="1"/>
    <col min="12269" max="12269" width="51.08984375" style="9" customWidth="1"/>
    <col min="12270" max="12270" width="1" style="9" customWidth="1"/>
    <col min="12271" max="12271" width="18.7265625" style="9" customWidth="1"/>
    <col min="12272" max="12272" width="1" style="9" customWidth="1"/>
    <col min="12273" max="12273" width="19.7265625" style="9" customWidth="1"/>
    <col min="12274" max="12274" width="1" style="9" customWidth="1"/>
    <col min="12275" max="12275" width="19.7265625" style="9" customWidth="1"/>
    <col min="12276" max="12276" width="1" style="9" customWidth="1"/>
    <col min="12277" max="12277" width="19.7265625" style="9" customWidth="1"/>
    <col min="12278" max="12278" width="1" style="9" customWidth="1"/>
    <col min="12279" max="12279" width="19.7265625" style="9" customWidth="1"/>
    <col min="12280" max="12280" width="1" style="9" customWidth="1"/>
    <col min="12281" max="12281" width="19.7265625" style="9" customWidth="1"/>
    <col min="12282" max="12282" width="1" style="9" customWidth="1"/>
    <col min="12283" max="12283" width="19.7265625" style="9" customWidth="1"/>
    <col min="12284" max="12284" width="1" style="9" customWidth="1"/>
    <col min="12285" max="12285" width="19.7265625" style="9" customWidth="1"/>
    <col min="12286" max="12286" width="1" style="9" customWidth="1"/>
    <col min="12287" max="12287" width="16.90625" style="9" customWidth="1"/>
    <col min="12288" max="12288" width="1" style="9" customWidth="1"/>
    <col min="12289" max="12524" width="9.08984375" style="9" customWidth="1"/>
    <col min="12525" max="12525" width="51.08984375" style="9" customWidth="1"/>
    <col min="12526" max="12526" width="1" style="9" customWidth="1"/>
    <col min="12527" max="12527" width="18.7265625" style="9" customWidth="1"/>
    <col min="12528" max="12528" width="1" style="9" customWidth="1"/>
    <col min="12529" max="12529" width="19.7265625" style="9" customWidth="1"/>
    <col min="12530" max="12530" width="1" style="9" customWidth="1"/>
    <col min="12531" max="12531" width="19.7265625" style="9" customWidth="1"/>
    <col min="12532" max="12532" width="1" style="9" customWidth="1"/>
    <col min="12533" max="12533" width="19.7265625" style="9" customWidth="1"/>
    <col min="12534" max="12534" width="1" style="9" customWidth="1"/>
    <col min="12535" max="12535" width="19.7265625" style="9" customWidth="1"/>
    <col min="12536" max="12536" width="1" style="9" customWidth="1"/>
    <col min="12537" max="12537" width="19.7265625" style="9" customWidth="1"/>
    <col min="12538" max="12538" width="1" style="9" customWidth="1"/>
    <col min="12539" max="12539" width="19.7265625" style="9" customWidth="1"/>
    <col min="12540" max="12540" width="1" style="9" customWidth="1"/>
    <col min="12541" max="12541" width="19.7265625" style="9" customWidth="1"/>
    <col min="12542" max="12542" width="1" style="9" customWidth="1"/>
    <col min="12543" max="12543" width="16.90625" style="9" customWidth="1"/>
    <col min="12544" max="12544" width="1" style="9" customWidth="1"/>
    <col min="12545" max="12780" width="9.08984375" style="9" customWidth="1"/>
    <col min="12781" max="12781" width="51.08984375" style="9" customWidth="1"/>
    <col min="12782" max="12782" width="1" style="9" customWidth="1"/>
    <col min="12783" max="12783" width="18.7265625" style="9" customWidth="1"/>
    <col min="12784" max="12784" width="1" style="9" customWidth="1"/>
    <col min="12785" max="12785" width="19.7265625" style="9" customWidth="1"/>
    <col min="12786" max="12786" width="1" style="9" customWidth="1"/>
    <col min="12787" max="12787" width="19.7265625" style="9" customWidth="1"/>
    <col min="12788" max="12788" width="1" style="9" customWidth="1"/>
    <col min="12789" max="12789" width="19.7265625" style="9" customWidth="1"/>
    <col min="12790" max="12790" width="1" style="9" customWidth="1"/>
    <col min="12791" max="12791" width="19.7265625" style="9" customWidth="1"/>
    <col min="12792" max="12792" width="1" style="9" customWidth="1"/>
    <col min="12793" max="12793" width="19.7265625" style="9" customWidth="1"/>
    <col min="12794" max="12794" width="1" style="9" customWidth="1"/>
    <col min="12795" max="12795" width="19.7265625" style="9" customWidth="1"/>
    <col min="12796" max="12796" width="1" style="9" customWidth="1"/>
    <col min="12797" max="12797" width="19.7265625" style="9" customWidth="1"/>
    <col min="12798" max="12798" width="1" style="9" customWidth="1"/>
    <col min="12799" max="12799" width="16.90625" style="9" customWidth="1"/>
    <col min="12800" max="12800" width="1" style="9" customWidth="1"/>
    <col min="12801" max="13036" width="9.08984375" style="9" customWidth="1"/>
    <col min="13037" max="13037" width="51.08984375" style="9" customWidth="1"/>
    <col min="13038" max="13038" width="1" style="9" customWidth="1"/>
    <col min="13039" max="13039" width="18.7265625" style="9" customWidth="1"/>
    <col min="13040" max="13040" width="1" style="9" customWidth="1"/>
    <col min="13041" max="13041" width="19.7265625" style="9" customWidth="1"/>
    <col min="13042" max="13042" width="1" style="9" customWidth="1"/>
    <col min="13043" max="13043" width="19.7265625" style="9" customWidth="1"/>
    <col min="13044" max="13044" width="1" style="9" customWidth="1"/>
    <col min="13045" max="13045" width="19.7265625" style="9" customWidth="1"/>
    <col min="13046" max="13046" width="1" style="9" customWidth="1"/>
    <col min="13047" max="13047" width="19.7265625" style="9" customWidth="1"/>
    <col min="13048" max="13048" width="1" style="9" customWidth="1"/>
    <col min="13049" max="13049" width="19.7265625" style="9" customWidth="1"/>
    <col min="13050" max="13050" width="1" style="9" customWidth="1"/>
    <col min="13051" max="13051" width="19.7265625" style="9" customWidth="1"/>
    <col min="13052" max="13052" width="1" style="9" customWidth="1"/>
    <col min="13053" max="13053" width="19.7265625" style="9" customWidth="1"/>
    <col min="13054" max="13054" width="1" style="9" customWidth="1"/>
    <col min="13055" max="13055" width="16.90625" style="9" customWidth="1"/>
    <col min="13056" max="13056" width="1" style="9" customWidth="1"/>
    <col min="13057" max="13292" width="9.08984375" style="9" customWidth="1"/>
    <col min="13293" max="13293" width="51.08984375" style="9" customWidth="1"/>
    <col min="13294" max="13294" width="1" style="9" customWidth="1"/>
    <col min="13295" max="13295" width="18.7265625" style="9" customWidth="1"/>
    <col min="13296" max="13296" width="1" style="9" customWidth="1"/>
    <col min="13297" max="13297" width="19.7265625" style="9" customWidth="1"/>
    <col min="13298" max="13298" width="1" style="9" customWidth="1"/>
    <col min="13299" max="13299" width="19.7265625" style="9" customWidth="1"/>
    <col min="13300" max="13300" width="1" style="9" customWidth="1"/>
    <col min="13301" max="13301" width="19.7265625" style="9" customWidth="1"/>
    <col min="13302" max="13302" width="1" style="9" customWidth="1"/>
    <col min="13303" max="13303" width="19.7265625" style="9" customWidth="1"/>
    <col min="13304" max="13304" width="1" style="9" customWidth="1"/>
    <col min="13305" max="13305" width="19.7265625" style="9" customWidth="1"/>
    <col min="13306" max="13306" width="1" style="9" customWidth="1"/>
    <col min="13307" max="13307" width="19.7265625" style="9" customWidth="1"/>
    <col min="13308" max="13308" width="1" style="9" customWidth="1"/>
    <col min="13309" max="13309" width="19.7265625" style="9" customWidth="1"/>
    <col min="13310" max="13310" width="1" style="9" customWidth="1"/>
    <col min="13311" max="13311" width="16.90625" style="9" customWidth="1"/>
    <col min="13312" max="13312" width="1" style="9" customWidth="1"/>
    <col min="13313" max="13548" width="9.08984375" style="9" customWidth="1"/>
    <col min="13549" max="13549" width="51.08984375" style="9" customWidth="1"/>
    <col min="13550" max="13550" width="1" style="9" customWidth="1"/>
    <col min="13551" max="13551" width="18.7265625" style="9" customWidth="1"/>
    <col min="13552" max="13552" width="1" style="9" customWidth="1"/>
    <col min="13553" max="13553" width="19.7265625" style="9" customWidth="1"/>
    <col min="13554" max="13554" width="1" style="9" customWidth="1"/>
    <col min="13555" max="13555" width="19.7265625" style="9" customWidth="1"/>
    <col min="13556" max="13556" width="1" style="9" customWidth="1"/>
    <col min="13557" max="13557" width="19.7265625" style="9" customWidth="1"/>
    <col min="13558" max="13558" width="1" style="9" customWidth="1"/>
    <col min="13559" max="13559" width="19.7265625" style="9" customWidth="1"/>
    <col min="13560" max="13560" width="1" style="9" customWidth="1"/>
    <col min="13561" max="13561" width="19.7265625" style="9" customWidth="1"/>
    <col min="13562" max="13562" width="1" style="9" customWidth="1"/>
    <col min="13563" max="13563" width="19.7265625" style="9" customWidth="1"/>
    <col min="13564" max="13564" width="1" style="9" customWidth="1"/>
    <col min="13565" max="13565" width="19.7265625" style="9" customWidth="1"/>
    <col min="13566" max="13566" width="1" style="9" customWidth="1"/>
    <col min="13567" max="13567" width="16.90625" style="9" customWidth="1"/>
    <col min="13568" max="13568" width="1" style="9" customWidth="1"/>
    <col min="13569" max="13804" width="9.08984375" style="9" customWidth="1"/>
    <col min="13805" max="13805" width="51.08984375" style="9" customWidth="1"/>
    <col min="13806" max="13806" width="1" style="9" customWidth="1"/>
    <col min="13807" max="13807" width="18.7265625" style="9" customWidth="1"/>
    <col min="13808" max="13808" width="1" style="9" customWidth="1"/>
    <col min="13809" max="13809" width="19.7265625" style="9" customWidth="1"/>
    <col min="13810" max="13810" width="1" style="9" customWidth="1"/>
    <col min="13811" max="13811" width="19.7265625" style="9" customWidth="1"/>
    <col min="13812" max="13812" width="1" style="9" customWidth="1"/>
    <col min="13813" max="13813" width="19.7265625" style="9" customWidth="1"/>
    <col min="13814" max="13814" width="1" style="9" customWidth="1"/>
    <col min="13815" max="13815" width="19.7265625" style="9" customWidth="1"/>
    <col min="13816" max="13816" width="1" style="9" customWidth="1"/>
    <col min="13817" max="13817" width="19.7265625" style="9" customWidth="1"/>
    <col min="13818" max="13818" width="1" style="9" customWidth="1"/>
    <col min="13819" max="13819" width="19.7265625" style="9" customWidth="1"/>
    <col min="13820" max="13820" width="1" style="9" customWidth="1"/>
    <col min="13821" max="13821" width="19.7265625" style="9" customWidth="1"/>
    <col min="13822" max="13822" width="1" style="9" customWidth="1"/>
    <col min="13823" max="13823" width="16.90625" style="9" customWidth="1"/>
    <col min="13824" max="13824" width="1" style="9" customWidth="1"/>
    <col min="13825" max="14060" width="9.08984375" style="9" customWidth="1"/>
    <col min="14061" max="14061" width="51.08984375" style="9" customWidth="1"/>
    <col min="14062" max="14062" width="1" style="9" customWidth="1"/>
    <col min="14063" max="14063" width="18.7265625" style="9" customWidth="1"/>
    <col min="14064" max="14064" width="1" style="9" customWidth="1"/>
    <col min="14065" max="14065" width="19.7265625" style="9" customWidth="1"/>
    <col min="14066" max="14066" width="1" style="9" customWidth="1"/>
    <col min="14067" max="14067" width="19.7265625" style="9" customWidth="1"/>
    <col min="14068" max="14068" width="1" style="9" customWidth="1"/>
    <col min="14069" max="14069" width="19.7265625" style="9" customWidth="1"/>
    <col min="14070" max="14070" width="1" style="9" customWidth="1"/>
    <col min="14071" max="14071" width="19.7265625" style="9" customWidth="1"/>
    <col min="14072" max="14072" width="1" style="9" customWidth="1"/>
    <col min="14073" max="14073" width="19.7265625" style="9" customWidth="1"/>
    <col min="14074" max="14074" width="1" style="9" customWidth="1"/>
    <col min="14075" max="14075" width="19.7265625" style="9" customWidth="1"/>
    <col min="14076" max="14076" width="1" style="9" customWidth="1"/>
    <col min="14077" max="14077" width="19.7265625" style="9" customWidth="1"/>
    <col min="14078" max="14078" width="1" style="9" customWidth="1"/>
    <col min="14079" max="14079" width="16.90625" style="9" customWidth="1"/>
    <col min="14080" max="14080" width="1" style="9" customWidth="1"/>
    <col min="14081" max="14316" width="9.08984375" style="9" customWidth="1"/>
    <col min="14317" max="14317" width="51.08984375" style="9" customWidth="1"/>
    <col min="14318" max="14318" width="1" style="9" customWidth="1"/>
    <col min="14319" max="14319" width="18.7265625" style="9" customWidth="1"/>
    <col min="14320" max="14320" width="1" style="9" customWidth="1"/>
    <col min="14321" max="14321" width="19.7265625" style="9" customWidth="1"/>
    <col min="14322" max="14322" width="1" style="9" customWidth="1"/>
    <col min="14323" max="14323" width="19.7265625" style="9" customWidth="1"/>
    <col min="14324" max="14324" width="1" style="9" customWidth="1"/>
    <col min="14325" max="14325" width="19.7265625" style="9" customWidth="1"/>
    <col min="14326" max="14326" width="1" style="9" customWidth="1"/>
    <col min="14327" max="14327" width="19.7265625" style="9" customWidth="1"/>
    <col min="14328" max="14328" width="1" style="9" customWidth="1"/>
    <col min="14329" max="14329" width="19.7265625" style="9" customWidth="1"/>
    <col min="14330" max="14330" width="1" style="9" customWidth="1"/>
    <col min="14331" max="14331" width="19.7265625" style="9" customWidth="1"/>
    <col min="14332" max="14332" width="1" style="9" customWidth="1"/>
    <col min="14333" max="14333" width="19.7265625" style="9" customWidth="1"/>
    <col min="14334" max="14334" width="1" style="9" customWidth="1"/>
    <col min="14335" max="14335" width="16.90625" style="9" customWidth="1"/>
    <col min="14336" max="14336" width="1" style="9" customWidth="1"/>
    <col min="14337" max="14572" width="9.08984375" style="9" customWidth="1"/>
    <col min="14573" max="14573" width="51.08984375" style="9" customWidth="1"/>
    <col min="14574" max="14574" width="1" style="9" customWidth="1"/>
    <col min="14575" max="14575" width="18.7265625" style="9" customWidth="1"/>
    <col min="14576" max="14576" width="1" style="9" customWidth="1"/>
    <col min="14577" max="14577" width="19.7265625" style="9" customWidth="1"/>
    <col min="14578" max="14578" width="1" style="9" customWidth="1"/>
    <col min="14579" max="14579" width="19.7265625" style="9" customWidth="1"/>
    <col min="14580" max="14580" width="1" style="9" customWidth="1"/>
    <col min="14581" max="14581" width="19.7265625" style="9" customWidth="1"/>
    <col min="14582" max="14582" width="1" style="9" customWidth="1"/>
    <col min="14583" max="14583" width="19.7265625" style="9" customWidth="1"/>
    <col min="14584" max="14584" width="1" style="9" customWidth="1"/>
    <col min="14585" max="14585" width="19.7265625" style="9" customWidth="1"/>
    <col min="14586" max="14586" width="1" style="9" customWidth="1"/>
    <col min="14587" max="14587" width="19.7265625" style="9" customWidth="1"/>
    <col min="14588" max="14588" width="1" style="9" customWidth="1"/>
    <col min="14589" max="14589" width="19.7265625" style="9" customWidth="1"/>
    <col min="14590" max="14590" width="1" style="9" customWidth="1"/>
    <col min="14591" max="14591" width="16.90625" style="9" customWidth="1"/>
    <col min="14592" max="14592" width="1" style="9" customWidth="1"/>
    <col min="14593" max="14828" width="9.08984375" style="9" customWidth="1"/>
    <col min="14829" max="14829" width="51.08984375" style="9" customWidth="1"/>
    <col min="14830" max="14830" width="1" style="9" customWidth="1"/>
    <col min="14831" max="14831" width="18.7265625" style="9" customWidth="1"/>
    <col min="14832" max="14832" width="1" style="9" customWidth="1"/>
    <col min="14833" max="14833" width="19.7265625" style="9" customWidth="1"/>
    <col min="14834" max="14834" width="1" style="9" customWidth="1"/>
    <col min="14835" max="14835" width="19.7265625" style="9" customWidth="1"/>
    <col min="14836" max="14836" width="1" style="9" customWidth="1"/>
    <col min="14837" max="14837" width="19.7265625" style="9" customWidth="1"/>
    <col min="14838" max="14838" width="1" style="9" customWidth="1"/>
    <col min="14839" max="14839" width="19.7265625" style="9" customWidth="1"/>
    <col min="14840" max="14840" width="1" style="9" customWidth="1"/>
    <col min="14841" max="14841" width="19.7265625" style="9" customWidth="1"/>
    <col min="14842" max="14842" width="1" style="9" customWidth="1"/>
    <col min="14843" max="14843" width="19.7265625" style="9" customWidth="1"/>
    <col min="14844" max="14844" width="1" style="9" customWidth="1"/>
    <col min="14845" max="14845" width="19.7265625" style="9" customWidth="1"/>
    <col min="14846" max="14846" width="1" style="9" customWidth="1"/>
    <col min="14847" max="14847" width="16.90625" style="9" customWidth="1"/>
    <col min="14848" max="14848" width="1" style="9" customWidth="1"/>
    <col min="14849" max="15084" width="9.08984375" style="9" customWidth="1"/>
    <col min="15085" max="15085" width="51.08984375" style="9" customWidth="1"/>
    <col min="15086" max="15086" width="1" style="9" customWidth="1"/>
    <col min="15087" max="15087" width="18.7265625" style="9" customWidth="1"/>
    <col min="15088" max="15088" width="1" style="9" customWidth="1"/>
    <col min="15089" max="15089" width="19.7265625" style="9" customWidth="1"/>
    <col min="15090" max="15090" width="1" style="9" customWidth="1"/>
    <col min="15091" max="15091" width="19.7265625" style="9" customWidth="1"/>
    <col min="15092" max="15092" width="1" style="9" customWidth="1"/>
    <col min="15093" max="15093" width="19.7265625" style="9" customWidth="1"/>
    <col min="15094" max="15094" width="1" style="9" customWidth="1"/>
    <col min="15095" max="15095" width="19.7265625" style="9" customWidth="1"/>
    <col min="15096" max="15096" width="1" style="9" customWidth="1"/>
    <col min="15097" max="15097" width="19.7265625" style="9" customWidth="1"/>
    <col min="15098" max="15098" width="1" style="9" customWidth="1"/>
    <col min="15099" max="15099" width="19.7265625" style="9" customWidth="1"/>
    <col min="15100" max="15100" width="1" style="9" customWidth="1"/>
    <col min="15101" max="15101" width="19.7265625" style="9" customWidth="1"/>
    <col min="15102" max="15102" width="1" style="9" customWidth="1"/>
    <col min="15103" max="15103" width="16.90625" style="9" customWidth="1"/>
    <col min="15104" max="15104" width="1" style="9" customWidth="1"/>
    <col min="15105" max="15340" width="9.08984375" style="9" customWidth="1"/>
    <col min="15341" max="15341" width="51.08984375" style="9" customWidth="1"/>
    <col min="15342" max="15342" width="1" style="9" customWidth="1"/>
    <col min="15343" max="15343" width="18.7265625" style="9" customWidth="1"/>
    <col min="15344" max="15344" width="1" style="9" customWidth="1"/>
    <col min="15345" max="15345" width="19.7265625" style="9" customWidth="1"/>
    <col min="15346" max="15346" width="1" style="9" customWidth="1"/>
    <col min="15347" max="15347" width="19.7265625" style="9" customWidth="1"/>
    <col min="15348" max="15348" width="1" style="9" customWidth="1"/>
    <col min="15349" max="15349" width="19.7265625" style="9" customWidth="1"/>
    <col min="15350" max="15350" width="1" style="9" customWidth="1"/>
    <col min="15351" max="15351" width="19.7265625" style="9" customWidth="1"/>
    <col min="15352" max="15352" width="1" style="9" customWidth="1"/>
    <col min="15353" max="15353" width="19.7265625" style="9" customWidth="1"/>
    <col min="15354" max="15354" width="1" style="9" customWidth="1"/>
    <col min="15355" max="15355" width="19.7265625" style="9" customWidth="1"/>
    <col min="15356" max="15356" width="1" style="9" customWidth="1"/>
    <col min="15357" max="15357" width="19.7265625" style="9" customWidth="1"/>
    <col min="15358" max="15358" width="1" style="9" customWidth="1"/>
    <col min="15359" max="15359" width="16.90625" style="9" customWidth="1"/>
    <col min="15360" max="15360" width="1" style="9" customWidth="1"/>
    <col min="15361" max="15596" width="9.08984375" style="9" customWidth="1"/>
    <col min="15597" max="15597" width="51.08984375" style="9" customWidth="1"/>
    <col min="15598" max="15598" width="1" style="9" customWidth="1"/>
    <col min="15599" max="15599" width="18.7265625" style="9" customWidth="1"/>
    <col min="15600" max="15600" width="1" style="9" customWidth="1"/>
    <col min="15601" max="15601" width="19.7265625" style="9" customWidth="1"/>
    <col min="15602" max="15602" width="1" style="9" customWidth="1"/>
    <col min="15603" max="15603" width="19.7265625" style="9" customWidth="1"/>
    <col min="15604" max="15604" width="1" style="9" customWidth="1"/>
    <col min="15605" max="15605" width="19.7265625" style="9" customWidth="1"/>
    <col min="15606" max="15606" width="1" style="9" customWidth="1"/>
    <col min="15607" max="15607" width="19.7265625" style="9" customWidth="1"/>
    <col min="15608" max="15608" width="1" style="9" customWidth="1"/>
    <col min="15609" max="15609" width="19.7265625" style="9" customWidth="1"/>
    <col min="15610" max="15610" width="1" style="9" customWidth="1"/>
    <col min="15611" max="15611" width="19.7265625" style="9" customWidth="1"/>
    <col min="15612" max="15612" width="1" style="9" customWidth="1"/>
    <col min="15613" max="15613" width="19.7265625" style="9" customWidth="1"/>
    <col min="15614" max="15614" width="1" style="9" customWidth="1"/>
    <col min="15615" max="15615" width="16.90625" style="9" customWidth="1"/>
    <col min="15616" max="15616" width="1" style="9" customWidth="1"/>
    <col min="15617" max="15852" width="9.08984375" style="9" customWidth="1"/>
    <col min="15853" max="15853" width="51.08984375" style="9" customWidth="1"/>
    <col min="15854" max="15854" width="1" style="9" customWidth="1"/>
    <col min="15855" max="15855" width="18.7265625" style="9" customWidth="1"/>
    <col min="15856" max="15856" width="1" style="9" customWidth="1"/>
    <col min="15857" max="15857" width="19.7265625" style="9" customWidth="1"/>
    <col min="15858" max="15858" width="1" style="9" customWidth="1"/>
    <col min="15859" max="15859" width="19.7265625" style="9" customWidth="1"/>
    <col min="15860" max="15860" width="1" style="9" customWidth="1"/>
    <col min="15861" max="15861" width="19.7265625" style="9" customWidth="1"/>
    <col min="15862" max="15862" width="1" style="9" customWidth="1"/>
    <col min="15863" max="15863" width="19.7265625" style="9" customWidth="1"/>
    <col min="15864" max="15864" width="1" style="9" customWidth="1"/>
    <col min="15865" max="15865" width="19.7265625" style="9" customWidth="1"/>
    <col min="15866" max="15866" width="1" style="9" customWidth="1"/>
    <col min="15867" max="15867" width="19.7265625" style="9" customWidth="1"/>
    <col min="15868" max="15868" width="1" style="9" customWidth="1"/>
    <col min="15869" max="15869" width="19.7265625" style="9" customWidth="1"/>
    <col min="15870" max="15870" width="1" style="9" customWidth="1"/>
    <col min="15871" max="15871" width="16.90625" style="9" customWidth="1"/>
    <col min="15872" max="15872" width="1" style="9" customWidth="1"/>
    <col min="15873" max="16108" width="9.08984375" style="9" customWidth="1"/>
    <col min="16109" max="16109" width="51.08984375" style="9" customWidth="1"/>
    <col min="16110" max="16110" width="1" style="9" customWidth="1"/>
    <col min="16111" max="16111" width="18.7265625" style="9" customWidth="1"/>
    <col min="16112" max="16112" width="1" style="9" customWidth="1"/>
    <col min="16113" max="16113" width="19.7265625" style="9" customWidth="1"/>
    <col min="16114" max="16114" width="1" style="9" customWidth="1"/>
    <col min="16115" max="16115" width="19.7265625" style="9" customWidth="1"/>
    <col min="16116" max="16116" width="1" style="9" customWidth="1"/>
    <col min="16117" max="16117" width="19.7265625" style="9" customWidth="1"/>
    <col min="16118" max="16118" width="1" style="9" customWidth="1"/>
    <col min="16119" max="16119" width="19.7265625" style="9" customWidth="1"/>
    <col min="16120" max="16120" width="1" style="9" customWidth="1"/>
    <col min="16121" max="16121" width="19.7265625" style="9" customWidth="1"/>
    <col min="16122" max="16122" width="1" style="9" customWidth="1"/>
    <col min="16123" max="16123" width="19.7265625" style="9" customWidth="1"/>
    <col min="16124" max="16124" width="1" style="9" customWidth="1"/>
    <col min="16125" max="16125" width="19.7265625" style="9" customWidth="1"/>
    <col min="16126" max="16126" width="1" style="9" customWidth="1"/>
    <col min="16127" max="16127" width="16.90625" style="9" customWidth="1"/>
    <col min="16128" max="16128" width="1" style="9" customWidth="1"/>
    <col min="16129" max="16129" width="9.08984375" style="9" customWidth="1"/>
    <col min="16130" max="16384" width="9.08984375" style="9"/>
  </cols>
  <sheetData>
    <row r="1" spans="1:16" ht="24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</row>
    <row r="2" spans="1:16" ht="24" customHeight="1">
      <c r="A2" s="196" t="s">
        <v>126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24" customHeight="1">
      <c r="A3" s="196" t="s">
        <v>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</row>
    <row r="4" spans="1:16" ht="24" customHeight="1">
      <c r="A4" s="196" t="s">
        <v>141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</row>
    <row r="5" spans="1:16" ht="24" customHeight="1">
      <c r="A5" s="194" t="s">
        <v>94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</row>
    <row r="6" spans="1:16" ht="24" customHeight="1">
      <c r="A6" s="200" t="s">
        <v>128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</row>
    <row r="7" spans="1:16" s="10" customFormat="1" ht="24" customHeight="1">
      <c r="C7" s="162"/>
      <c r="D7" s="152"/>
      <c r="E7" s="152"/>
      <c r="F7" s="152"/>
      <c r="G7" s="152"/>
      <c r="H7" s="198" t="s">
        <v>37</v>
      </c>
      <c r="I7" s="198"/>
      <c r="J7" s="198"/>
      <c r="K7" s="152"/>
      <c r="L7" s="197" t="s">
        <v>39</v>
      </c>
      <c r="M7" s="197"/>
      <c r="N7" s="197"/>
      <c r="O7" s="152"/>
      <c r="P7" s="152"/>
    </row>
    <row r="8" spans="1:16" s="4" customFormat="1" ht="24" customHeight="1">
      <c r="C8" s="162"/>
      <c r="D8" s="152" t="s">
        <v>33</v>
      </c>
      <c r="E8" s="152"/>
      <c r="F8" s="152"/>
      <c r="G8" s="152"/>
      <c r="K8" s="152"/>
      <c r="L8" s="151" t="s">
        <v>53</v>
      </c>
      <c r="M8" s="152"/>
      <c r="N8" s="152" t="s">
        <v>68</v>
      </c>
      <c r="O8" s="152"/>
      <c r="P8" s="10"/>
    </row>
    <row r="9" spans="1:16" s="4" customFormat="1" ht="24" customHeight="1">
      <c r="C9" s="10"/>
      <c r="D9" s="10" t="s">
        <v>123</v>
      </c>
      <c r="E9" s="10"/>
      <c r="F9" s="10" t="s">
        <v>70</v>
      </c>
      <c r="G9" s="10"/>
      <c r="H9" s="199" t="s">
        <v>124</v>
      </c>
      <c r="I9" s="199"/>
      <c r="J9" s="152"/>
      <c r="K9" s="10"/>
      <c r="L9" s="152" t="s">
        <v>66</v>
      </c>
      <c r="M9" s="10"/>
      <c r="N9" s="10" t="s">
        <v>73</v>
      </c>
      <c r="O9" s="10"/>
      <c r="P9" s="152" t="s">
        <v>68</v>
      </c>
    </row>
    <row r="10" spans="1:16" s="4" customFormat="1" ht="24" customHeight="1">
      <c r="B10" s="10" t="s">
        <v>4</v>
      </c>
      <c r="C10" s="10"/>
      <c r="D10" s="151" t="s">
        <v>90</v>
      </c>
      <c r="E10" s="10"/>
      <c r="F10" s="151" t="s">
        <v>76</v>
      </c>
      <c r="G10" s="10"/>
      <c r="H10" s="151" t="s">
        <v>77</v>
      </c>
      <c r="I10" s="152"/>
      <c r="J10" s="151" t="s">
        <v>71</v>
      </c>
      <c r="K10" s="10"/>
      <c r="L10" s="151" t="s">
        <v>78</v>
      </c>
      <c r="M10" s="10"/>
      <c r="N10" s="151" t="s">
        <v>80</v>
      </c>
      <c r="O10" s="10"/>
      <c r="P10" s="151" t="s">
        <v>32</v>
      </c>
    </row>
    <row r="11" spans="1:16" s="4" customFormat="1" ht="24" customHeight="1">
      <c r="D11" s="19"/>
      <c r="F11" s="19"/>
      <c r="H11" s="19"/>
      <c r="I11" s="19"/>
      <c r="J11" s="19"/>
      <c r="L11" s="19"/>
      <c r="N11" s="19"/>
      <c r="P11" s="19"/>
    </row>
    <row r="12" spans="1:16" s="4" customFormat="1" ht="24" customHeight="1">
      <c r="A12" s="8" t="s">
        <v>87</v>
      </c>
      <c r="B12" s="8"/>
      <c r="C12" s="7"/>
      <c r="D12" s="3">
        <v>300000</v>
      </c>
      <c r="E12" s="7"/>
      <c r="F12" s="1">
        <v>317618</v>
      </c>
      <c r="G12" s="7"/>
      <c r="H12" s="3">
        <v>25986</v>
      </c>
      <c r="I12" s="7"/>
      <c r="J12" s="3">
        <v>100035</v>
      </c>
      <c r="K12" s="7"/>
      <c r="L12" s="3">
        <v>46807</v>
      </c>
      <c r="M12" s="7"/>
      <c r="N12" s="3">
        <f>SUM(L12:M12)</f>
        <v>46807</v>
      </c>
      <c r="O12" s="7"/>
      <c r="P12" s="3">
        <f>D12+F12+H12+J12+N12</f>
        <v>790446</v>
      </c>
    </row>
    <row r="13" spans="1:16" s="4" customFormat="1" ht="24" customHeight="1">
      <c r="A13" s="6" t="s">
        <v>148</v>
      </c>
      <c r="B13" s="167">
        <v>20</v>
      </c>
      <c r="C13" s="7"/>
      <c r="D13" s="130">
        <v>0</v>
      </c>
      <c r="E13" s="7"/>
      <c r="F13" s="130">
        <v>0</v>
      </c>
      <c r="G13" s="7"/>
      <c r="H13" s="130">
        <v>0</v>
      </c>
      <c r="I13" s="7"/>
      <c r="J13" s="3">
        <v>-15000</v>
      </c>
      <c r="K13" s="7"/>
      <c r="L13" s="130">
        <v>0</v>
      </c>
      <c r="M13" s="7"/>
      <c r="N13" s="130">
        <v>0</v>
      </c>
      <c r="O13" s="7"/>
      <c r="P13" s="3">
        <f>D13+F13+H13+J13+N13</f>
        <v>-15000</v>
      </c>
    </row>
    <row r="14" spans="1:16" ht="24" customHeight="1">
      <c r="A14" s="6" t="s">
        <v>175</v>
      </c>
      <c r="B14" s="6"/>
      <c r="C14" s="2"/>
      <c r="D14" s="130">
        <v>0</v>
      </c>
      <c r="E14" s="2"/>
      <c r="F14" s="130">
        <v>0</v>
      </c>
      <c r="G14" s="2"/>
      <c r="H14" s="130">
        <v>0</v>
      </c>
      <c r="I14" s="131"/>
      <c r="J14" s="2">
        <f>'SI6'!J35</f>
        <v>-9050</v>
      </c>
      <c r="K14" s="2"/>
      <c r="L14" s="131">
        <v>0</v>
      </c>
      <c r="M14" s="2"/>
      <c r="N14" s="132">
        <v>0</v>
      </c>
      <c r="O14" s="2"/>
      <c r="P14" s="2">
        <f>SUM(D14:J14,N14)</f>
        <v>-9050</v>
      </c>
    </row>
    <row r="15" spans="1:16" ht="24" customHeight="1" thickBot="1">
      <c r="A15" s="8" t="s">
        <v>145</v>
      </c>
      <c r="B15" s="8"/>
      <c r="C15" s="2"/>
      <c r="D15" s="5">
        <f>SUM(D12:D14)</f>
        <v>300000</v>
      </c>
      <c r="E15" s="2"/>
      <c r="F15" s="5">
        <f>SUM(F12:F14)</f>
        <v>317618</v>
      </c>
      <c r="G15" s="2"/>
      <c r="H15" s="5">
        <f>SUM(H12:H14)</f>
        <v>25986</v>
      </c>
      <c r="I15" s="2"/>
      <c r="J15" s="5">
        <f>SUM(J12:J14)</f>
        <v>75985</v>
      </c>
      <c r="K15" s="2"/>
      <c r="L15" s="5">
        <f>SUM(L12:L14)</f>
        <v>46807</v>
      </c>
      <c r="M15" s="2"/>
      <c r="N15" s="5">
        <f>SUM(N12:N14)</f>
        <v>46807</v>
      </c>
      <c r="O15" s="2"/>
      <c r="P15" s="5">
        <f>SUM(P12:P14)</f>
        <v>766396</v>
      </c>
    </row>
    <row r="16" spans="1:16" ht="24" customHeight="1" thickTop="1">
      <c r="A16" s="8"/>
      <c r="B16" s="8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24" customHeight="1">
      <c r="A17" s="8" t="s">
        <v>108</v>
      </c>
      <c r="B17" s="8"/>
      <c r="C17" s="7"/>
      <c r="D17" s="3">
        <v>300000</v>
      </c>
      <c r="E17" s="7"/>
      <c r="F17" s="3">
        <v>317618</v>
      </c>
      <c r="G17" s="7"/>
      <c r="H17" s="3">
        <v>30000</v>
      </c>
      <c r="I17" s="7"/>
      <c r="J17" s="3">
        <v>180889</v>
      </c>
      <c r="K17" s="7"/>
      <c r="L17" s="3">
        <v>46807</v>
      </c>
      <c r="M17" s="7"/>
      <c r="N17" s="3">
        <f t="shared" ref="N17:N18" si="0">SUM(L17:M17)</f>
        <v>46807</v>
      </c>
      <c r="O17" s="7"/>
      <c r="P17" s="3">
        <f>SUM(N17,D17:J17)</f>
        <v>875314</v>
      </c>
    </row>
    <row r="18" spans="1:16" ht="24" hidden="1" customHeight="1">
      <c r="A18" s="6" t="s">
        <v>109</v>
      </c>
      <c r="B18" s="6"/>
      <c r="C18" s="2"/>
      <c r="D18" s="1"/>
      <c r="E18" s="2"/>
      <c r="F18" s="1"/>
      <c r="G18" s="2"/>
      <c r="H18" s="1"/>
      <c r="I18" s="2"/>
      <c r="J18" s="2"/>
      <c r="K18" s="2"/>
      <c r="L18" s="2"/>
      <c r="M18" s="2"/>
      <c r="N18" s="3">
        <f t="shared" si="0"/>
        <v>0</v>
      </c>
      <c r="O18" s="2"/>
      <c r="P18" s="2">
        <f>SUM(D18:J18,N18)</f>
        <v>0</v>
      </c>
    </row>
    <row r="19" spans="1:16" ht="24" customHeight="1">
      <c r="A19" s="6" t="s">
        <v>148</v>
      </c>
      <c r="B19" s="167">
        <v>20</v>
      </c>
      <c r="C19" s="2"/>
      <c r="D19" s="130">
        <v>0</v>
      </c>
      <c r="E19" s="2"/>
      <c r="F19" s="130">
        <v>0</v>
      </c>
      <c r="G19" s="2"/>
      <c r="H19" s="130">
        <v>0</v>
      </c>
      <c r="I19" s="2"/>
      <c r="J19" s="2">
        <v>-60000</v>
      </c>
      <c r="K19" s="2"/>
      <c r="L19" s="130">
        <v>0</v>
      </c>
      <c r="M19" s="2"/>
      <c r="N19" s="130">
        <v>0</v>
      </c>
      <c r="O19" s="2"/>
      <c r="P19" s="3">
        <f>SUM(N19,D19:J19)</f>
        <v>-60000</v>
      </c>
    </row>
    <row r="20" spans="1:16" ht="24" customHeight="1">
      <c r="A20" s="6" t="s">
        <v>175</v>
      </c>
      <c r="B20" s="6"/>
      <c r="C20" s="2"/>
      <c r="D20" s="130">
        <v>0</v>
      </c>
      <c r="E20" s="2"/>
      <c r="F20" s="130">
        <v>0</v>
      </c>
      <c r="G20" s="2"/>
      <c r="H20" s="130">
        <v>0</v>
      </c>
      <c r="I20" s="2"/>
      <c r="J20" s="2">
        <f>'SI6'!H46</f>
        <v>-22443</v>
      </c>
      <c r="K20" s="2"/>
      <c r="L20" s="131">
        <v>0</v>
      </c>
      <c r="M20" s="2"/>
      <c r="N20" s="132">
        <v>0</v>
      </c>
      <c r="O20" s="2"/>
      <c r="P20" s="2">
        <f>SUM(D20:J20,N20)</f>
        <v>-22443</v>
      </c>
    </row>
    <row r="21" spans="1:16" ht="24" customHeight="1" thickBot="1">
      <c r="A21" s="8" t="s">
        <v>146</v>
      </c>
      <c r="B21" s="8"/>
      <c r="C21" s="2"/>
      <c r="D21" s="5">
        <f>SUM(D17:D20)</f>
        <v>300000</v>
      </c>
      <c r="E21" s="2"/>
      <c r="F21" s="5">
        <f>SUM(F17:F20)</f>
        <v>317618</v>
      </c>
      <c r="G21" s="2"/>
      <c r="H21" s="5">
        <f>SUM(H17:H20)</f>
        <v>30000</v>
      </c>
      <c r="I21" s="2"/>
      <c r="J21" s="5">
        <f>SUM(J17:J20)</f>
        <v>98446</v>
      </c>
      <c r="K21" s="2"/>
      <c r="L21" s="5">
        <f>SUM(L17:L20)</f>
        <v>46807</v>
      </c>
      <c r="M21" s="2"/>
      <c r="N21" s="5">
        <f>SUM(N17:N20)</f>
        <v>46807</v>
      </c>
      <c r="O21" s="2"/>
      <c r="P21" s="5">
        <f>SUM(P17:P20)</f>
        <v>792871</v>
      </c>
    </row>
    <row r="22" spans="1:16" ht="24" customHeight="1" thickTop="1">
      <c r="A22" s="8"/>
      <c r="B22" s="8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ht="24" customHeight="1">
      <c r="A23" s="8"/>
      <c r="B23" s="8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4" customHeight="1">
      <c r="A24" s="8"/>
      <c r="B24" s="8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4" customHeight="1">
      <c r="A25" s="8"/>
      <c r="B25" s="8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ht="24" customHeight="1">
      <c r="A26" s="8"/>
      <c r="B26" s="8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24" customHeight="1">
      <c r="A27" s="8"/>
      <c r="B27" s="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24" customHeight="1">
      <c r="A28" s="161" t="s">
        <v>116</v>
      </c>
      <c r="B28" s="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ht="24" customHeight="1"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</row>
  </sheetData>
  <mergeCells count="9">
    <mergeCell ref="A3:P3"/>
    <mergeCell ref="L7:N7"/>
    <mergeCell ref="H7:J7"/>
    <mergeCell ref="H9:I9"/>
    <mergeCell ref="A1:P1"/>
    <mergeCell ref="A2:P2"/>
    <mergeCell ref="A4:P4"/>
    <mergeCell ref="A6:P6"/>
    <mergeCell ref="A5:P5"/>
  </mergeCells>
  <printOptions horizontalCentered="1"/>
  <pageMargins left="0.5" right="0.3" top="1" bottom="0.5" header="0.5" footer="0.3"/>
  <pageSetup paperSize="9" scale="75" orientation="landscape" r:id="rId1"/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6"/>
  <sheetViews>
    <sheetView tabSelected="1" topLeftCell="A67" zoomScaleNormal="100" zoomScaleSheetLayoutView="85" workbookViewId="0">
      <selection activeCell="A74" sqref="A74"/>
    </sheetView>
  </sheetViews>
  <sheetFormatPr defaultColWidth="10.7265625" defaultRowHeight="23.5" customHeight="1"/>
  <cols>
    <col min="1" max="1" width="51.08984375" style="41" customWidth="1"/>
    <col min="2" max="2" width="7.7265625" style="41" customWidth="1"/>
    <col min="3" max="3" width="1.6328125" style="41" customWidth="1"/>
    <col min="4" max="4" width="10.6328125" style="41" customWidth="1"/>
    <col min="5" max="5" width="1.6328125" style="41" customWidth="1"/>
    <col min="6" max="6" width="10.6328125" style="47" customWidth="1"/>
    <col min="7" max="7" width="1.6328125" style="41" customWidth="1"/>
    <col min="8" max="8" width="10.6328125" style="41" customWidth="1"/>
    <col min="9" max="9" width="1.6328125" style="41" customWidth="1"/>
    <col min="10" max="10" width="10.6328125" style="41" customWidth="1"/>
    <col min="11" max="16384" width="10.7265625" style="41"/>
  </cols>
  <sheetData>
    <row r="1" spans="1:10" ht="22.7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ht="22.75" customHeight="1">
      <c r="A2" s="203" t="s">
        <v>117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ht="22.75" customHeight="1">
      <c r="A3" s="202" t="s">
        <v>141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ht="22.75" customHeight="1">
      <c r="A4" s="202" t="s">
        <v>94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0" ht="22.75" customHeight="1">
      <c r="A5" s="201" t="s">
        <v>128</v>
      </c>
      <c r="B5" s="201"/>
      <c r="C5" s="201"/>
      <c r="D5" s="201"/>
      <c r="E5" s="201"/>
      <c r="F5" s="201"/>
      <c r="G5" s="201"/>
      <c r="H5" s="201"/>
      <c r="I5" s="201"/>
      <c r="J5" s="201"/>
    </row>
    <row r="6" spans="1:10" ht="4" customHeight="1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10" ht="20.149999999999999" customHeight="1">
      <c r="A7" s="36"/>
      <c r="B7" s="37"/>
      <c r="C7" s="38"/>
      <c r="D7" s="39"/>
      <c r="E7" s="40" t="s">
        <v>2</v>
      </c>
      <c r="F7" s="39"/>
      <c r="G7" s="39"/>
      <c r="H7" s="39"/>
      <c r="I7" s="40" t="s">
        <v>3</v>
      </c>
      <c r="J7" s="39"/>
    </row>
    <row r="8" spans="1:10" ht="20.149999999999999" customHeight="1">
      <c r="A8" s="36"/>
      <c r="C8" s="42"/>
      <c r="D8" s="37">
        <v>2563</v>
      </c>
      <c r="E8" s="42"/>
      <c r="F8" s="37">
        <v>2562</v>
      </c>
      <c r="G8" s="42"/>
      <c r="H8" s="37">
        <v>2563</v>
      </c>
      <c r="I8" s="42"/>
      <c r="J8" s="37">
        <v>2562</v>
      </c>
    </row>
    <row r="9" spans="1:10" ht="20.149999999999999" customHeight="1">
      <c r="A9" s="43" t="s">
        <v>55</v>
      </c>
      <c r="F9" s="41"/>
    </row>
    <row r="10" spans="1:10" ht="20.149999999999999" customHeight="1">
      <c r="A10" s="41" t="s">
        <v>88</v>
      </c>
      <c r="D10" s="49">
        <f>'SI6'!D27</f>
        <v>24433</v>
      </c>
      <c r="E10" s="49"/>
      <c r="F10" s="49">
        <f>'SI6'!F27</f>
        <v>28390</v>
      </c>
      <c r="G10" s="49"/>
      <c r="H10" s="49">
        <f>'SI6'!H27</f>
        <v>-22443</v>
      </c>
      <c r="I10" s="49"/>
      <c r="J10" s="49">
        <f>'SI6'!J27</f>
        <v>-7244</v>
      </c>
    </row>
    <row r="11" spans="1:10" ht="20.149999999999999" customHeight="1">
      <c r="A11" s="41" t="s">
        <v>173</v>
      </c>
      <c r="F11" s="41"/>
      <c r="H11" s="51"/>
      <c r="I11" s="51"/>
      <c r="J11" s="51"/>
    </row>
    <row r="12" spans="1:10" ht="20.149999999999999" customHeight="1">
      <c r="A12" s="44" t="s">
        <v>150</v>
      </c>
      <c r="D12" s="41">
        <f>-'SI6'!D26</f>
        <v>-5245</v>
      </c>
      <c r="F12" s="41">
        <f>-'SI6'!F26</f>
        <v>-6052</v>
      </c>
      <c r="H12" s="51">
        <f>-'SI6'!H26</f>
        <v>-6199</v>
      </c>
      <c r="I12" s="51"/>
      <c r="J12" s="51">
        <f>-'SI6'!J26</f>
        <v>-6946</v>
      </c>
    </row>
    <row r="13" spans="1:10" ht="20.149999999999999" customHeight="1">
      <c r="A13" s="44" t="s">
        <v>100</v>
      </c>
      <c r="D13" s="49">
        <v>58237</v>
      </c>
      <c r="E13" s="49"/>
      <c r="F13" s="49">
        <v>50428</v>
      </c>
      <c r="G13" s="49"/>
      <c r="H13" s="49">
        <v>17874</v>
      </c>
      <c r="I13" s="51"/>
      <c r="J13" s="49">
        <v>9911</v>
      </c>
    </row>
    <row r="14" spans="1:10" ht="20.149999999999999" customHeight="1">
      <c r="A14" s="44" t="s">
        <v>179</v>
      </c>
      <c r="D14" s="84">
        <v>0</v>
      </c>
      <c r="E14" s="49"/>
      <c r="F14" s="166">
        <v>2742</v>
      </c>
      <c r="G14" s="49"/>
      <c r="H14" s="84">
        <v>0</v>
      </c>
      <c r="I14" s="51"/>
      <c r="J14" s="166">
        <v>2742</v>
      </c>
    </row>
    <row r="15" spans="1:10" ht="20.149999999999999" customHeight="1">
      <c r="A15" s="44" t="s">
        <v>172</v>
      </c>
      <c r="D15" s="45">
        <v>-1383</v>
      </c>
      <c r="E15" s="49"/>
      <c r="F15" s="84">
        <v>0</v>
      </c>
      <c r="G15" s="49"/>
      <c r="H15" s="45">
        <v>-1383</v>
      </c>
      <c r="I15" s="51"/>
      <c r="J15" s="84">
        <v>0</v>
      </c>
    </row>
    <row r="16" spans="1:10" ht="20.149999999999999" hidden="1" customHeight="1">
      <c r="A16" s="44" t="s">
        <v>101</v>
      </c>
      <c r="D16" s="168"/>
      <c r="E16" s="49"/>
      <c r="F16" s="84"/>
      <c r="G16" s="49"/>
      <c r="H16" s="129"/>
      <c r="I16" s="51"/>
      <c r="J16" s="84"/>
    </row>
    <row r="17" spans="1:10" ht="20.149999999999999" customHeight="1">
      <c r="A17" s="44" t="s">
        <v>102</v>
      </c>
      <c r="D17" s="49">
        <v>1084</v>
      </c>
      <c r="E17" s="49"/>
      <c r="F17" s="49">
        <v>1833</v>
      </c>
      <c r="G17" s="49"/>
      <c r="H17" s="49">
        <v>1084</v>
      </c>
      <c r="I17" s="53"/>
      <c r="J17" s="49">
        <v>1833</v>
      </c>
    </row>
    <row r="18" spans="1:10" ht="20.149999999999999" hidden="1" customHeight="1">
      <c r="A18" s="44" t="s">
        <v>103</v>
      </c>
      <c r="D18" s="84"/>
      <c r="E18" s="49"/>
      <c r="F18" s="84"/>
      <c r="G18" s="49"/>
      <c r="H18" s="129"/>
      <c r="I18" s="53"/>
      <c r="J18" s="129"/>
    </row>
    <row r="19" spans="1:10" ht="20.149999999999999" customHeight="1">
      <c r="A19" s="44" t="s">
        <v>118</v>
      </c>
      <c r="D19" s="45">
        <v>48</v>
      </c>
      <c r="E19" s="49"/>
      <c r="F19" s="45">
        <v>-11</v>
      </c>
      <c r="G19" s="49"/>
      <c r="H19" s="45">
        <v>48</v>
      </c>
      <c r="I19" s="53"/>
      <c r="J19" s="45">
        <v>-11</v>
      </c>
    </row>
    <row r="20" spans="1:10" ht="20.149999999999999" customHeight="1">
      <c r="A20" s="44" t="s">
        <v>104</v>
      </c>
      <c r="D20" s="45">
        <v>407</v>
      </c>
      <c r="E20" s="49"/>
      <c r="F20" s="45">
        <v>249</v>
      </c>
      <c r="G20" s="49"/>
      <c r="H20" s="129">
        <v>0</v>
      </c>
      <c r="I20" s="53"/>
      <c r="J20" s="84">
        <v>0</v>
      </c>
    </row>
    <row r="21" spans="1:10" ht="20.149999999999999" customHeight="1">
      <c r="A21" s="44" t="s">
        <v>105</v>
      </c>
      <c r="D21" s="49">
        <v>5749</v>
      </c>
      <c r="E21" s="49"/>
      <c r="F21" s="49">
        <v>4674</v>
      </c>
      <c r="G21" s="49"/>
      <c r="H21" s="49">
        <v>5631</v>
      </c>
      <c r="I21" s="53"/>
      <c r="J21" s="49">
        <v>4444</v>
      </c>
    </row>
    <row r="22" spans="1:10" ht="20.149999999999999" customHeight="1">
      <c r="A22" s="55" t="s">
        <v>106</v>
      </c>
      <c r="D22" s="84">
        <v>0</v>
      </c>
      <c r="E22" s="49"/>
      <c r="F22" s="49">
        <v>15870</v>
      </c>
      <c r="G22" s="49"/>
      <c r="H22" s="129">
        <v>0</v>
      </c>
      <c r="I22" s="53"/>
      <c r="J22" s="49">
        <v>15608</v>
      </c>
    </row>
    <row r="23" spans="1:10" ht="20.149999999999999" customHeight="1">
      <c r="A23" s="44" t="s">
        <v>151</v>
      </c>
      <c r="D23" s="49"/>
      <c r="E23" s="49"/>
      <c r="F23" s="49"/>
      <c r="G23" s="49"/>
      <c r="H23" s="49"/>
      <c r="I23" s="48"/>
      <c r="J23" s="49"/>
    </row>
    <row r="24" spans="1:10" ht="20.149999999999999" customHeight="1">
      <c r="A24" s="56" t="s">
        <v>107</v>
      </c>
      <c r="D24" s="49">
        <v>3</v>
      </c>
      <c r="E24" s="49"/>
      <c r="F24" s="84">
        <v>0</v>
      </c>
      <c r="G24" s="49"/>
      <c r="H24" s="49">
        <v>7</v>
      </c>
      <c r="I24" s="48"/>
      <c r="J24" s="129">
        <v>0</v>
      </c>
    </row>
    <row r="25" spans="1:10" ht="20.149999999999999" customHeight="1">
      <c r="A25" s="44" t="s">
        <v>183</v>
      </c>
      <c r="D25" s="49">
        <v>-269</v>
      </c>
      <c r="E25" s="49"/>
      <c r="F25" s="49">
        <v>-43</v>
      </c>
      <c r="G25" s="49"/>
      <c r="H25" s="49">
        <v>-147</v>
      </c>
      <c r="I25" s="48"/>
      <c r="J25" s="129">
        <v>0</v>
      </c>
    </row>
    <row r="26" spans="1:10" ht="20.149999999999999" customHeight="1">
      <c r="A26" s="44" t="s">
        <v>152</v>
      </c>
      <c r="D26" s="49">
        <v>128</v>
      </c>
      <c r="E26" s="49"/>
      <c r="F26" s="49">
        <v>-334</v>
      </c>
      <c r="G26" s="49"/>
      <c r="H26" s="49">
        <v>128</v>
      </c>
      <c r="I26" s="48"/>
      <c r="J26" s="49">
        <v>-334</v>
      </c>
    </row>
    <row r="27" spans="1:10" ht="20.149999999999999" customHeight="1">
      <c r="A27" s="44" t="s">
        <v>153</v>
      </c>
      <c r="D27" s="49">
        <v>36</v>
      </c>
      <c r="E27" s="49"/>
      <c r="F27" s="84">
        <v>0</v>
      </c>
      <c r="G27" s="49"/>
      <c r="H27" s="49">
        <v>36</v>
      </c>
      <c r="I27" s="48"/>
      <c r="J27" s="84">
        <v>0</v>
      </c>
    </row>
    <row r="28" spans="1:10" ht="20.149999999999999" customHeight="1">
      <c r="A28" s="44" t="s">
        <v>46</v>
      </c>
      <c r="D28" s="84">
        <v>0</v>
      </c>
      <c r="E28" s="49"/>
      <c r="F28" s="84">
        <v>0</v>
      </c>
      <c r="G28" s="49"/>
      <c r="H28" s="84">
        <v>0</v>
      </c>
      <c r="I28" s="53"/>
      <c r="J28" s="49">
        <v>-18144</v>
      </c>
    </row>
    <row r="29" spans="1:10" ht="20.149999999999999" customHeight="1">
      <c r="A29" s="44" t="s">
        <v>139</v>
      </c>
      <c r="D29" s="45">
        <v>-130</v>
      </c>
      <c r="E29" s="49"/>
      <c r="F29" s="45">
        <v>-108</v>
      </c>
      <c r="G29" s="49"/>
      <c r="H29" s="45">
        <v>-105</v>
      </c>
      <c r="I29" s="53"/>
      <c r="J29" s="45">
        <v>-104</v>
      </c>
    </row>
    <row r="30" spans="1:10" ht="20.149999999999999" customHeight="1">
      <c r="A30" s="44" t="s">
        <v>140</v>
      </c>
      <c r="D30" s="46">
        <v>6257</v>
      </c>
      <c r="E30" s="49"/>
      <c r="F30" s="46">
        <v>9545</v>
      </c>
      <c r="G30" s="49"/>
      <c r="H30" s="46">
        <v>3256</v>
      </c>
      <c r="I30" s="51"/>
      <c r="J30" s="46">
        <v>2670</v>
      </c>
    </row>
    <row r="31" spans="1:10" ht="20.149999999999999" customHeight="1">
      <c r="A31" s="41" t="s">
        <v>154</v>
      </c>
      <c r="D31" s="49"/>
      <c r="E31" s="49"/>
      <c r="F31" s="49"/>
      <c r="G31" s="49"/>
      <c r="H31" s="49"/>
      <c r="I31" s="49"/>
      <c r="J31" s="49"/>
    </row>
    <row r="32" spans="1:10" ht="20.149999999999999" customHeight="1">
      <c r="A32" s="41" t="s">
        <v>56</v>
      </c>
      <c r="D32" s="53">
        <f>SUM(D10:D30)</f>
        <v>89355</v>
      </c>
      <c r="E32" s="49"/>
      <c r="F32" s="53">
        <f>SUM(F10:F30)</f>
        <v>107183</v>
      </c>
      <c r="G32" s="49"/>
      <c r="H32" s="53">
        <f>SUM(H10:H30)</f>
        <v>-2213</v>
      </c>
      <c r="I32" s="51"/>
      <c r="J32" s="53">
        <f>SUM(J10:J30)</f>
        <v>4425</v>
      </c>
    </row>
    <row r="33" spans="1:10" ht="20.149999999999999" customHeight="1">
      <c r="A33" s="41" t="s">
        <v>57</v>
      </c>
      <c r="D33" s="49"/>
      <c r="E33" s="49"/>
      <c r="F33" s="49"/>
      <c r="G33" s="49"/>
      <c r="H33" s="53"/>
      <c r="I33" s="51"/>
      <c r="J33" s="53"/>
    </row>
    <row r="34" spans="1:10" ht="20.149999999999999" customHeight="1">
      <c r="A34" s="44" t="s">
        <v>119</v>
      </c>
      <c r="D34" s="45">
        <v>78269</v>
      </c>
      <c r="E34" s="49"/>
      <c r="F34" s="45">
        <v>-2748</v>
      </c>
      <c r="G34" s="49"/>
      <c r="H34" s="45">
        <v>72738</v>
      </c>
      <c r="I34" s="51"/>
      <c r="J34" s="45">
        <v>-4115</v>
      </c>
    </row>
    <row r="35" spans="1:10" ht="20.149999999999999" customHeight="1">
      <c r="A35" s="44" t="s">
        <v>9</v>
      </c>
      <c r="D35" s="45">
        <v>498</v>
      </c>
      <c r="E35" s="49"/>
      <c r="F35" s="45">
        <v>20275</v>
      </c>
      <c r="G35" s="49"/>
      <c r="H35" s="45">
        <v>498</v>
      </c>
      <c r="I35" s="51"/>
      <c r="J35" s="45">
        <v>20275</v>
      </c>
    </row>
    <row r="36" spans="1:10" ht="20.149999999999999" customHeight="1">
      <c r="A36" s="44" t="s">
        <v>10</v>
      </c>
      <c r="D36" s="45">
        <v>-12</v>
      </c>
      <c r="E36" s="49"/>
      <c r="F36" s="45">
        <v>-2785</v>
      </c>
      <c r="G36" s="49"/>
      <c r="H36" s="45">
        <v>1616</v>
      </c>
      <c r="I36" s="51"/>
      <c r="J36" s="45">
        <v>-351</v>
      </c>
    </row>
    <row r="37" spans="1:10" ht="20.149999999999999" customHeight="1">
      <c r="A37" s="44" t="s">
        <v>18</v>
      </c>
      <c r="D37" s="45">
        <v>-2736</v>
      </c>
      <c r="E37" s="49"/>
      <c r="F37" s="45">
        <v>2383</v>
      </c>
      <c r="G37" s="49"/>
      <c r="H37" s="45">
        <v>-2736</v>
      </c>
      <c r="I37" s="51"/>
      <c r="J37" s="45">
        <v>2383</v>
      </c>
    </row>
    <row r="38" spans="1:10" ht="20.149999999999999" customHeight="1">
      <c r="A38" s="44" t="s">
        <v>19</v>
      </c>
      <c r="D38" s="45">
        <v>-889</v>
      </c>
      <c r="E38" s="49"/>
      <c r="F38" s="45">
        <f>2315-2383</f>
        <v>-68</v>
      </c>
      <c r="G38" s="49"/>
      <c r="H38" s="45">
        <v>-1216</v>
      </c>
      <c r="I38" s="51"/>
      <c r="J38" s="45">
        <f>1990-2383</f>
        <v>-393</v>
      </c>
    </row>
    <row r="39" spans="1:10" ht="20.149999999999999" customHeight="1">
      <c r="A39" s="41" t="s">
        <v>58</v>
      </c>
      <c r="D39" s="45"/>
      <c r="E39" s="49"/>
      <c r="F39" s="45"/>
      <c r="G39" s="49"/>
      <c r="H39" s="45"/>
      <c r="I39" s="51"/>
      <c r="J39" s="45"/>
    </row>
    <row r="40" spans="1:10" ht="20.149999999999999" customHeight="1">
      <c r="A40" s="44" t="s">
        <v>121</v>
      </c>
      <c r="D40" s="45">
        <v>-25189</v>
      </c>
      <c r="E40" s="49"/>
      <c r="F40" s="45">
        <v>-30820</v>
      </c>
      <c r="G40" s="49"/>
      <c r="H40" s="45">
        <v>-24837</v>
      </c>
      <c r="I40" s="51"/>
      <c r="J40" s="45">
        <v>-30107</v>
      </c>
    </row>
    <row r="41" spans="1:10" ht="20.149999999999999" customHeight="1">
      <c r="A41" s="44" t="s">
        <v>25</v>
      </c>
      <c r="D41" s="45">
        <v>-897</v>
      </c>
      <c r="E41" s="48"/>
      <c r="F41" s="45">
        <v>-6654</v>
      </c>
      <c r="G41" s="48"/>
      <c r="H41" s="45">
        <v>-588</v>
      </c>
      <c r="I41" s="53"/>
      <c r="J41" s="45">
        <v>-11287</v>
      </c>
    </row>
    <row r="42" spans="1:10" ht="20.149999999999999" customHeight="1">
      <c r="A42" s="44" t="s">
        <v>29</v>
      </c>
      <c r="D42" s="46">
        <v>1727</v>
      </c>
      <c r="E42" s="48"/>
      <c r="F42" s="46">
        <v>-839</v>
      </c>
      <c r="G42" s="48"/>
      <c r="H42" s="46">
        <v>1727</v>
      </c>
      <c r="I42" s="53"/>
      <c r="J42" s="46">
        <v>-839</v>
      </c>
    </row>
    <row r="43" spans="1:10" ht="20.149999999999999" customHeight="1">
      <c r="A43" s="41" t="s">
        <v>89</v>
      </c>
      <c r="D43" s="53">
        <f>SUM(D32:D42)</f>
        <v>140126</v>
      </c>
      <c r="E43" s="49"/>
      <c r="F43" s="53">
        <f>SUM(F32:F42)</f>
        <v>85927</v>
      </c>
      <c r="G43" s="49"/>
      <c r="H43" s="53">
        <f>SUM(H32:H42)</f>
        <v>44989</v>
      </c>
      <c r="I43" s="51"/>
      <c r="J43" s="53">
        <f>SUM(J32:J42)</f>
        <v>-20009</v>
      </c>
    </row>
    <row r="44" spans="1:10" ht="20.149999999999999" customHeight="1">
      <c r="A44" s="41" t="s">
        <v>59</v>
      </c>
      <c r="D44" s="46">
        <v>-4245</v>
      </c>
      <c r="E44" s="45"/>
      <c r="F44" s="46">
        <v>-3380</v>
      </c>
      <c r="G44" s="45"/>
      <c r="H44" s="46">
        <v>-3860</v>
      </c>
      <c r="I44" s="45"/>
      <c r="J44" s="46">
        <v>-3046</v>
      </c>
    </row>
    <row r="45" spans="1:10" ht="20.149999999999999" customHeight="1">
      <c r="A45" s="43" t="s">
        <v>157</v>
      </c>
      <c r="D45" s="57">
        <f>SUM(D43:D44)</f>
        <v>135881</v>
      </c>
      <c r="E45" s="49"/>
      <c r="F45" s="57">
        <f>SUM(F43:F44)</f>
        <v>82547</v>
      </c>
      <c r="G45" s="49"/>
      <c r="H45" s="57">
        <f>SUM(H43:H44)</f>
        <v>41129</v>
      </c>
      <c r="I45" s="51"/>
      <c r="J45" s="57">
        <f>SUM(J43:J44)</f>
        <v>-23055</v>
      </c>
    </row>
    <row r="46" spans="1:10" ht="23.5" customHeight="1">
      <c r="A46" s="202" t="s">
        <v>0</v>
      </c>
      <c r="B46" s="202"/>
      <c r="C46" s="202"/>
      <c r="D46" s="202"/>
      <c r="E46" s="202"/>
      <c r="F46" s="202"/>
      <c r="G46" s="202"/>
      <c r="H46" s="202"/>
      <c r="I46" s="202"/>
      <c r="J46" s="202"/>
    </row>
    <row r="47" spans="1:10" ht="23.5" customHeight="1">
      <c r="A47" s="202" t="s">
        <v>125</v>
      </c>
      <c r="B47" s="202"/>
      <c r="C47" s="202"/>
      <c r="D47" s="202"/>
      <c r="E47" s="202"/>
      <c r="F47" s="202"/>
      <c r="G47" s="202"/>
      <c r="H47" s="202"/>
      <c r="I47" s="202"/>
      <c r="J47" s="202"/>
    </row>
    <row r="48" spans="1:10" ht="23.5" customHeight="1">
      <c r="A48" s="202" t="s">
        <v>141</v>
      </c>
      <c r="B48" s="202"/>
      <c r="C48" s="202"/>
      <c r="D48" s="202"/>
      <c r="E48" s="202"/>
      <c r="F48" s="202"/>
      <c r="G48" s="202"/>
      <c r="H48" s="202"/>
      <c r="I48" s="202"/>
      <c r="J48" s="202"/>
    </row>
    <row r="49" spans="1:10" ht="23.5" customHeight="1">
      <c r="A49" s="202" t="s">
        <v>94</v>
      </c>
      <c r="B49" s="202"/>
      <c r="C49" s="202"/>
      <c r="D49" s="202"/>
      <c r="E49" s="202"/>
      <c r="F49" s="202"/>
      <c r="G49" s="202"/>
      <c r="H49" s="202"/>
      <c r="I49" s="202"/>
      <c r="J49" s="202"/>
    </row>
    <row r="50" spans="1:10" ht="23.5" customHeight="1">
      <c r="A50" s="201" t="s">
        <v>128</v>
      </c>
      <c r="B50" s="201"/>
      <c r="C50" s="201"/>
      <c r="D50" s="201"/>
      <c r="E50" s="201"/>
      <c r="F50" s="201"/>
      <c r="G50" s="201"/>
      <c r="H50" s="201"/>
      <c r="I50" s="201"/>
      <c r="J50" s="201"/>
    </row>
    <row r="51" spans="1:10" ht="6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</row>
    <row r="52" spans="1:10" ht="23.5" customHeight="1">
      <c r="A52" s="36"/>
      <c r="B52" s="37"/>
      <c r="C52" s="38"/>
      <c r="D52" s="39"/>
      <c r="E52" s="40" t="s">
        <v>2</v>
      </c>
      <c r="F52" s="39"/>
      <c r="G52" s="39"/>
      <c r="H52" s="39"/>
      <c r="I52" s="40" t="s">
        <v>3</v>
      </c>
      <c r="J52" s="39"/>
    </row>
    <row r="53" spans="1:10" ht="23.5" customHeight="1">
      <c r="A53" s="36"/>
      <c r="C53" s="42"/>
      <c r="D53" s="37">
        <v>2563</v>
      </c>
      <c r="E53" s="42"/>
      <c r="F53" s="37">
        <v>2562</v>
      </c>
      <c r="G53" s="42"/>
      <c r="H53" s="37">
        <v>2563</v>
      </c>
      <c r="I53" s="42"/>
      <c r="J53" s="37">
        <v>2562</v>
      </c>
    </row>
    <row r="54" spans="1:10" ht="23.5" customHeight="1">
      <c r="A54" s="43" t="s">
        <v>60</v>
      </c>
      <c r="F54" s="41"/>
    </row>
    <row r="55" spans="1:10" ht="23.5" customHeight="1">
      <c r="A55" s="44" t="s">
        <v>127</v>
      </c>
      <c r="D55" s="49">
        <v>-51</v>
      </c>
      <c r="E55" s="49"/>
      <c r="F55" s="49">
        <v>-62</v>
      </c>
      <c r="G55" s="49"/>
      <c r="H55" s="49">
        <v>-51</v>
      </c>
      <c r="I55" s="48"/>
      <c r="J55" s="49">
        <v>-62</v>
      </c>
    </row>
    <row r="56" spans="1:10" ht="23.5" customHeight="1">
      <c r="A56" s="44" t="s">
        <v>155</v>
      </c>
      <c r="D56" s="84">
        <v>0</v>
      </c>
      <c r="E56" s="49"/>
      <c r="F56" s="49">
        <v>3845</v>
      </c>
      <c r="G56" s="49"/>
      <c r="H56" s="84">
        <v>0</v>
      </c>
      <c r="I56" s="48"/>
      <c r="J56" s="84">
        <v>0</v>
      </c>
    </row>
    <row r="57" spans="1:10" ht="23.5" customHeight="1">
      <c r="A57" s="44" t="s">
        <v>171</v>
      </c>
      <c r="D57" s="49">
        <v>67835</v>
      </c>
      <c r="E57" s="49"/>
      <c r="F57" s="84">
        <v>0</v>
      </c>
      <c r="G57" s="49"/>
      <c r="H57" s="49">
        <v>84147</v>
      </c>
      <c r="I57" s="48"/>
      <c r="J57" s="84">
        <v>0</v>
      </c>
    </row>
    <row r="58" spans="1:10" ht="23.5" customHeight="1">
      <c r="A58" s="44" t="s">
        <v>46</v>
      </c>
      <c r="D58" s="84">
        <v>0</v>
      </c>
      <c r="E58" s="49"/>
      <c r="F58" s="84">
        <v>0</v>
      </c>
      <c r="G58" s="49"/>
      <c r="H58" s="84">
        <v>0</v>
      </c>
      <c r="I58" s="48"/>
      <c r="J58" s="166">
        <v>18144</v>
      </c>
    </row>
    <row r="59" spans="1:10" ht="23.5" customHeight="1">
      <c r="A59" s="44" t="s">
        <v>84</v>
      </c>
      <c r="D59" s="49">
        <v>24</v>
      </c>
      <c r="E59" s="49"/>
      <c r="F59" s="49">
        <v>11</v>
      </c>
      <c r="G59" s="49"/>
      <c r="H59" s="49">
        <v>24</v>
      </c>
      <c r="I59" s="48"/>
      <c r="J59" s="49">
        <v>11</v>
      </c>
    </row>
    <row r="60" spans="1:10" ht="23.5" customHeight="1">
      <c r="A60" s="44" t="s">
        <v>132</v>
      </c>
      <c r="D60" s="49">
        <v>-11913</v>
      </c>
      <c r="E60" s="49"/>
      <c r="F60" s="49">
        <v>-21727</v>
      </c>
      <c r="G60" s="49"/>
      <c r="H60" s="48">
        <v>-7424</v>
      </c>
      <c r="I60" s="48"/>
      <c r="J60" s="48">
        <v>-11800</v>
      </c>
    </row>
    <row r="61" spans="1:10" ht="23.5" customHeight="1">
      <c r="A61" s="44" t="s">
        <v>156</v>
      </c>
      <c r="D61" s="49">
        <v>-664</v>
      </c>
      <c r="E61" s="49"/>
      <c r="F61" s="84">
        <v>0</v>
      </c>
      <c r="G61" s="49"/>
      <c r="H61" s="48">
        <v>-664</v>
      </c>
      <c r="I61" s="48"/>
      <c r="J61" s="84">
        <v>0</v>
      </c>
    </row>
    <row r="62" spans="1:10" ht="23.5" hidden="1" customHeight="1">
      <c r="A62" s="44" t="s">
        <v>85</v>
      </c>
      <c r="D62" s="84"/>
      <c r="E62" s="49"/>
      <c r="F62" s="84"/>
      <c r="G62" s="49"/>
      <c r="H62" s="84"/>
      <c r="I62" s="48"/>
      <c r="J62" s="84"/>
    </row>
    <row r="63" spans="1:10" ht="23.5" customHeight="1">
      <c r="A63" s="44" t="s">
        <v>61</v>
      </c>
      <c r="D63" s="52">
        <v>130</v>
      </c>
      <c r="E63" s="48"/>
      <c r="F63" s="52">
        <v>108</v>
      </c>
      <c r="G63" s="48"/>
      <c r="H63" s="52">
        <v>105</v>
      </c>
      <c r="I63" s="48"/>
      <c r="J63" s="52">
        <v>104</v>
      </c>
    </row>
    <row r="64" spans="1:10" ht="23.5" customHeight="1">
      <c r="A64" s="43" t="s">
        <v>184</v>
      </c>
      <c r="D64" s="52">
        <f>SUM(D55:D63)</f>
        <v>55361</v>
      </c>
      <c r="E64" s="49"/>
      <c r="F64" s="52">
        <f>SUM(F55:F63)</f>
        <v>-17825</v>
      </c>
      <c r="G64" s="49"/>
      <c r="H64" s="58">
        <f>SUM(H55:H63)</f>
        <v>76137</v>
      </c>
      <c r="I64" s="51"/>
      <c r="J64" s="58">
        <f>SUM(J55:J63)</f>
        <v>6397</v>
      </c>
    </row>
    <row r="65" spans="1:10" ht="23.5" customHeight="1">
      <c r="A65" s="43" t="s">
        <v>62</v>
      </c>
      <c r="D65" s="49"/>
      <c r="E65" s="49"/>
      <c r="F65" s="49"/>
      <c r="G65" s="49"/>
      <c r="H65" s="51"/>
      <c r="I65" s="51"/>
      <c r="J65" s="51"/>
    </row>
    <row r="66" spans="1:10" ht="23.5" customHeight="1">
      <c r="A66" s="44" t="s">
        <v>176</v>
      </c>
      <c r="D66" s="129">
        <v>0</v>
      </c>
      <c r="E66" s="49"/>
      <c r="F66" s="49">
        <v>25342</v>
      </c>
      <c r="G66" s="49"/>
      <c r="H66" s="84">
        <v>0</v>
      </c>
      <c r="I66" s="51"/>
      <c r="J66" s="51">
        <v>24710</v>
      </c>
    </row>
    <row r="67" spans="1:10" ht="23.5" customHeight="1">
      <c r="A67" s="44" t="s">
        <v>133</v>
      </c>
      <c r="D67" s="49">
        <v>-50000</v>
      </c>
      <c r="E67" s="49"/>
      <c r="F67" s="49">
        <f>40342-25342</f>
        <v>15000</v>
      </c>
      <c r="G67" s="49"/>
      <c r="H67" s="49">
        <v>-50000</v>
      </c>
      <c r="I67" s="49"/>
      <c r="J67" s="49">
        <f>39710-24710</f>
        <v>15000</v>
      </c>
    </row>
    <row r="68" spans="1:10" ht="23.5" customHeight="1">
      <c r="A68" s="44" t="s">
        <v>134</v>
      </c>
      <c r="D68" s="49">
        <v>-79235</v>
      </c>
      <c r="E68" s="49"/>
      <c r="F68" s="49">
        <v>-77658</v>
      </c>
      <c r="G68" s="49"/>
      <c r="H68" s="49">
        <v>-8520</v>
      </c>
      <c r="I68" s="48"/>
      <c r="J68" s="49">
        <v>-8520</v>
      </c>
    </row>
    <row r="69" spans="1:10" ht="23.5" customHeight="1">
      <c r="A69" s="44" t="s">
        <v>63</v>
      </c>
      <c r="D69" s="49">
        <v>-60000</v>
      </c>
      <c r="E69" s="49"/>
      <c r="F69" s="49">
        <v>-15000</v>
      </c>
      <c r="G69" s="49"/>
      <c r="H69" s="49">
        <v>-60000</v>
      </c>
      <c r="I69" s="48"/>
      <c r="J69" s="49">
        <v>-15000</v>
      </c>
    </row>
    <row r="70" spans="1:10" ht="23.5" customHeight="1">
      <c r="A70" s="44" t="s">
        <v>64</v>
      </c>
      <c r="D70" s="84">
        <v>0</v>
      </c>
      <c r="E70" s="49"/>
      <c r="F70" s="49">
        <v>-5856</v>
      </c>
      <c r="G70" s="49"/>
      <c r="H70" s="84">
        <v>0</v>
      </c>
      <c r="I70" s="48"/>
      <c r="J70" s="84">
        <v>0</v>
      </c>
    </row>
    <row r="71" spans="1:10" ht="23.5" hidden="1" customHeight="1">
      <c r="A71" s="44" t="s">
        <v>86</v>
      </c>
      <c r="D71" s="84"/>
      <c r="E71" s="49"/>
      <c r="F71" s="84"/>
      <c r="G71" s="49"/>
      <c r="H71" s="84"/>
      <c r="I71" s="48"/>
      <c r="J71" s="84"/>
    </row>
    <row r="72" spans="1:10" ht="23.5" customHeight="1">
      <c r="A72" s="44" t="s">
        <v>182</v>
      </c>
      <c r="D72" s="49">
        <v>-6896</v>
      </c>
      <c r="E72" s="49"/>
      <c r="F72" s="84">
        <v>0</v>
      </c>
      <c r="G72" s="49"/>
      <c r="H72" s="49">
        <v>-6730</v>
      </c>
      <c r="I72" s="48"/>
      <c r="J72" s="84">
        <v>0</v>
      </c>
    </row>
    <row r="73" spans="1:10" ht="23.5" customHeight="1">
      <c r="A73" s="44" t="s">
        <v>186</v>
      </c>
      <c r="D73" s="52">
        <f>-6479</f>
        <v>-6479</v>
      </c>
      <c r="E73" s="49"/>
      <c r="F73" s="52">
        <v>-9864</v>
      </c>
      <c r="G73" s="49"/>
      <c r="H73" s="52">
        <f>-3281</f>
        <v>-3281</v>
      </c>
      <c r="I73" s="48"/>
      <c r="J73" s="52">
        <v>-2725</v>
      </c>
    </row>
    <row r="74" spans="1:10" ht="23.5" customHeight="1">
      <c r="A74" s="43" t="s">
        <v>185</v>
      </c>
      <c r="D74" s="58">
        <f>SUM(D66:D73)</f>
        <v>-202610</v>
      </c>
      <c r="E74" s="49"/>
      <c r="F74" s="58">
        <f>SUM(F66:F73)</f>
        <v>-68036</v>
      </c>
      <c r="G74" s="49"/>
      <c r="H74" s="58">
        <f>SUM(H66:H73)</f>
        <v>-128531</v>
      </c>
      <c r="I74" s="51"/>
      <c r="J74" s="58">
        <f>SUM(J66:J73)</f>
        <v>13465</v>
      </c>
    </row>
    <row r="75" spans="1:10" ht="23.5" customHeight="1">
      <c r="A75" s="43" t="s">
        <v>174</v>
      </c>
      <c r="D75" s="51">
        <f>SUM(D45,D64,D74)</f>
        <v>-11368</v>
      </c>
      <c r="E75" s="49"/>
      <c r="F75" s="51">
        <f>SUM(F45,F64,F74)</f>
        <v>-3314</v>
      </c>
      <c r="G75" s="49"/>
      <c r="H75" s="51">
        <f>SUM(H45,H64,H74)</f>
        <v>-11265</v>
      </c>
      <c r="I75" s="51"/>
      <c r="J75" s="51">
        <f>SUM(J45,J64,J74)</f>
        <v>-3193</v>
      </c>
    </row>
    <row r="76" spans="1:10" ht="23.5" customHeight="1">
      <c r="A76" s="41" t="s">
        <v>177</v>
      </c>
      <c r="D76" s="52">
        <v>22374</v>
      </c>
      <c r="E76" s="49"/>
      <c r="F76" s="52">
        <v>11505</v>
      </c>
      <c r="G76" s="49"/>
      <c r="H76" s="58">
        <v>21931</v>
      </c>
      <c r="I76" s="51"/>
      <c r="J76" s="58">
        <v>11310</v>
      </c>
    </row>
    <row r="77" spans="1:10" ht="23.5" customHeight="1" thickBot="1">
      <c r="A77" s="43" t="s">
        <v>147</v>
      </c>
      <c r="D77" s="50">
        <f>SUM(D75:D76)</f>
        <v>11006</v>
      </c>
      <c r="E77" s="49"/>
      <c r="F77" s="50">
        <f>SUM(F75:F76)</f>
        <v>8191</v>
      </c>
      <c r="G77" s="49"/>
      <c r="H77" s="50">
        <f>SUM(H75:H76)</f>
        <v>10666</v>
      </c>
      <c r="I77" s="51"/>
      <c r="J77" s="50">
        <f>SUM(J75:J76)</f>
        <v>8117</v>
      </c>
    </row>
    <row r="78" spans="1:10" ht="23.5" customHeight="1" thickTop="1">
      <c r="D78" s="51"/>
      <c r="E78" s="49"/>
      <c r="F78" s="51"/>
      <c r="G78" s="49"/>
      <c r="H78" s="51"/>
      <c r="I78" s="51"/>
      <c r="J78" s="51"/>
    </row>
    <row r="86" spans="1:10" ht="23.5" customHeight="1">
      <c r="A86" s="184" t="s">
        <v>116</v>
      </c>
      <c r="B86" s="184"/>
      <c r="C86" s="184"/>
      <c r="D86" s="184"/>
      <c r="E86" s="184"/>
      <c r="F86" s="184"/>
      <c r="G86" s="184"/>
      <c r="H86" s="184"/>
      <c r="I86" s="184"/>
      <c r="J86" s="184"/>
    </row>
  </sheetData>
  <mergeCells count="11">
    <mergeCell ref="A86:J86"/>
    <mergeCell ref="A5:J5"/>
    <mergeCell ref="A50:J50"/>
    <mergeCell ref="A1:J1"/>
    <mergeCell ref="A2:J2"/>
    <mergeCell ref="A3:J3"/>
    <mergeCell ref="A4:J4"/>
    <mergeCell ref="A46:J46"/>
    <mergeCell ref="A47:J47"/>
    <mergeCell ref="A48:J48"/>
    <mergeCell ref="A49:J49"/>
  </mergeCells>
  <printOptions horizontalCentered="1"/>
  <pageMargins left="0.8" right="0.3" top="1" bottom="0.5" header="0.5" footer="0.3"/>
  <pageSetup paperSize="9" scale="8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SFP</vt:lpstr>
      <vt:lpstr>SI</vt:lpstr>
      <vt:lpstr>SI6</vt:lpstr>
      <vt:lpstr>SCE-CONSO</vt:lpstr>
      <vt:lpstr>SCE-SEP</vt:lpstr>
      <vt:lpstr>SCF 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jchimphalayalai@deloitte.com</cp:lastModifiedBy>
  <cp:lastPrinted>2020-08-06T11:24:51Z</cp:lastPrinted>
  <dcterms:created xsi:type="dcterms:W3CDTF">2015-07-29T02:52:30Z</dcterms:created>
  <dcterms:modified xsi:type="dcterms:W3CDTF">2020-08-06T11:24:53Z</dcterms:modified>
</cp:coreProperties>
</file>