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PPP (3065842)\"/>
    </mc:Choice>
  </mc:AlternateContent>
  <bookViews>
    <workbookView xWindow="10610" yWindow="-90" windowWidth="10430" windowHeight="8070" tabRatio="769" activeTab="5"/>
  </bookViews>
  <sheets>
    <sheet name="BS" sheetId="8" r:id="rId1"/>
    <sheet name="PL" sheetId="2" r:id="rId2"/>
    <sheet name="PL6" sheetId="10" r:id="rId3"/>
    <sheet name="Consolidate" sheetId="3" r:id="rId4"/>
    <sheet name="The Company" sheetId="4" r:id="rId5"/>
    <sheet name="CF" sheetId="9" r:id="rId6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5" i="9" l="1"/>
  <c r="J76" i="9" l="1"/>
  <c r="H76" i="9"/>
  <c r="F76" i="9"/>
  <c r="D76" i="9"/>
  <c r="H37" i="2"/>
  <c r="D37" i="2"/>
  <c r="H38" i="2" l="1"/>
  <c r="D38" i="2"/>
  <c r="H37" i="10" l="1"/>
  <c r="H38" i="10" s="1"/>
  <c r="D37" i="10"/>
  <c r="D38" i="10" s="1"/>
  <c r="F37" i="10"/>
  <c r="F38" i="10" s="1"/>
  <c r="P20" i="4" l="1"/>
  <c r="T24" i="3"/>
  <c r="J24" i="3"/>
  <c r="R24" i="3" s="1"/>
  <c r="V24" i="3" s="1"/>
  <c r="R23" i="3"/>
  <c r="V23" i="3" s="1"/>
  <c r="D61" i="10"/>
  <c r="F61" i="10"/>
  <c r="J61" i="10"/>
  <c r="D20" i="10"/>
  <c r="H20" i="10"/>
  <c r="H14" i="10"/>
  <c r="D14" i="10"/>
  <c r="F61" i="2" l="1"/>
  <c r="D61" i="2"/>
  <c r="H20" i="2" l="1"/>
  <c r="J16" i="4" l="1"/>
  <c r="P15" i="4"/>
  <c r="N20" i="3"/>
  <c r="L20" i="3"/>
  <c r="H20" i="3"/>
  <c r="F20" i="3"/>
  <c r="T19" i="3"/>
  <c r="T20" i="3" s="1"/>
  <c r="J19" i="3"/>
  <c r="R19" i="3" s="1"/>
  <c r="D20" i="3"/>
  <c r="V18" i="3"/>
  <c r="R16" i="3"/>
  <c r="V16" i="3" s="1"/>
  <c r="J37" i="10"/>
  <c r="J38" i="10" s="1"/>
  <c r="F20" i="10"/>
  <c r="J37" i="2"/>
  <c r="J38" i="2" s="1"/>
  <c r="F37" i="2"/>
  <c r="F38" i="2" s="1"/>
  <c r="J20" i="2"/>
  <c r="J20" i="3" l="1"/>
  <c r="V19" i="3"/>
  <c r="P16" i="4"/>
  <c r="F58" i="10" l="1"/>
  <c r="D58" i="10"/>
  <c r="F53" i="10"/>
  <c r="D53" i="10"/>
  <c r="J20" i="10"/>
  <c r="J14" i="10"/>
  <c r="H22" i="10"/>
  <c r="F14" i="10"/>
  <c r="D22" i="10"/>
  <c r="H27" i="10" l="1"/>
  <c r="H29" i="10" s="1"/>
  <c r="D27" i="10"/>
  <c r="D29" i="10" s="1"/>
  <c r="D39" i="10" s="1"/>
  <c r="J22" i="10"/>
  <c r="F22" i="10"/>
  <c r="D33" i="9"/>
  <c r="J27" i="10" l="1"/>
  <c r="J29" i="10" s="1"/>
  <c r="J39" i="10" s="1"/>
  <c r="F27" i="10"/>
  <c r="F29" i="10" s="1"/>
  <c r="F39" i="10" s="1"/>
  <c r="H51" i="10"/>
  <c r="H61" i="10" s="1"/>
  <c r="H39" i="10"/>
  <c r="H56" i="10" s="1"/>
  <c r="J21" i="4"/>
  <c r="N21" i="4"/>
  <c r="F58" i="2" l="1"/>
  <c r="D58" i="2"/>
  <c r="F53" i="2"/>
  <c r="D53" i="2"/>
  <c r="D33" i="8"/>
  <c r="A22" i="4" l="1"/>
  <c r="A19" i="4"/>
  <c r="A17" i="4"/>
  <c r="A14" i="4"/>
  <c r="N25" i="3"/>
  <c r="L25" i="3"/>
  <c r="J25" i="3"/>
  <c r="H25" i="3"/>
  <c r="F25" i="3"/>
  <c r="D25" i="3"/>
  <c r="T25" i="3"/>
  <c r="J66" i="9"/>
  <c r="F66" i="9"/>
  <c r="H66" i="9"/>
  <c r="D66" i="9"/>
  <c r="J33" i="9"/>
  <c r="J44" i="9" s="1"/>
  <c r="J46" i="9" s="1"/>
  <c r="F33" i="9"/>
  <c r="F44" i="9" s="1"/>
  <c r="J77" i="9" l="1"/>
  <c r="J79" i="9" s="1"/>
  <c r="F46" i="9"/>
  <c r="F77" i="9" s="1"/>
  <c r="F79" i="9" s="1"/>
  <c r="P25" i="3"/>
  <c r="R25" i="3"/>
  <c r="V25" i="3"/>
  <c r="F98" i="8" l="1"/>
  <c r="F100" i="8" s="1"/>
  <c r="H33" i="9" l="1"/>
  <c r="D44" i="9" l="1"/>
  <c r="D46" i="9" s="1"/>
  <c r="D77" i="9" s="1"/>
  <c r="D79" i="9" s="1"/>
  <c r="H44" i="9"/>
  <c r="H46" i="9" s="1"/>
  <c r="H77" i="9" s="1"/>
  <c r="H79" i="9" s="1"/>
  <c r="P15" i="3" l="1"/>
  <c r="J98" i="8"/>
  <c r="J100" i="8" s="1"/>
  <c r="H98" i="8"/>
  <c r="H100" i="8" s="1"/>
  <c r="D98" i="8"/>
  <c r="D100" i="8" s="1"/>
  <c r="J70" i="8"/>
  <c r="H70" i="8"/>
  <c r="F70" i="8"/>
  <c r="D70" i="8"/>
  <c r="J63" i="8"/>
  <c r="H63" i="8"/>
  <c r="F63" i="8"/>
  <c r="D63" i="8"/>
  <c r="J33" i="8"/>
  <c r="H33" i="8"/>
  <c r="F33" i="8"/>
  <c r="J21" i="8"/>
  <c r="H21" i="8"/>
  <c r="F21" i="8"/>
  <c r="D21" i="8"/>
  <c r="R15" i="3" l="1"/>
  <c r="R20" i="3" s="1"/>
  <c r="P20" i="3"/>
  <c r="J71" i="8"/>
  <c r="J101" i="8" s="1"/>
  <c r="F71" i="8"/>
  <c r="F101" i="8" s="1"/>
  <c r="F34" i="8"/>
  <c r="J34" i="8"/>
  <c r="H71" i="8"/>
  <c r="H101" i="8" s="1"/>
  <c r="D71" i="8"/>
  <c r="D101" i="8" s="1"/>
  <c r="H34" i="8"/>
  <c r="D34" i="8"/>
  <c r="V15" i="3" l="1"/>
  <c r="V20" i="3" s="1"/>
  <c r="L22" i="4"/>
  <c r="J22" i="4"/>
  <c r="H22" i="4"/>
  <c r="F22" i="4"/>
  <c r="D22" i="4"/>
  <c r="P21" i="4"/>
  <c r="N22" i="4" l="1"/>
  <c r="P22" i="4"/>
  <c r="J14" i="2" l="1"/>
  <c r="H14" i="2"/>
  <c r="F14" i="2"/>
  <c r="D14" i="2"/>
  <c r="D20" i="2" l="1"/>
  <c r="J22" i="2"/>
  <c r="F20" i="2"/>
  <c r="F22" i="2" s="1"/>
  <c r="F27" i="2" l="1"/>
  <c r="F29" i="2" s="1"/>
  <c r="F39" i="2" s="1"/>
  <c r="J27" i="2"/>
  <c r="J29" i="2" s="1"/>
  <c r="N14" i="4"/>
  <c r="J39" i="2" l="1"/>
  <c r="J56" i="2" s="1"/>
  <c r="J51" i="2"/>
  <c r="J61" i="2" s="1"/>
  <c r="P14" i="4"/>
  <c r="F17" i="4" l="1"/>
  <c r="H17" i="4"/>
  <c r="L17" i="4"/>
  <c r="N17" i="4"/>
  <c r="D17" i="4"/>
  <c r="H22" i="2" l="1"/>
  <c r="D22" i="2"/>
  <c r="D27" i="2" s="1"/>
  <c r="H27" i="2" l="1"/>
  <c r="H29" i="2" s="1"/>
  <c r="D29" i="2"/>
  <c r="D39" i="2" s="1"/>
  <c r="H51" i="2" l="1"/>
  <c r="H61" i="2" s="1"/>
  <c r="H39" i="2"/>
  <c r="H56" i="2" s="1"/>
  <c r="P17" i="4"/>
  <c r="J17" i="4"/>
</calcChain>
</file>

<file path=xl/sharedStrings.xml><?xml version="1.0" encoding="utf-8"?>
<sst xmlns="http://schemas.openxmlformats.org/spreadsheetml/2006/main" count="393" uniqueCount="203">
  <si>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</si>
  <si>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</si>
  <si>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</si>
  <si>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</si>
  <si>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</si>
  <si>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</si>
  <si>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</si>
  <si>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</si>
  <si>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</si>
  <si>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</si>
  <si>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</si>
  <si>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</si>
  <si>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</si>
  <si>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</si>
  <si>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</si>
  <si>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</si>
  <si>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</si>
  <si>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</si>
  <si>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</si>
  <si>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</si>
  <si>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</si>
  <si>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300,000,000 ordinary shares of Baht 1 each</t>
  </si>
  <si>
    <t>Share premium</t>
  </si>
  <si>
    <t>Retained earnings</t>
  </si>
  <si>
    <t xml:space="preserve">   Unappropriated </t>
  </si>
  <si>
    <t>Revenues</t>
  </si>
  <si>
    <t>Sales and service income</t>
  </si>
  <si>
    <t>Sales - electricity tariff adders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</si>
  <si>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</si>
  <si>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</si>
  <si>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</si>
  <si>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</si>
  <si>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</si>
  <si>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</si>
  <si>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Total comprehensive income for the period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</si>
  <si>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</si>
  <si>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</si>
  <si>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</si>
  <si>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</si>
  <si>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</si>
  <si>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</si>
  <si>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</si>
  <si>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</si>
  <si>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Surplus on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</si>
  <si>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</si>
  <si>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</si>
  <si>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</si>
  <si>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</si>
  <si>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</si>
  <si>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</si>
  <si>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</si>
  <si>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</si>
  <si>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</si>
  <si>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</si>
  <si>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</si>
  <si>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</si>
  <si>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</si>
  <si>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</si>
  <si>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</si>
  <si>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</si>
  <si>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</si>
  <si>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</si>
  <si>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</si>
  <si>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</si>
  <si>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</si>
  <si>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Intangible asset</t>
  </si>
  <si>
    <t>Cash flows from operating activities</t>
  </si>
  <si>
    <t>fully paid-up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</si>
  <si>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</si>
  <si>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</si>
  <si>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</si>
  <si>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</si>
  <si>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</si>
  <si>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</si>
  <si>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</si>
  <si>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</si>
  <si>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</si>
  <si>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</si>
  <si>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</si>
  <si>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</si>
  <si>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</si>
  <si>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AND SHAREHOLDERS’ EQUITY</t>
  </si>
  <si>
    <t>financial institutions</t>
  </si>
  <si>
    <t>Shareholders’ equity</t>
  </si>
  <si>
    <t>Total liabilities and shareholders’ equity</t>
  </si>
  <si>
    <t>Total shareholders’ equity</t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</si>
  <si>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</si>
  <si>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</si>
  <si>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</si>
  <si>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</si>
  <si>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</si>
  <si>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</si>
  <si>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Cash paid for corporate income tax</t>
  </si>
  <si>
    <t>Increase in restricted bank deposits</t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</si>
  <si>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</si>
  <si>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</si>
  <si>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>Balance as at January 1, 2019</t>
  </si>
  <si>
    <t>Balance as at January 1, 2020</t>
  </si>
  <si>
    <t>3 and 6</t>
  </si>
  <si>
    <t>Right-of-use asset</t>
  </si>
  <si>
    <t>3 and 14</t>
  </si>
  <si>
    <t xml:space="preserve">CONSOLIDATED  FINANCIAL  STATEMENTS  </t>
  </si>
  <si>
    <t>SEPARATE   FINANCIAL  STATEMENTS</t>
  </si>
  <si>
    <t>Depreciation and amortization</t>
  </si>
  <si>
    <t>(Gain) loss on equipment disposal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</si>
  <si>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</si>
  <si>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</si>
  <si>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</si>
  <si>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</si>
  <si>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</si>
  <si>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Current portion of  lease liabilities</t>
  </si>
  <si>
    <t>Lease liabilities - net of current portion</t>
  </si>
  <si>
    <t>legal reserve</t>
  </si>
  <si>
    <t>Loss on provision for unused assets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</si>
  <si>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</si>
  <si>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</si>
  <si>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</si>
  <si>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</si>
  <si>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</si>
  <si>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for the periods</t>
  </si>
  <si>
    <t>Profit (loss) attributable to</t>
  </si>
  <si>
    <t>shareholders’</t>
  </si>
  <si>
    <t>Temporary investment</t>
  </si>
  <si>
    <t>Net cash provided by (used in) investing activities</t>
  </si>
  <si>
    <t>Current portion of long-term borrowings from</t>
  </si>
  <si>
    <t xml:space="preserve">Long-term borrowings from </t>
  </si>
  <si>
    <t>financial institutions - net of current portion</t>
  </si>
  <si>
    <t xml:space="preserve">from financial institutions </t>
  </si>
  <si>
    <t>Total comprehensive income (loss) for the periods</t>
  </si>
  <si>
    <t>Total comprehensive income (loss) attributable to</t>
  </si>
  <si>
    <t>Cash received from sales of equipment</t>
  </si>
  <si>
    <t>Cash paid from purchasing of building improvements,</t>
  </si>
  <si>
    <t xml:space="preserve"> machinery and equipment</t>
  </si>
  <si>
    <t>Cash received (paid) from short-term borrowings</t>
  </si>
  <si>
    <t>Cash paid from long-term borrowings from financial institutions</t>
  </si>
  <si>
    <t>Short-term borrowings from</t>
  </si>
  <si>
    <t xml:space="preserve"> financial institution</t>
  </si>
  <si>
    <t>Reduction cost of inventory to net realizable value</t>
  </si>
  <si>
    <t>Profit (loss) from operating activities</t>
  </si>
  <si>
    <t>Finance income</t>
  </si>
  <si>
    <t>Finance costs</t>
  </si>
  <si>
    <t>temporary investments</t>
  </si>
  <si>
    <r>
      <rPr>
        <b/>
        <sz val="10"/>
        <rFont val="Times New Roman"/>
        <family val="1"/>
      </rPr>
      <t>FOR  THE  THREE-MONTH  PERIOD  ENDED  JUNE</t>
    </r>
    <r>
      <rPr>
        <b/>
        <sz val="12"/>
        <rFont val="Times New Roman"/>
        <family val="1"/>
      </rPr>
      <t xml:space="preserve">  30,  2020</t>
    </r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</si>
  <si>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30,  2020</t>
    </r>
  </si>
  <si>
    <t>June 30,</t>
  </si>
  <si>
    <r>
      <rPr>
        <b/>
        <sz val="10"/>
        <rFont val="Times New Roman"/>
        <family val="1"/>
      </rPr>
      <t>FOR  THE  SIX-MONTH  PERIOD  ENDED  JUNE</t>
    </r>
    <r>
      <rPr>
        <b/>
        <sz val="12"/>
        <rFont val="Times New Roman"/>
        <family val="1"/>
      </rPr>
      <t xml:space="preserve">  30,  2020</t>
    </r>
  </si>
  <si>
    <t>Balance as at June 30, 2019</t>
  </si>
  <si>
    <t>Balance as at June 30, 2020</t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</si>
  <si>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30,  2020</t>
    </r>
  </si>
  <si>
    <t>Cash and cash equivalents as at June 30,</t>
  </si>
  <si>
    <t xml:space="preserve">Dividend paid </t>
  </si>
  <si>
    <t xml:space="preserve">Dividend paid to non-controlling interests </t>
  </si>
  <si>
    <t>Past service cost from change in long-term employee benefits</t>
  </si>
  <si>
    <t>Dividend paid</t>
  </si>
  <si>
    <t>Dividend paid to non-controlling interests of the subsidiary</t>
  </si>
  <si>
    <t xml:space="preserve">   Dividend income</t>
  </si>
  <si>
    <t>Cash paid from lease liabilities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</si>
  <si>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</si>
  <si>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Cash paid from purchasing of intangible assets</t>
  </si>
  <si>
    <t>Loss on sales for forward contract</t>
  </si>
  <si>
    <t>Other current financial assets</t>
  </si>
  <si>
    <t>Corporate income tax payable</t>
  </si>
  <si>
    <t>Owners of parent</t>
  </si>
  <si>
    <t>Non-controlling interests</t>
  </si>
  <si>
    <t>Distribution costs</t>
  </si>
  <si>
    <t xml:space="preserve">Components of other comprehensive loss </t>
  </si>
  <si>
    <t xml:space="preserve">Total components of other comprehensive loss </t>
  </si>
  <si>
    <t>Owners of</t>
  </si>
  <si>
    <t>parent</t>
  </si>
  <si>
    <t>Non-controlling</t>
  </si>
  <si>
    <t xml:space="preserve"> interests</t>
  </si>
  <si>
    <t xml:space="preserve"> determined in accordance with TFRS9</t>
  </si>
  <si>
    <t>Adjustments for:</t>
  </si>
  <si>
    <t>Income tax revenue</t>
  </si>
  <si>
    <t xml:space="preserve">Finance income   </t>
  </si>
  <si>
    <t xml:space="preserve">Gain on sales of temporary investment and other </t>
  </si>
  <si>
    <t>Cash received from temporary investment</t>
  </si>
  <si>
    <t>Cash received from other current financial asset</t>
  </si>
  <si>
    <t xml:space="preserve">Income tax revenue </t>
  </si>
  <si>
    <t>Total comprehensive loss for the period</t>
  </si>
  <si>
    <t xml:space="preserve">Unrealized loss on changes in value of </t>
  </si>
  <si>
    <t>Unrealized (gain) loss on exchange rate</t>
  </si>
  <si>
    <t xml:space="preserve">Profit (loss) from operating activities before changes </t>
  </si>
  <si>
    <t>Net cash provided by (used in) operating activities</t>
  </si>
  <si>
    <t>Dividend income</t>
  </si>
  <si>
    <t>Net decrease in cash and cash equivalents</t>
  </si>
  <si>
    <t>Impairment gain and reversal of impaiment loss</t>
  </si>
  <si>
    <t xml:space="preserve">      that will not be reclassified to profit or loss</t>
  </si>
  <si>
    <t>Losses on re-measurement of defined benefit plans</t>
  </si>
  <si>
    <t>Other comprehensive loss for the periods - net of tax</t>
  </si>
  <si>
    <t>current financial asset</t>
  </si>
  <si>
    <t>Increased in bank overdraft</t>
  </si>
  <si>
    <t xml:space="preserve">      that will not be reclassified to profit or loss :</t>
  </si>
  <si>
    <t xml:space="preserve">   of a subsidiary</t>
  </si>
  <si>
    <t>Profit (loss) before income tax revenue</t>
  </si>
  <si>
    <t>Other comprehensive income</t>
  </si>
  <si>
    <t>Doubtful debt and bad debt</t>
  </si>
  <si>
    <t>Earnings per share</t>
  </si>
  <si>
    <t>Basic earnings (loss) per share (Baht : Share)</t>
  </si>
  <si>
    <t>Note</t>
  </si>
  <si>
    <t xml:space="preserve">Net cash provided by (used in) financing activities </t>
  </si>
  <si>
    <t xml:space="preserve">Issued and fully paid-up share capital </t>
  </si>
  <si>
    <t>Interest and 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</si>
</sst>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_(* #,##0.000_);_(* \(#,##0.000\);_(* &quot;-&quot;??_);_(@_)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200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41" fontId="8" fillId="0" borderId="3" xfId="4" applyNumberFormat="1" applyFont="1" applyFill="1" applyBorder="1" applyAlignment="1">
      <alignment horizontal="center" vertical="center"/>
    </xf>
    <xf numFmtId="37" fontId="8" fillId="0" borderId="0" xfId="4" applyNumberFormat="1" applyFont="1" applyFill="1" applyBorder="1" applyAlignment="1">
      <alignment horizontal="right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center" vertical="center"/>
    </xf>
    <xf numFmtId="0" fontId="10" fillId="0" borderId="0" xfId="5" applyFont="1" applyFill="1" applyAlignment="1">
      <alignment horizontal="left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18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5" xfId="5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0" fontId="10" fillId="0" borderId="0" xfId="15" applyFont="1" applyFill="1" applyBorder="1" applyAlignment="1">
      <alignment horizontal="center"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171" fontId="8" fillId="0" borderId="0" xfId="23" applyNumberFormat="1" applyFont="1" applyFill="1" applyBorder="1" applyAlignment="1">
      <alignment horizontal="center" vertical="center"/>
    </xf>
    <xf numFmtId="171" fontId="8" fillId="0" borderId="0" xfId="23" applyNumberFormat="1" applyFont="1" applyFill="1" applyAlignment="1">
      <alignment horizontal="right" vertical="center"/>
    </xf>
    <xf numFmtId="171" fontId="8" fillId="0" borderId="1" xfId="23" applyNumberFormat="1" applyFont="1" applyFill="1" applyBorder="1" applyAlignment="1">
      <alignment horizontal="center" vertical="center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172" fontId="8" fillId="0" borderId="1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15" applyFont="1" applyFill="1" applyAlignment="1">
      <alignment vertical="center"/>
    </xf>
    <xf numFmtId="0" fontId="10" fillId="0" borderId="0" xfId="5" applyFont="1" applyFill="1" applyBorder="1" applyAlignment="1">
      <alignment horizontal="center" vertical="center"/>
    </xf>
    <xf numFmtId="0" fontId="10" fillId="0" borderId="0" xfId="23" applyFont="1" applyFill="1" applyBorder="1" applyAlignment="1">
      <alignment horizontal="center" vertical="center"/>
    </xf>
    <xf numFmtId="164" fontId="10" fillId="0" borderId="0" xfId="15" applyNumberFormat="1" applyFont="1" applyFill="1" applyAlignment="1">
      <alignment horizontal="center" vertical="center"/>
    </xf>
    <xf numFmtId="0" fontId="10" fillId="0" borderId="0" xfId="15" applyFont="1" applyFill="1" applyBorder="1" applyAlignment="1">
      <alignment vertical="center"/>
    </xf>
    <xf numFmtId="164" fontId="10" fillId="0" borderId="1" xfId="15" applyNumberFormat="1" applyFont="1" applyFill="1" applyBorder="1" applyAlignment="1">
      <alignment horizontal="center" vertical="center"/>
    </xf>
    <xf numFmtId="164" fontId="10" fillId="0" borderId="0" xfId="15" applyNumberFormat="1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1" xfId="18" applyFont="1" applyFill="1" applyBorder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Alignment="1">
      <alignment horizontal="right" vertical="center"/>
    </xf>
    <xf numFmtId="171" fontId="8" fillId="0" borderId="0" xfId="5" applyNumberFormat="1" applyFont="1" applyFill="1" applyBorder="1" applyAlignment="1">
      <alignment horizontal="right"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4" applyNumberFormat="1" applyFont="1" applyFill="1" applyAlignment="1">
      <alignment horizontal="center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0" fontId="8" fillId="0" borderId="0" xfId="5" quotePrefix="1" applyFont="1" applyAlignment="1">
      <alignment horizontal="left" vertical="center" indent="3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10" fillId="0" borderId="0" xfId="4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173" fontId="8" fillId="0" borderId="1" xfId="4" applyNumberFormat="1" applyFont="1" applyFill="1" applyBorder="1" applyAlignment="1">
      <alignment horizontal="center" vertical="center"/>
    </xf>
    <xf numFmtId="164" fontId="12" fillId="0" borderId="0" xfId="28" applyNumberFormat="1" applyFont="1" applyFill="1" applyAlignment="1">
      <alignment horizontal="center" vertical="center"/>
    </xf>
    <xf numFmtId="37" fontId="8" fillId="0" borderId="0" xfId="21" applyNumberFormat="1" applyFont="1" applyFill="1" applyAlignment="1">
      <alignment horizontal="left" vertical="center" indent="1"/>
    </xf>
    <xf numFmtId="171" fontId="8" fillId="0" borderId="0" xfId="23" applyNumberFormat="1" applyFont="1" applyFill="1" applyAlignment="1">
      <alignment vertical="center"/>
    </xf>
    <xf numFmtId="173" fontId="8" fillId="0" borderId="0" xfId="4" applyNumberFormat="1" applyFont="1" applyFill="1" applyBorder="1" applyAlignment="1">
      <alignment horizontal="center" vertical="center"/>
    </xf>
    <xf numFmtId="174" fontId="8" fillId="0" borderId="0" xfId="5" applyNumberFormat="1" applyFont="1" applyFill="1" applyAlignment="1">
      <alignment horizontal="right" vertical="center"/>
    </xf>
    <xf numFmtId="174" fontId="8" fillId="0" borderId="0" xfId="5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 indent="1"/>
    </xf>
    <xf numFmtId="175" fontId="8" fillId="0" borderId="3" xfId="0" applyNumberFormat="1" applyFont="1" applyFill="1" applyBorder="1" applyAlignment="1">
      <alignment horizontal="right" vertical="center"/>
    </xf>
    <xf numFmtId="0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37" fontId="8" fillId="0" borderId="0" xfId="4" quotePrefix="1" applyNumberFormat="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3"/>
    </xf>
    <xf numFmtId="0" fontId="10" fillId="0" borderId="0" xfId="0" applyFont="1" applyFill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Fill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</cellXfs>
  <cellStyles count="29">
    <cellStyle name="0,0_x000d__x000a_NA_x000d__x000a_" xfId="4"/>
    <cellStyle name="Comma" xfId="28" builtinId="3"/>
    <cellStyle name="Comma 2" xfId="16"/>
    <cellStyle name="comma zerodec" xfId="6"/>
    <cellStyle name="Currency 2" xfId="2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" xfId="23"/>
    <cellStyle name="Normal 11" xfId="24"/>
    <cellStyle name="Normal 12" xfId="25"/>
    <cellStyle name="Normal 13" xfId="18"/>
    <cellStyle name="Normal 14" xfId="26"/>
    <cellStyle name="Normal 15" xfId="27"/>
    <cellStyle name="Normal 2" xfId="5"/>
    <cellStyle name="Normal 3" xfId="15"/>
    <cellStyle name="Normal 4" xfId="1"/>
    <cellStyle name="Normal 5" xfId="17"/>
    <cellStyle name="Normal 6" xfId="19"/>
    <cellStyle name="Normal 7" xfId="20"/>
    <cellStyle name="Normal 8" xfId="22"/>
    <cellStyle name="Normal 9" xfId="21"/>
    <cellStyle name="Normal_BS'000" xfId="3"/>
    <cellStyle name="Percent [2]" xfId="13"/>
    <cellStyle name="Quantity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4"/>
  <sheetViews>
    <sheetView topLeftCell="A86" zoomScale="74" zoomScaleNormal="74" zoomScaleSheetLayoutView="67" workbookViewId="0">
      <selection activeCell="B90" sqref="B90"/>
    </sheetView>
  </sheetViews>
  <sheetFormatPr defaultColWidth="10.7265625" defaultRowHeight="24" customHeight="1"/>
  <cols>
    <col min="1" max="1" width="44.90625" style="42" customWidth="1"/>
    <col min="2" max="2" width="7.90625" style="42" customWidth="1"/>
    <col min="3" max="3" width="1.6328125" style="42" customWidth="1"/>
    <col min="4" max="4" width="15.08984375" style="42" customWidth="1"/>
    <col min="5" max="5" width="1.6328125" style="42" customWidth="1"/>
    <col min="6" max="6" width="15.08984375" style="42" customWidth="1"/>
    <col min="7" max="7" width="1.6328125" style="42" customWidth="1"/>
    <col min="8" max="8" width="15.08984375" style="42" customWidth="1"/>
    <col min="9" max="9" width="1.6328125" style="42" customWidth="1"/>
    <col min="10" max="10" width="15.08984375" style="42" customWidth="1"/>
    <col min="11" max="11" width="17.90625" style="42" customWidth="1"/>
    <col min="12" max="12" width="10.7265625" style="42"/>
    <col min="13" max="13" width="11.7265625" style="42" bestFit="1" customWidth="1"/>
    <col min="14" max="16384" width="10.7265625" style="42"/>
  </cols>
  <sheetData>
    <row r="1" spans="1:10" s="41" customFormat="1" ht="24" customHeight="1">
      <c r="A1" s="187" t="s">
        <v>68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s="41" customFormat="1" ht="24" customHeight="1">
      <c r="A2" s="187" t="s">
        <v>69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41" customFormat="1" ht="24" customHeight="1">
      <c r="A3" s="188" t="s">
        <v>143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41" customFormat="1" ht="24" customHeight="1">
      <c r="A4" s="189" t="s">
        <v>114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0" s="41" customFormat="1" ht="6" customHeight="1">
      <c r="B5" s="42"/>
      <c r="C5" s="42"/>
      <c r="D5" s="42"/>
      <c r="E5" s="42"/>
      <c r="F5" s="42"/>
      <c r="G5" s="42"/>
      <c r="H5" s="42"/>
      <c r="I5" s="42"/>
      <c r="J5" s="81"/>
    </row>
    <row r="6" spans="1:10" ht="24" customHeight="1">
      <c r="B6" s="86" t="s">
        <v>74</v>
      </c>
      <c r="D6" s="186" t="s">
        <v>75</v>
      </c>
      <c r="E6" s="186"/>
      <c r="F6" s="186"/>
      <c r="H6" s="186" t="s">
        <v>76</v>
      </c>
      <c r="I6" s="186"/>
      <c r="J6" s="186"/>
    </row>
    <row r="7" spans="1:10" ht="24" customHeight="1">
      <c r="B7" s="88"/>
      <c r="D7" s="186" t="s">
        <v>77</v>
      </c>
      <c r="E7" s="186"/>
      <c r="F7" s="186"/>
      <c r="H7" s="186" t="s">
        <v>77</v>
      </c>
      <c r="I7" s="186"/>
      <c r="J7" s="186"/>
    </row>
    <row r="8" spans="1:10" ht="24" customHeight="1">
      <c r="B8" s="43"/>
      <c r="C8" s="43"/>
      <c r="D8" s="89" t="s">
        <v>71</v>
      </c>
      <c r="E8" s="89"/>
      <c r="F8" s="89" t="s">
        <v>72</v>
      </c>
      <c r="G8" s="78"/>
      <c r="H8" s="89" t="s">
        <v>71</v>
      </c>
      <c r="I8" s="89"/>
      <c r="J8" s="89" t="s">
        <v>72</v>
      </c>
    </row>
    <row r="9" spans="1:10" ht="24" customHeight="1">
      <c r="B9" s="43"/>
      <c r="C9" s="43"/>
      <c r="D9" s="89" t="s">
        <v>144</v>
      </c>
      <c r="E9" s="89"/>
      <c r="F9" s="89" t="s">
        <v>73</v>
      </c>
      <c r="G9" s="78"/>
      <c r="H9" s="89" t="s">
        <v>144</v>
      </c>
      <c r="I9" s="89"/>
      <c r="J9" s="89" t="s">
        <v>73</v>
      </c>
    </row>
    <row r="10" spans="1:10" ht="24" customHeight="1">
      <c r="B10" s="43"/>
      <c r="C10" s="43"/>
      <c r="D10" s="89">
        <v>2020</v>
      </c>
      <c r="E10" s="89"/>
      <c r="F10" s="89">
        <v>2019</v>
      </c>
      <c r="G10" s="89"/>
      <c r="H10" s="89">
        <v>2020</v>
      </c>
      <c r="I10" s="89"/>
      <c r="J10" s="89">
        <v>2019</v>
      </c>
    </row>
    <row r="11" spans="1:10" ht="24" customHeight="1">
      <c r="B11" s="43"/>
      <c r="C11" s="43"/>
      <c r="D11" s="89" t="s">
        <v>70</v>
      </c>
      <c r="E11" s="45"/>
      <c r="F11" s="44"/>
      <c r="G11" s="46"/>
      <c r="H11" s="89" t="s">
        <v>70</v>
      </c>
      <c r="I11" s="45"/>
      <c r="J11" s="44"/>
    </row>
    <row r="12" spans="1:10" ht="24" customHeight="1">
      <c r="A12" s="83" t="s">
        <v>78</v>
      </c>
    </row>
    <row r="13" spans="1:10" ht="24" customHeight="1">
      <c r="A13" s="47" t="s">
        <v>0</v>
      </c>
      <c r="B13" s="48"/>
      <c r="C13" s="48"/>
      <c r="D13" s="49"/>
      <c r="E13" s="49"/>
      <c r="F13" s="49"/>
      <c r="G13" s="49"/>
      <c r="H13" s="49"/>
      <c r="I13" s="49"/>
      <c r="J13" s="49"/>
    </row>
    <row r="14" spans="1:10" ht="24" customHeight="1">
      <c r="A14" s="84" t="s">
        <v>1</v>
      </c>
      <c r="B14" s="80">
        <v>4</v>
      </c>
      <c r="C14" s="48"/>
      <c r="D14" s="50">
        <v>11006</v>
      </c>
      <c r="E14" s="51"/>
      <c r="F14" s="50">
        <v>22374</v>
      </c>
      <c r="G14" s="52"/>
      <c r="H14" s="50">
        <v>10666</v>
      </c>
      <c r="I14" s="52"/>
      <c r="J14" s="50">
        <v>21931</v>
      </c>
    </row>
    <row r="15" spans="1:10" ht="24" customHeight="1">
      <c r="A15" s="84" t="s">
        <v>122</v>
      </c>
      <c r="B15" s="80">
        <v>5</v>
      </c>
      <c r="C15" s="48"/>
      <c r="D15" s="175">
        <v>0</v>
      </c>
      <c r="E15" s="51"/>
      <c r="F15" s="50">
        <v>121899</v>
      </c>
      <c r="G15" s="52"/>
      <c r="H15" s="175">
        <v>0</v>
      </c>
      <c r="I15" s="52"/>
      <c r="J15" s="50">
        <v>84007</v>
      </c>
    </row>
    <row r="16" spans="1:10" ht="24" customHeight="1">
      <c r="A16" s="84" t="s">
        <v>107</v>
      </c>
      <c r="B16" s="80" t="s">
        <v>98</v>
      </c>
      <c r="C16" s="48"/>
      <c r="D16" s="50">
        <v>192600</v>
      </c>
      <c r="E16" s="51"/>
      <c r="F16" s="50">
        <v>269710</v>
      </c>
      <c r="G16" s="52"/>
      <c r="H16" s="50">
        <v>151933</v>
      </c>
      <c r="I16" s="52"/>
      <c r="J16" s="50">
        <v>223512</v>
      </c>
    </row>
    <row r="17" spans="1:17" ht="24" customHeight="1">
      <c r="A17" s="84" t="s">
        <v>2</v>
      </c>
      <c r="B17" s="80">
        <v>7</v>
      </c>
      <c r="C17" s="48"/>
      <c r="D17" s="50">
        <v>127454</v>
      </c>
      <c r="E17" s="51"/>
      <c r="F17" s="50">
        <v>129036</v>
      </c>
      <c r="G17" s="52"/>
      <c r="H17" s="50">
        <v>127454</v>
      </c>
      <c r="I17" s="52"/>
      <c r="J17" s="50">
        <v>129036</v>
      </c>
    </row>
    <row r="18" spans="1:17" ht="24" customHeight="1">
      <c r="A18" s="84" t="s">
        <v>106</v>
      </c>
      <c r="B18" s="80"/>
      <c r="C18" s="48"/>
      <c r="D18" s="50">
        <v>3860</v>
      </c>
      <c r="E18" s="51"/>
      <c r="F18" s="50">
        <v>7532</v>
      </c>
      <c r="G18" s="52"/>
      <c r="H18" s="50">
        <v>3860</v>
      </c>
      <c r="I18" s="52"/>
      <c r="J18" s="50">
        <v>7532</v>
      </c>
    </row>
    <row r="19" spans="1:17" ht="24" customHeight="1">
      <c r="A19" s="84" t="s">
        <v>160</v>
      </c>
      <c r="B19" s="80">
        <v>5</v>
      </c>
      <c r="C19" s="48"/>
      <c r="D19" s="50">
        <v>54330</v>
      </c>
      <c r="E19" s="51"/>
      <c r="F19" s="175">
        <v>0</v>
      </c>
      <c r="G19" s="52"/>
      <c r="H19" s="175">
        <v>0</v>
      </c>
      <c r="I19" s="52"/>
      <c r="J19" s="175">
        <v>0</v>
      </c>
    </row>
    <row r="20" spans="1:17" s="53" customFormat="1" ht="24" customHeight="1">
      <c r="A20" s="84" t="s">
        <v>3</v>
      </c>
      <c r="B20" s="80"/>
      <c r="C20" s="48"/>
      <c r="D20" s="50">
        <v>11327</v>
      </c>
      <c r="E20" s="51"/>
      <c r="F20" s="50">
        <v>11315</v>
      </c>
      <c r="G20" s="52"/>
      <c r="H20" s="50">
        <v>6761</v>
      </c>
      <c r="I20" s="52"/>
      <c r="J20" s="50">
        <v>8377</v>
      </c>
      <c r="M20" s="42"/>
      <c r="N20" s="42"/>
      <c r="O20" s="42"/>
      <c r="P20" s="42"/>
      <c r="Q20" s="42"/>
    </row>
    <row r="21" spans="1:17" ht="24" customHeight="1">
      <c r="A21" s="85" t="s">
        <v>4</v>
      </c>
      <c r="B21" s="80"/>
      <c r="C21" s="48"/>
      <c r="D21" s="54">
        <f>SUM(D14:D20)</f>
        <v>400577</v>
      </c>
      <c r="E21" s="55"/>
      <c r="F21" s="54">
        <f>SUM(F14:F20)</f>
        <v>561866</v>
      </c>
      <c r="G21" s="49"/>
      <c r="H21" s="54">
        <f>SUM(H14:H20)</f>
        <v>300674</v>
      </c>
      <c r="I21" s="55"/>
      <c r="J21" s="54">
        <f>SUM(J14:J20)</f>
        <v>474395</v>
      </c>
    </row>
    <row r="22" spans="1:17" ht="24" customHeight="1">
      <c r="A22" s="85"/>
      <c r="B22" s="80"/>
      <c r="C22" s="48"/>
      <c r="D22" s="55"/>
      <c r="E22" s="55"/>
      <c r="F22" s="55"/>
      <c r="G22" s="49"/>
      <c r="H22" s="55"/>
      <c r="I22" s="55"/>
      <c r="J22" s="55"/>
    </row>
    <row r="23" spans="1:17" ht="24" customHeight="1">
      <c r="A23" s="47" t="s">
        <v>5</v>
      </c>
      <c r="B23" s="80"/>
      <c r="C23" s="48"/>
      <c r="D23" s="55"/>
      <c r="E23" s="55"/>
      <c r="F23" s="55"/>
      <c r="G23" s="55"/>
      <c r="H23" s="56"/>
      <c r="I23" s="56"/>
      <c r="J23" s="56"/>
    </row>
    <row r="24" spans="1:17" ht="24" customHeight="1">
      <c r="A24" s="84" t="s">
        <v>6</v>
      </c>
      <c r="B24" s="82">
        <v>8</v>
      </c>
      <c r="C24" s="48"/>
      <c r="D24" s="50">
        <v>28965</v>
      </c>
      <c r="E24" s="51"/>
      <c r="F24" s="50">
        <v>28914</v>
      </c>
      <c r="G24" s="52"/>
      <c r="H24" s="50">
        <v>16264</v>
      </c>
      <c r="I24" s="52"/>
      <c r="J24" s="50">
        <v>16213</v>
      </c>
    </row>
    <row r="25" spans="1:17" ht="24" customHeight="1">
      <c r="A25" s="84" t="s">
        <v>64</v>
      </c>
      <c r="B25" s="80">
        <v>9</v>
      </c>
      <c r="C25" s="48"/>
      <c r="D25" s="152">
        <v>0</v>
      </c>
      <c r="E25" s="51"/>
      <c r="F25" s="93">
        <v>0</v>
      </c>
      <c r="G25" s="52"/>
      <c r="H25" s="50">
        <v>549473</v>
      </c>
      <c r="I25" s="52"/>
      <c r="J25" s="50">
        <v>549473</v>
      </c>
    </row>
    <row r="26" spans="1:17" ht="24" customHeight="1">
      <c r="A26" s="84" t="s">
        <v>7</v>
      </c>
      <c r="B26" s="80">
        <v>10</v>
      </c>
      <c r="C26" s="48"/>
      <c r="D26" s="50">
        <v>1150714</v>
      </c>
      <c r="E26" s="51"/>
      <c r="F26" s="50">
        <v>1189194</v>
      </c>
      <c r="G26" s="52"/>
      <c r="H26" s="50">
        <v>179882</v>
      </c>
      <c r="I26" s="52"/>
      <c r="J26" s="50">
        <v>182272</v>
      </c>
    </row>
    <row r="27" spans="1:17" ht="24" customHeight="1">
      <c r="A27" s="84" t="s">
        <v>8</v>
      </c>
      <c r="B27" s="80">
        <v>11</v>
      </c>
      <c r="C27" s="48"/>
      <c r="D27" s="50">
        <v>14524</v>
      </c>
      <c r="E27" s="51"/>
      <c r="F27" s="50">
        <v>14640</v>
      </c>
      <c r="G27" s="52"/>
      <c r="H27" s="50">
        <v>14524</v>
      </c>
      <c r="I27" s="52"/>
      <c r="J27" s="50">
        <v>14640</v>
      </c>
    </row>
    <row r="28" spans="1:17" ht="24" customHeight="1">
      <c r="A28" s="84" t="s">
        <v>65</v>
      </c>
      <c r="B28" s="48"/>
      <c r="C28" s="48"/>
      <c r="D28" s="50">
        <v>3907</v>
      </c>
      <c r="E28" s="51"/>
      <c r="F28" s="50">
        <v>3428</v>
      </c>
      <c r="G28" s="52"/>
      <c r="H28" s="50">
        <v>3749</v>
      </c>
      <c r="I28" s="52"/>
      <c r="J28" s="50">
        <v>3258</v>
      </c>
    </row>
    <row r="29" spans="1:17" ht="24" customHeight="1">
      <c r="A29" s="84" t="s">
        <v>63</v>
      </c>
      <c r="B29" s="48"/>
      <c r="C29" s="48"/>
      <c r="D29" s="50">
        <v>16020</v>
      </c>
      <c r="E29" s="51"/>
      <c r="F29" s="50">
        <v>9822</v>
      </c>
      <c r="G29" s="52"/>
      <c r="H29" s="50">
        <v>16020</v>
      </c>
      <c r="I29" s="52"/>
      <c r="J29" s="50">
        <v>9822</v>
      </c>
    </row>
    <row r="30" spans="1:17" ht="24" customHeight="1">
      <c r="A30" s="84" t="s">
        <v>99</v>
      </c>
      <c r="B30" s="80">
        <v>12</v>
      </c>
      <c r="C30" s="48"/>
      <c r="D30" s="50">
        <v>44206</v>
      </c>
      <c r="E30" s="51"/>
      <c r="F30" s="152">
        <v>0</v>
      </c>
      <c r="G30" s="52"/>
      <c r="H30" s="50">
        <v>42973</v>
      </c>
      <c r="I30" s="52"/>
      <c r="J30" s="152">
        <v>0</v>
      </c>
    </row>
    <row r="31" spans="1:17" ht="24" customHeight="1">
      <c r="A31" s="84" t="s">
        <v>9</v>
      </c>
      <c r="B31" s="48"/>
      <c r="C31" s="48"/>
      <c r="D31" s="50">
        <v>18956</v>
      </c>
      <c r="E31" s="51"/>
      <c r="F31" s="50">
        <v>16219</v>
      </c>
      <c r="G31" s="52"/>
      <c r="H31" s="50">
        <v>18956</v>
      </c>
      <c r="I31" s="52"/>
      <c r="J31" s="50">
        <v>16219</v>
      </c>
    </row>
    <row r="32" spans="1:17" ht="24" customHeight="1">
      <c r="A32" s="84" t="s">
        <v>10</v>
      </c>
      <c r="B32" s="48"/>
      <c r="C32" s="48"/>
      <c r="D32" s="57">
        <v>23935</v>
      </c>
      <c r="E32" s="51"/>
      <c r="F32" s="57">
        <v>16137</v>
      </c>
      <c r="G32" s="52"/>
      <c r="H32" s="57">
        <v>22645</v>
      </c>
      <c r="I32" s="52"/>
      <c r="J32" s="57">
        <v>14523</v>
      </c>
    </row>
    <row r="33" spans="1:10" ht="24" customHeight="1">
      <c r="A33" s="85" t="s">
        <v>11</v>
      </c>
      <c r="B33" s="48"/>
      <c r="C33" s="48"/>
      <c r="D33" s="58">
        <f>SUM(D24:D32)</f>
        <v>1301227</v>
      </c>
      <c r="E33" s="55"/>
      <c r="F33" s="58">
        <f>SUM(F24:F32)</f>
        <v>1278354</v>
      </c>
      <c r="G33" s="55"/>
      <c r="H33" s="58">
        <f>SUM(H24:H32)</f>
        <v>864486</v>
      </c>
      <c r="I33" s="55"/>
      <c r="J33" s="58">
        <f>SUM(J24:J32)</f>
        <v>806420</v>
      </c>
    </row>
    <row r="34" spans="1:10" ht="24" customHeight="1" thickBot="1">
      <c r="A34" s="47" t="s">
        <v>12</v>
      </c>
      <c r="D34" s="59">
        <f>SUM(D21+D33)</f>
        <v>1701804</v>
      </c>
      <c r="E34" s="55"/>
      <c r="F34" s="59">
        <f>SUM(F21+F33)</f>
        <v>1840220</v>
      </c>
      <c r="G34" s="49"/>
      <c r="H34" s="59">
        <f>SUM(H21+H33)</f>
        <v>1165160</v>
      </c>
      <c r="I34" s="55"/>
      <c r="J34" s="59">
        <f>SUM(J21+J33)</f>
        <v>1280815</v>
      </c>
    </row>
    <row r="35" spans="1:10" ht="24" customHeight="1" thickTop="1">
      <c r="D35" s="55"/>
      <c r="E35" s="55"/>
      <c r="F35" s="55"/>
      <c r="G35" s="49"/>
      <c r="H35" s="55"/>
      <c r="I35" s="55"/>
      <c r="J35" s="55"/>
    </row>
    <row r="36" spans="1:10" ht="24" customHeight="1">
      <c r="D36" s="55"/>
      <c r="E36" s="55"/>
      <c r="F36" s="55"/>
      <c r="G36" s="49"/>
      <c r="H36" s="55"/>
      <c r="I36" s="55"/>
      <c r="J36" s="55"/>
    </row>
    <row r="37" spans="1:10" ht="24" customHeight="1">
      <c r="D37" s="55"/>
      <c r="E37" s="55"/>
      <c r="F37" s="55"/>
      <c r="G37" s="49"/>
      <c r="H37" s="55"/>
      <c r="I37" s="55"/>
      <c r="J37" s="55"/>
    </row>
    <row r="38" spans="1:10" ht="24" customHeight="1">
      <c r="D38" s="55"/>
      <c r="E38" s="55"/>
      <c r="F38" s="55"/>
      <c r="G38" s="49"/>
      <c r="H38" s="55"/>
      <c r="I38" s="55"/>
      <c r="J38" s="55"/>
    </row>
    <row r="39" spans="1:10" ht="24" customHeight="1">
      <c r="D39" s="55"/>
      <c r="E39" s="55"/>
      <c r="F39" s="55"/>
      <c r="G39" s="49"/>
      <c r="H39" s="55"/>
      <c r="I39" s="55"/>
      <c r="J39" s="55"/>
    </row>
    <row r="40" spans="1:10" ht="24" customHeight="1">
      <c r="D40" s="55"/>
      <c r="E40" s="55"/>
      <c r="F40" s="55"/>
      <c r="G40" s="49"/>
      <c r="H40" s="55"/>
      <c r="I40" s="55"/>
      <c r="J40" s="55"/>
    </row>
    <row r="41" spans="1:10" ht="24" customHeight="1">
      <c r="A41" s="42" t="s">
        <v>79</v>
      </c>
      <c r="D41" s="55"/>
      <c r="E41" s="55"/>
      <c r="F41" s="55"/>
      <c r="G41" s="49"/>
      <c r="H41" s="55"/>
      <c r="I41" s="55"/>
      <c r="J41" s="55"/>
    </row>
    <row r="42" spans="1:10" ht="24" customHeight="1">
      <c r="A42" s="187" t="s">
        <v>68</v>
      </c>
      <c r="B42" s="187"/>
      <c r="C42" s="187"/>
      <c r="D42" s="187"/>
      <c r="E42" s="187"/>
      <c r="F42" s="187"/>
      <c r="G42" s="187"/>
      <c r="H42" s="187"/>
      <c r="I42" s="187"/>
      <c r="J42" s="187"/>
    </row>
    <row r="43" spans="1:10" ht="24" customHeight="1">
      <c r="A43" s="187" t="s">
        <v>80</v>
      </c>
      <c r="B43" s="187"/>
      <c r="C43" s="187"/>
      <c r="D43" s="187"/>
      <c r="E43" s="187"/>
      <c r="F43" s="187"/>
      <c r="G43" s="187"/>
      <c r="H43" s="187"/>
      <c r="I43" s="187"/>
      <c r="J43" s="187"/>
    </row>
    <row r="44" spans="1:10" ht="24" customHeight="1">
      <c r="A44" s="188" t="s">
        <v>143</v>
      </c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ht="24" customHeight="1">
      <c r="A45" s="189" t="s">
        <v>114</v>
      </c>
      <c r="B45" s="189"/>
      <c r="C45" s="189"/>
      <c r="D45" s="189"/>
      <c r="E45" s="189"/>
      <c r="F45" s="189"/>
      <c r="G45" s="189"/>
      <c r="H45" s="189"/>
      <c r="I45" s="189"/>
      <c r="J45" s="189"/>
    </row>
    <row r="46" spans="1:10" ht="6" customHeight="1">
      <c r="A46" s="41"/>
      <c r="J46" s="81"/>
    </row>
    <row r="47" spans="1:10" ht="24" customHeight="1">
      <c r="B47" s="86" t="s">
        <v>74</v>
      </c>
      <c r="D47" s="186" t="s">
        <v>75</v>
      </c>
      <c r="E47" s="186"/>
      <c r="F47" s="186"/>
      <c r="H47" s="186" t="s">
        <v>76</v>
      </c>
      <c r="I47" s="186"/>
      <c r="J47" s="186"/>
    </row>
    <row r="48" spans="1:10" ht="24" customHeight="1">
      <c r="B48" s="88"/>
      <c r="D48" s="186" t="s">
        <v>77</v>
      </c>
      <c r="E48" s="186"/>
      <c r="F48" s="186"/>
      <c r="H48" s="186" t="s">
        <v>77</v>
      </c>
      <c r="I48" s="186"/>
      <c r="J48" s="186"/>
    </row>
    <row r="49" spans="1:10" ht="24" customHeight="1">
      <c r="B49" s="43"/>
      <c r="C49" s="43"/>
      <c r="D49" s="89" t="s">
        <v>71</v>
      </c>
      <c r="E49" s="89"/>
      <c r="F49" s="89" t="s">
        <v>72</v>
      </c>
      <c r="G49" s="78"/>
      <c r="H49" s="89" t="s">
        <v>71</v>
      </c>
      <c r="I49" s="89"/>
      <c r="J49" s="89" t="s">
        <v>72</v>
      </c>
    </row>
    <row r="50" spans="1:10" ht="24" customHeight="1">
      <c r="B50" s="43"/>
      <c r="C50" s="43"/>
      <c r="D50" s="89" t="s">
        <v>144</v>
      </c>
      <c r="E50" s="89"/>
      <c r="F50" s="89" t="s">
        <v>73</v>
      </c>
      <c r="G50" s="78"/>
      <c r="H50" s="89" t="s">
        <v>144</v>
      </c>
      <c r="I50" s="89"/>
      <c r="J50" s="89" t="s">
        <v>73</v>
      </c>
    </row>
    <row r="51" spans="1:10" ht="24" customHeight="1">
      <c r="B51" s="43"/>
      <c r="C51" s="43"/>
      <c r="D51" s="89">
        <v>2020</v>
      </c>
      <c r="E51" s="89"/>
      <c r="F51" s="89">
        <v>2019</v>
      </c>
      <c r="G51" s="89"/>
      <c r="H51" s="89">
        <v>2020</v>
      </c>
      <c r="I51" s="89"/>
      <c r="J51" s="89">
        <v>2019</v>
      </c>
    </row>
    <row r="52" spans="1:10" s="41" customFormat="1" ht="24" customHeight="1">
      <c r="A52" s="42"/>
      <c r="B52" s="43"/>
      <c r="C52" s="43"/>
      <c r="D52" s="89" t="s">
        <v>70</v>
      </c>
      <c r="E52" s="45"/>
      <c r="F52" s="44"/>
      <c r="G52" s="46"/>
      <c r="H52" s="89" t="s">
        <v>70</v>
      </c>
      <c r="I52" s="45"/>
      <c r="J52" s="44"/>
    </row>
    <row r="53" spans="1:10" ht="24" customHeight="1">
      <c r="A53" s="83" t="s">
        <v>81</v>
      </c>
      <c r="B53" s="43"/>
      <c r="C53" s="43"/>
      <c r="D53" s="60"/>
      <c r="E53" s="60"/>
      <c r="F53" s="60"/>
      <c r="G53" s="61"/>
      <c r="H53" s="60"/>
      <c r="I53" s="60"/>
      <c r="J53" s="60"/>
    </row>
    <row r="54" spans="1:10" ht="24" customHeight="1">
      <c r="A54" s="47" t="s">
        <v>13</v>
      </c>
    </row>
    <row r="55" spans="1:10" ht="24" customHeight="1">
      <c r="A55" s="84" t="s">
        <v>135</v>
      </c>
    </row>
    <row r="56" spans="1:10" ht="24" customHeight="1">
      <c r="A56" s="91" t="s">
        <v>136</v>
      </c>
      <c r="B56" s="80">
        <v>13</v>
      </c>
      <c r="D56" s="50">
        <v>60000</v>
      </c>
      <c r="E56" s="51"/>
      <c r="F56" s="50">
        <v>110000</v>
      </c>
      <c r="G56" s="52"/>
      <c r="H56" s="50">
        <v>60000</v>
      </c>
      <c r="I56" s="52"/>
      <c r="J56" s="50">
        <v>110000</v>
      </c>
    </row>
    <row r="57" spans="1:10" ht="24" customHeight="1">
      <c r="A57" s="84" t="s">
        <v>108</v>
      </c>
      <c r="B57" s="80" t="s">
        <v>100</v>
      </c>
      <c r="D57" s="50">
        <v>159864</v>
      </c>
      <c r="E57" s="51"/>
      <c r="F57" s="50">
        <v>185334</v>
      </c>
      <c r="G57" s="52"/>
      <c r="H57" s="50">
        <v>156838</v>
      </c>
      <c r="I57" s="52"/>
      <c r="J57" s="50">
        <v>181760</v>
      </c>
    </row>
    <row r="58" spans="1:10" ht="24" customHeight="1">
      <c r="A58" s="84" t="s">
        <v>124</v>
      </c>
      <c r="B58" s="80"/>
      <c r="D58" s="49"/>
      <c r="E58" s="49"/>
      <c r="F58" s="49"/>
      <c r="G58" s="49"/>
      <c r="H58" s="49"/>
      <c r="I58" s="49"/>
      <c r="J58" s="49"/>
    </row>
    <row r="59" spans="1:10" ht="24" customHeight="1">
      <c r="A59" s="91" t="s">
        <v>82</v>
      </c>
      <c r="B59" s="80">
        <v>15</v>
      </c>
      <c r="D59" s="62">
        <v>99367</v>
      </c>
      <c r="E59" s="51"/>
      <c r="F59" s="62">
        <v>135094</v>
      </c>
      <c r="G59" s="52"/>
      <c r="H59" s="62">
        <v>5480</v>
      </c>
      <c r="I59" s="52"/>
      <c r="J59" s="62">
        <v>14000</v>
      </c>
    </row>
    <row r="60" spans="1:10" ht="24" customHeight="1">
      <c r="A60" s="84" t="s">
        <v>110</v>
      </c>
      <c r="B60" s="80">
        <v>16</v>
      </c>
      <c r="D60" s="62">
        <v>13364</v>
      </c>
      <c r="E60" s="51"/>
      <c r="F60" s="153">
        <v>0</v>
      </c>
      <c r="G60" s="52"/>
      <c r="H60" s="62">
        <v>13019</v>
      </c>
      <c r="I60" s="52"/>
      <c r="J60" s="92">
        <v>0</v>
      </c>
    </row>
    <row r="61" spans="1:10" ht="24" customHeight="1">
      <c r="A61" s="84" t="s">
        <v>161</v>
      </c>
      <c r="B61" s="80"/>
      <c r="D61" s="62">
        <v>11634</v>
      </c>
      <c r="E61" s="51"/>
      <c r="F61" s="62">
        <v>11066</v>
      </c>
      <c r="G61" s="52"/>
      <c r="H61" s="153">
        <v>0</v>
      </c>
      <c r="I61" s="52"/>
      <c r="J61" s="92">
        <v>0</v>
      </c>
    </row>
    <row r="62" spans="1:10" ht="24" customHeight="1">
      <c r="A62" s="84" t="s">
        <v>14</v>
      </c>
      <c r="B62" s="80"/>
      <c r="C62" s="48"/>
      <c r="D62" s="62">
        <v>21988</v>
      </c>
      <c r="E62" s="51"/>
      <c r="F62" s="62">
        <v>22885</v>
      </c>
      <c r="G62" s="52"/>
      <c r="H62" s="62">
        <v>17704</v>
      </c>
      <c r="I62" s="52"/>
      <c r="J62" s="62">
        <v>18292</v>
      </c>
    </row>
    <row r="63" spans="1:10" ht="24" customHeight="1">
      <c r="A63" s="85" t="s">
        <v>15</v>
      </c>
      <c r="B63" s="80"/>
      <c r="C63" s="48"/>
      <c r="D63" s="63">
        <f>SUM(D56:D62)</f>
        <v>366217</v>
      </c>
      <c r="E63" s="56"/>
      <c r="F63" s="63">
        <f>SUM(F56:F62)</f>
        <v>464379</v>
      </c>
      <c r="G63" s="56"/>
      <c r="H63" s="63">
        <f>SUM(H56:H62)</f>
        <v>253041</v>
      </c>
      <c r="I63" s="56"/>
      <c r="J63" s="63">
        <f>SUM(J56:J62)</f>
        <v>324052</v>
      </c>
    </row>
    <row r="64" spans="1:10" ht="24" customHeight="1">
      <c r="A64" s="85"/>
      <c r="B64" s="80"/>
      <c r="C64" s="48"/>
      <c r="D64" s="56"/>
      <c r="E64" s="56"/>
      <c r="F64" s="56"/>
      <c r="G64" s="56"/>
      <c r="H64" s="56"/>
      <c r="I64" s="56"/>
      <c r="J64" s="56"/>
    </row>
    <row r="65" spans="1:10" ht="24" customHeight="1">
      <c r="A65" s="47" t="s">
        <v>16</v>
      </c>
      <c r="B65" s="80"/>
      <c r="C65" s="48"/>
      <c r="D65" s="56"/>
      <c r="E65" s="56"/>
      <c r="F65" s="56"/>
      <c r="G65" s="56"/>
      <c r="H65" s="56"/>
      <c r="I65" s="56"/>
      <c r="J65" s="56"/>
    </row>
    <row r="66" spans="1:10" ht="24" customHeight="1">
      <c r="A66" s="84" t="s">
        <v>125</v>
      </c>
      <c r="B66" s="80"/>
      <c r="C66" s="48"/>
      <c r="D66" s="64"/>
      <c r="E66" s="64"/>
      <c r="F66" s="64"/>
      <c r="G66" s="64"/>
      <c r="H66" s="64"/>
      <c r="I66" s="64"/>
      <c r="J66" s="64"/>
    </row>
    <row r="67" spans="1:10" ht="24" customHeight="1">
      <c r="A67" s="161" t="s">
        <v>126</v>
      </c>
      <c r="B67" s="80">
        <v>15</v>
      </c>
      <c r="C67" s="48"/>
      <c r="D67" s="153">
        <v>0</v>
      </c>
      <c r="E67" s="51"/>
      <c r="F67" s="62">
        <v>43508</v>
      </c>
      <c r="G67" s="52"/>
      <c r="H67" s="153">
        <v>0</v>
      </c>
      <c r="I67" s="52"/>
      <c r="J67" s="92">
        <v>0</v>
      </c>
    </row>
    <row r="68" spans="1:10" ht="24" customHeight="1">
      <c r="A68" s="84" t="s">
        <v>111</v>
      </c>
      <c r="B68" s="80">
        <v>16</v>
      </c>
      <c r="C68" s="48"/>
      <c r="D68" s="62">
        <v>31345</v>
      </c>
      <c r="E68" s="51"/>
      <c r="F68" s="153">
        <v>0</v>
      </c>
      <c r="G68" s="52"/>
      <c r="H68" s="62">
        <v>30441</v>
      </c>
      <c r="I68" s="52"/>
      <c r="J68" s="92">
        <v>0</v>
      </c>
    </row>
    <row r="69" spans="1:10" ht="24" customHeight="1">
      <c r="A69" s="84" t="s">
        <v>17</v>
      </c>
      <c r="B69" s="80">
        <v>17</v>
      </c>
      <c r="C69" s="48"/>
      <c r="D69" s="62">
        <v>90405</v>
      </c>
      <c r="E69" s="51"/>
      <c r="F69" s="62">
        <v>82929</v>
      </c>
      <c r="G69" s="52"/>
      <c r="H69" s="62">
        <v>88807</v>
      </c>
      <c r="I69" s="52"/>
      <c r="J69" s="62">
        <v>81449</v>
      </c>
    </row>
    <row r="70" spans="1:10" ht="24" customHeight="1">
      <c r="A70" s="85" t="s">
        <v>18</v>
      </c>
      <c r="B70" s="48"/>
      <c r="C70" s="48"/>
      <c r="D70" s="63">
        <f>SUM(D66:D69)</f>
        <v>121750</v>
      </c>
      <c r="E70" s="56"/>
      <c r="F70" s="63">
        <f>SUM(F66:F69)</f>
        <v>126437</v>
      </c>
      <c r="G70" s="56"/>
      <c r="H70" s="63">
        <f>SUM(H66:H69)</f>
        <v>119248</v>
      </c>
      <c r="I70" s="56"/>
      <c r="J70" s="63">
        <f>SUM(J66:J69)</f>
        <v>81449</v>
      </c>
    </row>
    <row r="71" spans="1:10" ht="24" customHeight="1">
      <c r="A71" s="47" t="s">
        <v>19</v>
      </c>
      <c r="B71" s="48"/>
      <c r="C71" s="48"/>
      <c r="D71" s="63">
        <f>SUM(D63,D70)</f>
        <v>487967</v>
      </c>
      <c r="E71" s="56"/>
      <c r="F71" s="63">
        <f>SUM(F63,F70)</f>
        <v>590816</v>
      </c>
      <c r="G71" s="56"/>
      <c r="H71" s="63">
        <f>SUM(H63,H70)</f>
        <v>372289</v>
      </c>
      <c r="I71" s="56"/>
      <c r="J71" s="63">
        <f>SUM(J63,J70)</f>
        <v>405501</v>
      </c>
    </row>
    <row r="72" spans="1:10" ht="24" customHeight="1">
      <c r="B72" s="48"/>
      <c r="C72" s="48"/>
      <c r="D72" s="65"/>
      <c r="E72" s="65"/>
      <c r="F72" s="65"/>
      <c r="G72" s="65"/>
      <c r="H72" s="65"/>
      <c r="I72" s="65"/>
      <c r="J72" s="65"/>
    </row>
    <row r="74" spans="1:10" s="41" customFormat="1" ht="24" customHeight="1">
      <c r="A74" s="187" t="s">
        <v>68</v>
      </c>
      <c r="B74" s="187"/>
      <c r="C74" s="187"/>
      <c r="D74" s="187"/>
      <c r="E74" s="187"/>
      <c r="F74" s="187"/>
      <c r="G74" s="187"/>
      <c r="H74" s="187"/>
      <c r="I74" s="187"/>
      <c r="J74" s="187"/>
    </row>
    <row r="75" spans="1:10" s="41" customFormat="1" ht="24" customHeight="1">
      <c r="A75" s="187" t="s">
        <v>80</v>
      </c>
      <c r="B75" s="187"/>
      <c r="C75" s="187"/>
      <c r="D75" s="187"/>
      <c r="E75" s="187"/>
      <c r="F75" s="187"/>
      <c r="G75" s="187"/>
      <c r="H75" s="187"/>
      <c r="I75" s="187"/>
      <c r="J75" s="187"/>
    </row>
    <row r="76" spans="1:10" s="41" customFormat="1" ht="24" customHeight="1">
      <c r="A76" s="188" t="s">
        <v>143</v>
      </c>
      <c r="B76" s="188"/>
      <c r="C76" s="188"/>
      <c r="D76" s="188"/>
      <c r="E76" s="188"/>
      <c r="F76" s="188"/>
      <c r="G76" s="188"/>
      <c r="H76" s="188"/>
      <c r="I76" s="188"/>
      <c r="J76" s="188"/>
    </row>
    <row r="77" spans="1:10" s="41" customFormat="1" ht="24" customHeight="1">
      <c r="A77" s="189" t="s">
        <v>114</v>
      </c>
      <c r="B77" s="189"/>
      <c r="C77" s="189"/>
      <c r="D77" s="189"/>
      <c r="E77" s="189"/>
      <c r="F77" s="189"/>
      <c r="G77" s="189"/>
      <c r="H77" s="189"/>
      <c r="I77" s="189"/>
      <c r="J77" s="189"/>
    </row>
    <row r="78" spans="1:10" ht="6" customHeight="1">
      <c r="A78" s="41"/>
      <c r="J78" s="81"/>
    </row>
    <row r="79" spans="1:10" s="41" customFormat="1" ht="24" customHeight="1">
      <c r="A79" s="42"/>
      <c r="B79" s="86" t="s">
        <v>74</v>
      </c>
      <c r="C79" s="42"/>
      <c r="D79" s="186" t="s">
        <v>75</v>
      </c>
      <c r="E79" s="186"/>
      <c r="F79" s="186"/>
      <c r="G79" s="42"/>
      <c r="H79" s="186" t="s">
        <v>76</v>
      </c>
      <c r="I79" s="186"/>
      <c r="J79" s="186"/>
    </row>
    <row r="80" spans="1:10" s="41" customFormat="1" ht="24" customHeight="1">
      <c r="A80" s="42"/>
      <c r="B80" s="88"/>
      <c r="C80" s="42"/>
      <c r="D80" s="186" t="s">
        <v>77</v>
      </c>
      <c r="E80" s="186"/>
      <c r="F80" s="186"/>
      <c r="G80" s="42"/>
      <c r="H80" s="186" t="s">
        <v>77</v>
      </c>
      <c r="I80" s="186"/>
      <c r="J80" s="186"/>
    </row>
    <row r="81" spans="1:10" s="41" customFormat="1" ht="24" customHeight="1">
      <c r="A81" s="42"/>
      <c r="B81" s="43"/>
      <c r="C81" s="43"/>
      <c r="D81" s="89" t="s">
        <v>71</v>
      </c>
      <c r="E81" s="89"/>
      <c r="F81" s="89" t="s">
        <v>72</v>
      </c>
      <c r="G81" s="78"/>
      <c r="H81" s="89" t="s">
        <v>71</v>
      </c>
      <c r="I81" s="89"/>
      <c r="J81" s="89" t="s">
        <v>72</v>
      </c>
    </row>
    <row r="82" spans="1:10" ht="24" customHeight="1">
      <c r="B82" s="43"/>
      <c r="C82" s="43"/>
      <c r="D82" s="89" t="s">
        <v>144</v>
      </c>
      <c r="E82" s="89"/>
      <c r="F82" s="89" t="s">
        <v>73</v>
      </c>
      <c r="G82" s="78"/>
      <c r="H82" s="89" t="s">
        <v>144</v>
      </c>
      <c r="I82" s="89"/>
      <c r="J82" s="89" t="s">
        <v>73</v>
      </c>
    </row>
    <row r="83" spans="1:10" ht="24" customHeight="1">
      <c r="B83" s="43"/>
      <c r="C83" s="43"/>
      <c r="D83" s="89">
        <v>2020</v>
      </c>
      <c r="E83" s="89"/>
      <c r="F83" s="89">
        <v>2019</v>
      </c>
      <c r="G83" s="89"/>
      <c r="H83" s="89">
        <v>2020</v>
      </c>
      <c r="I83" s="89"/>
      <c r="J83" s="89">
        <v>2019</v>
      </c>
    </row>
    <row r="84" spans="1:10" ht="24" customHeight="1">
      <c r="B84" s="43"/>
      <c r="C84" s="43"/>
      <c r="D84" s="89" t="s">
        <v>70</v>
      </c>
      <c r="E84" s="45"/>
      <c r="F84" s="44"/>
      <c r="G84" s="46"/>
      <c r="H84" s="89" t="s">
        <v>70</v>
      </c>
      <c r="I84" s="45"/>
      <c r="J84" s="44"/>
    </row>
    <row r="85" spans="1:10" ht="24" customHeight="1">
      <c r="B85" s="43"/>
      <c r="C85" s="43"/>
      <c r="D85" s="44"/>
      <c r="E85" s="45"/>
      <c r="F85" s="44"/>
      <c r="G85" s="46"/>
      <c r="H85" s="44"/>
      <c r="I85" s="45"/>
      <c r="J85" s="44"/>
    </row>
    <row r="86" spans="1:10" ht="24" customHeight="1">
      <c r="A86" s="47" t="s">
        <v>83</v>
      </c>
      <c r="D86" s="66"/>
      <c r="E86" s="66"/>
      <c r="F86" s="66"/>
      <c r="G86" s="66"/>
      <c r="H86" s="66"/>
      <c r="I86" s="66"/>
      <c r="J86" s="66"/>
    </row>
    <row r="87" spans="1:10" ht="24" customHeight="1">
      <c r="A87" s="47" t="s">
        <v>20</v>
      </c>
      <c r="C87" s="48"/>
      <c r="D87" s="66"/>
      <c r="E87" s="66"/>
      <c r="F87" s="66"/>
      <c r="G87" s="66"/>
      <c r="H87" s="66"/>
      <c r="I87" s="66"/>
      <c r="J87" s="66"/>
    </row>
    <row r="88" spans="1:10" ht="24" customHeight="1">
      <c r="A88" s="84" t="s">
        <v>115</v>
      </c>
      <c r="D88" s="66"/>
      <c r="E88" s="66"/>
      <c r="F88" s="66"/>
      <c r="G88" s="66"/>
      <c r="H88" s="66"/>
      <c r="I88" s="66"/>
      <c r="J88" s="66"/>
    </row>
    <row r="89" spans="1:10" ht="24" customHeight="1" thickBot="1">
      <c r="A89" s="84" t="s">
        <v>21</v>
      </c>
      <c r="B89" s="48"/>
      <c r="D89" s="67">
        <v>300000</v>
      </c>
      <c r="E89" s="51"/>
      <c r="F89" s="67">
        <v>300000</v>
      </c>
      <c r="G89" s="52"/>
      <c r="H89" s="67">
        <v>300000</v>
      </c>
      <c r="I89" s="52"/>
      <c r="J89" s="67">
        <v>300000</v>
      </c>
    </row>
    <row r="90" spans="1:10" ht="24" customHeight="1" thickTop="1">
      <c r="A90" s="84" t="s">
        <v>201</v>
      </c>
      <c r="D90" s="68"/>
      <c r="E90" s="68"/>
      <c r="F90" s="68"/>
      <c r="G90" s="68"/>
      <c r="H90" s="68"/>
      <c r="I90" s="68"/>
      <c r="J90" s="68"/>
    </row>
    <row r="91" spans="1:10" ht="24" customHeight="1">
      <c r="A91" s="84" t="s">
        <v>21</v>
      </c>
      <c r="D91" s="50">
        <v>300000</v>
      </c>
      <c r="E91" s="68"/>
      <c r="F91" s="50">
        <v>300000</v>
      </c>
      <c r="G91" s="69"/>
      <c r="H91" s="50">
        <v>300000</v>
      </c>
      <c r="I91" s="70"/>
      <c r="J91" s="50">
        <v>300000</v>
      </c>
    </row>
    <row r="92" spans="1:10" ht="24" customHeight="1">
      <c r="A92" s="84" t="s">
        <v>22</v>
      </c>
      <c r="B92" s="48"/>
      <c r="C92" s="48"/>
      <c r="D92" s="50">
        <v>317618</v>
      </c>
      <c r="E92" s="50"/>
      <c r="F92" s="50">
        <v>317618</v>
      </c>
      <c r="G92" s="69"/>
      <c r="H92" s="50">
        <v>317618</v>
      </c>
      <c r="I92" s="70"/>
      <c r="J92" s="50">
        <v>317618</v>
      </c>
    </row>
    <row r="93" spans="1:10" ht="24" customHeight="1">
      <c r="A93" s="84" t="s">
        <v>23</v>
      </c>
      <c r="D93" s="69"/>
      <c r="E93" s="69"/>
      <c r="F93" s="50"/>
      <c r="G93" s="69"/>
      <c r="H93" s="68"/>
      <c r="I93" s="68"/>
      <c r="J93" s="50"/>
    </row>
    <row r="94" spans="1:10" ht="24" customHeight="1">
      <c r="A94" s="84" t="s">
        <v>116</v>
      </c>
      <c r="B94" s="48"/>
      <c r="C94" s="48"/>
    </row>
    <row r="95" spans="1:10" ht="24" customHeight="1">
      <c r="A95" s="164" t="s">
        <v>117</v>
      </c>
      <c r="B95" s="48"/>
      <c r="C95" s="48"/>
      <c r="D95" s="50">
        <v>30000</v>
      </c>
      <c r="E95" s="70"/>
      <c r="F95" s="50">
        <v>30000</v>
      </c>
      <c r="G95" s="69"/>
      <c r="H95" s="50">
        <v>30000</v>
      </c>
      <c r="I95" s="70"/>
      <c r="J95" s="50">
        <v>30000</v>
      </c>
    </row>
    <row r="96" spans="1:10" ht="24" customHeight="1">
      <c r="A96" s="84" t="s">
        <v>24</v>
      </c>
      <c r="B96" s="48"/>
      <c r="C96" s="48"/>
      <c r="D96" s="70">
        <v>378533</v>
      </c>
      <c r="E96" s="70"/>
      <c r="F96" s="71">
        <v>425602</v>
      </c>
      <c r="G96" s="69"/>
      <c r="H96" s="70">
        <v>98446</v>
      </c>
      <c r="I96" s="70"/>
      <c r="J96" s="71">
        <v>180889</v>
      </c>
    </row>
    <row r="97" spans="1:10" ht="24" customHeight="1">
      <c r="A97" s="84" t="s">
        <v>118</v>
      </c>
      <c r="B97" s="48"/>
      <c r="C97" s="48"/>
      <c r="D97" s="72">
        <v>-51030</v>
      </c>
      <c r="E97" s="70"/>
      <c r="F97" s="57">
        <v>-51030</v>
      </c>
      <c r="G97" s="69"/>
      <c r="H97" s="72">
        <v>46807</v>
      </c>
      <c r="I97" s="70"/>
      <c r="J97" s="57">
        <v>46807</v>
      </c>
    </row>
    <row r="98" spans="1:10" ht="24" customHeight="1">
      <c r="A98" s="84" t="s">
        <v>162</v>
      </c>
      <c r="D98" s="64">
        <f>SUM(D91:D97)</f>
        <v>975121</v>
      </c>
      <c r="E98" s="64"/>
      <c r="F98" s="64">
        <f>SUM(F91:F97)</f>
        <v>1022190</v>
      </c>
      <c r="G98" s="73"/>
      <c r="H98" s="64">
        <f>SUM(H91:H97)</f>
        <v>792871</v>
      </c>
      <c r="I98" s="64"/>
      <c r="J98" s="64">
        <f>SUM(J91:J97)</f>
        <v>875314</v>
      </c>
    </row>
    <row r="99" spans="1:10" ht="24" customHeight="1">
      <c r="A99" s="84" t="s">
        <v>163</v>
      </c>
      <c r="D99" s="72">
        <v>238716</v>
      </c>
      <c r="E99" s="70"/>
      <c r="F99" s="57">
        <v>227214</v>
      </c>
      <c r="G99" s="64"/>
      <c r="H99" s="94">
        <v>0</v>
      </c>
      <c r="I99" s="64"/>
      <c r="J99" s="94">
        <v>0</v>
      </c>
    </row>
    <row r="100" spans="1:10" ht="24" customHeight="1">
      <c r="A100" s="85" t="s">
        <v>85</v>
      </c>
      <c r="D100" s="74">
        <f>SUM(D98:D99)</f>
        <v>1213837</v>
      </c>
      <c r="E100" s="64"/>
      <c r="F100" s="74">
        <f>SUM(F98:F99)</f>
        <v>1249404</v>
      </c>
      <c r="G100" s="64"/>
      <c r="H100" s="74">
        <f>SUM(H98:H99)</f>
        <v>792871</v>
      </c>
      <c r="I100" s="64"/>
      <c r="J100" s="74">
        <f>SUM(J98:J99)</f>
        <v>875314</v>
      </c>
    </row>
    <row r="101" spans="1:10" ht="24" customHeight="1" thickBot="1">
      <c r="A101" s="47" t="s">
        <v>84</v>
      </c>
      <c r="D101" s="75">
        <f>D71+D100</f>
        <v>1701804</v>
      </c>
      <c r="E101" s="64"/>
      <c r="F101" s="75">
        <f>F71+F100</f>
        <v>1840220</v>
      </c>
      <c r="G101" s="73"/>
      <c r="H101" s="75">
        <f>H71+H100</f>
        <v>1165160</v>
      </c>
      <c r="I101" s="64"/>
      <c r="J101" s="75">
        <f>J71+J100</f>
        <v>1280815</v>
      </c>
    </row>
    <row r="102" spans="1:10" ht="24" customHeight="1" thickTop="1">
      <c r="D102" s="68"/>
      <c r="E102" s="68"/>
      <c r="F102" s="68"/>
      <c r="G102" s="68"/>
      <c r="H102" s="68"/>
      <c r="I102" s="68"/>
      <c r="J102" s="68"/>
    </row>
    <row r="103" spans="1:10" ht="24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</row>
    <row r="104" spans="1:10" ht="24" customHeight="1">
      <c r="A104" s="53"/>
      <c r="B104" s="53"/>
      <c r="C104" s="53"/>
      <c r="D104" s="53"/>
      <c r="E104" s="53"/>
      <c r="F104" s="53"/>
    </row>
    <row r="105" spans="1:10" ht="24" customHeight="1">
      <c r="A105" s="53"/>
      <c r="B105" s="53"/>
      <c r="C105" s="53"/>
      <c r="D105" s="53"/>
      <c r="E105" s="53"/>
      <c r="F105" s="53"/>
    </row>
    <row r="106" spans="1:10" ht="24" customHeight="1">
      <c r="A106" s="53"/>
      <c r="B106" s="53"/>
      <c r="C106" s="53"/>
      <c r="D106" s="53"/>
      <c r="E106" s="53"/>
      <c r="F106" s="53"/>
    </row>
    <row r="107" spans="1:10" ht="24" customHeight="1">
      <c r="A107" s="53"/>
      <c r="B107" s="53"/>
      <c r="C107" s="53"/>
      <c r="D107" s="53"/>
      <c r="E107" s="53"/>
      <c r="F107" s="53"/>
    </row>
    <row r="108" spans="1:10" ht="24" customHeight="1">
      <c r="A108" s="53"/>
      <c r="B108" s="53"/>
      <c r="C108" s="53"/>
      <c r="D108" s="53"/>
      <c r="E108" s="53"/>
      <c r="F108" s="53"/>
    </row>
    <row r="109" spans="1:10" ht="24" customHeight="1">
      <c r="A109" s="53"/>
      <c r="B109" s="53"/>
      <c r="C109" s="53"/>
      <c r="D109" s="90"/>
      <c r="E109" s="90"/>
      <c r="F109" s="90"/>
      <c r="G109" s="76"/>
      <c r="H109" s="76"/>
      <c r="I109" s="76"/>
      <c r="J109" s="76"/>
    </row>
    <row r="110" spans="1:10" ht="24" customHeight="1">
      <c r="A110" s="53"/>
      <c r="B110" s="53"/>
      <c r="C110" s="53"/>
      <c r="D110" s="53"/>
      <c r="E110" s="53"/>
      <c r="F110" s="53"/>
    </row>
    <row r="111" spans="1:10" ht="24" customHeight="1">
      <c r="A111" s="53"/>
      <c r="B111" s="53"/>
      <c r="C111" s="53"/>
      <c r="D111" s="53"/>
      <c r="E111" s="53"/>
      <c r="F111" s="53"/>
    </row>
    <row r="114" spans="1:1" ht="24" customHeight="1">
      <c r="A114" s="42" t="s">
        <v>79</v>
      </c>
    </row>
  </sheetData>
  <mergeCells count="24">
    <mergeCell ref="D47:F47"/>
    <mergeCell ref="H47:J47"/>
    <mergeCell ref="D48:F48"/>
    <mergeCell ref="H48:J48"/>
    <mergeCell ref="A1:J1"/>
    <mergeCell ref="A2:J2"/>
    <mergeCell ref="A3:J3"/>
    <mergeCell ref="A4:J4"/>
    <mergeCell ref="D6:F6"/>
    <mergeCell ref="H6:J6"/>
    <mergeCell ref="D7:F7"/>
    <mergeCell ref="H7:J7"/>
    <mergeCell ref="A42:J42"/>
    <mergeCell ref="A43:J43"/>
    <mergeCell ref="A44:J44"/>
    <mergeCell ref="A45:J45"/>
    <mergeCell ref="D80:F80"/>
    <mergeCell ref="H80:J80"/>
    <mergeCell ref="A74:J74"/>
    <mergeCell ref="A75:J75"/>
    <mergeCell ref="A76:J76"/>
    <mergeCell ref="A77:J77"/>
    <mergeCell ref="D79:F79"/>
    <mergeCell ref="H79:J79"/>
  </mergeCells>
  <printOptions horizontalCentered="1"/>
  <pageMargins left="0.8" right="0.2" top="1" bottom="0.5" header="0.5" footer="0.3"/>
  <pageSetup paperSize="9" scale="75" orientation="portrait" r:id="rId1"/>
  <rowBreaks count="2" manualBreakCount="2">
    <brk id="41" max="9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1"/>
  <sheetViews>
    <sheetView topLeftCell="A55" zoomScaleNormal="100" zoomScaleSheetLayoutView="66" workbookViewId="0">
      <selection activeCell="A62" sqref="A62"/>
    </sheetView>
  </sheetViews>
  <sheetFormatPr defaultColWidth="9.08984375" defaultRowHeight="24" customHeight="1"/>
  <cols>
    <col min="1" max="1" width="52.90625" style="2" customWidth="1"/>
    <col min="2" max="2" width="6.453125" style="2" bestFit="1" customWidth="1"/>
    <col min="3" max="3" width="1.6328125" style="2" customWidth="1"/>
    <col min="4" max="4" width="12.6328125" style="2" customWidth="1"/>
    <col min="5" max="5" width="1.6328125" style="2" customWidth="1"/>
    <col min="6" max="6" width="12.6328125" style="2" customWidth="1"/>
    <col min="7" max="7" width="1.6328125" style="2" customWidth="1"/>
    <col min="8" max="8" width="12.6328125" style="2" customWidth="1"/>
    <col min="9" max="9" width="1.6328125" style="2" customWidth="1"/>
    <col min="10" max="10" width="12.6328125" style="2" customWidth="1"/>
    <col min="11" max="16384" width="9.08984375" style="2"/>
  </cols>
  <sheetData>
    <row r="1" spans="1:10" ht="24" customHeight="1">
      <c r="A1" s="190" t="s">
        <v>68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4" customHeight="1">
      <c r="A2" s="190" t="s">
        <v>86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24" customHeight="1">
      <c r="A3" s="191" t="s">
        <v>142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>
      <c r="A4" s="190" t="s">
        <v>87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24" customHeight="1">
      <c r="A5" s="192" t="s">
        <v>114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ht="6" customHeight="1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24" customHeight="1">
      <c r="A7" s="3"/>
      <c r="B7" s="97" t="s">
        <v>74</v>
      </c>
      <c r="C7" s="3"/>
      <c r="D7" s="186" t="s">
        <v>75</v>
      </c>
      <c r="E7" s="186"/>
      <c r="F7" s="186"/>
      <c r="G7" s="96"/>
      <c r="H7" s="193" t="s">
        <v>76</v>
      </c>
      <c r="I7" s="193"/>
      <c r="J7" s="193"/>
    </row>
    <row r="8" spans="1:10" ht="24" customHeight="1">
      <c r="A8" s="3"/>
      <c r="C8" s="4"/>
      <c r="D8" s="186" t="s">
        <v>77</v>
      </c>
      <c r="E8" s="186"/>
      <c r="F8" s="186"/>
      <c r="G8" s="96"/>
      <c r="H8" s="193" t="s">
        <v>77</v>
      </c>
      <c r="I8" s="193"/>
      <c r="J8" s="193"/>
    </row>
    <row r="9" spans="1:10" ht="24" customHeight="1">
      <c r="B9" s="4"/>
      <c r="C9" s="4"/>
      <c r="D9" s="88">
        <v>2020</v>
      </c>
      <c r="E9" s="88"/>
      <c r="F9" s="96">
        <v>2019</v>
      </c>
      <c r="G9" s="96"/>
      <c r="H9" s="88">
        <v>2020</v>
      </c>
      <c r="I9" s="88"/>
      <c r="J9" s="96">
        <v>2019</v>
      </c>
    </row>
    <row r="10" spans="1:10" ht="24" customHeight="1">
      <c r="A10" s="5" t="s">
        <v>25</v>
      </c>
      <c r="B10" s="6"/>
      <c r="C10" s="7"/>
      <c r="D10" s="8"/>
      <c r="E10" s="8"/>
      <c r="F10" s="8"/>
      <c r="G10" s="8"/>
      <c r="H10" s="8"/>
      <c r="I10" s="8"/>
      <c r="J10" s="8"/>
    </row>
    <row r="11" spans="1:10" ht="24" customHeight="1">
      <c r="A11" s="98" t="s">
        <v>26</v>
      </c>
      <c r="B11" s="6"/>
      <c r="C11" s="7"/>
      <c r="D11" s="9">
        <v>235801</v>
      </c>
      <c r="E11" s="9"/>
      <c r="F11" s="9">
        <v>247586</v>
      </c>
      <c r="G11" s="9"/>
      <c r="H11" s="9">
        <v>220108</v>
      </c>
      <c r="I11" s="9"/>
      <c r="J11" s="9">
        <v>229158</v>
      </c>
    </row>
    <row r="12" spans="1:10" ht="24" customHeight="1">
      <c r="A12" s="99" t="s">
        <v>27</v>
      </c>
      <c r="B12" s="6"/>
      <c r="C12" s="7"/>
      <c r="D12" s="9">
        <v>44220</v>
      </c>
      <c r="E12" s="9"/>
      <c r="F12" s="9">
        <v>45506</v>
      </c>
      <c r="G12" s="9"/>
      <c r="H12" s="100">
        <v>0</v>
      </c>
      <c r="I12" s="9"/>
      <c r="J12" s="100">
        <v>0</v>
      </c>
    </row>
    <row r="13" spans="1:10" ht="24" customHeight="1">
      <c r="A13" s="99" t="s">
        <v>28</v>
      </c>
      <c r="B13" s="11"/>
      <c r="C13" s="11"/>
      <c r="D13" s="12">
        <v>1053</v>
      </c>
      <c r="E13" s="9"/>
      <c r="F13" s="12">
        <v>1298</v>
      </c>
      <c r="G13" s="9"/>
      <c r="H13" s="12">
        <v>2308</v>
      </c>
      <c r="I13" s="9"/>
      <c r="J13" s="12">
        <v>21458</v>
      </c>
    </row>
    <row r="14" spans="1:10" ht="24" customHeight="1">
      <c r="A14" s="165" t="s">
        <v>29</v>
      </c>
      <c r="B14" s="11"/>
      <c r="C14" s="8"/>
      <c r="D14" s="13">
        <f>SUM(D11:D13)</f>
        <v>281074</v>
      </c>
      <c r="E14" s="9"/>
      <c r="F14" s="13">
        <f>SUM(F11:F13)</f>
        <v>294390</v>
      </c>
      <c r="G14" s="9"/>
      <c r="H14" s="13">
        <f>SUM(H11:H13)</f>
        <v>222416</v>
      </c>
      <c r="I14" s="9"/>
      <c r="J14" s="13">
        <f>SUM(J11:J13)</f>
        <v>250616</v>
      </c>
    </row>
    <row r="15" spans="1:10" ht="24" customHeight="1">
      <c r="A15" s="5"/>
      <c r="B15" s="11"/>
      <c r="C15" s="8"/>
      <c r="D15" s="9"/>
      <c r="E15" s="9"/>
      <c r="F15" s="9"/>
      <c r="G15" s="9"/>
      <c r="H15" s="9"/>
      <c r="I15" s="9"/>
      <c r="J15" s="9"/>
    </row>
    <row r="16" spans="1:10" ht="24" customHeight="1">
      <c r="A16" s="5" t="s">
        <v>30</v>
      </c>
      <c r="B16" s="11"/>
      <c r="C16" s="8"/>
      <c r="D16" s="7"/>
      <c r="E16" s="7"/>
      <c r="F16" s="7"/>
      <c r="G16" s="7"/>
      <c r="H16" s="7"/>
      <c r="I16" s="7"/>
      <c r="J16" s="7"/>
    </row>
    <row r="17" spans="1:10" ht="24" customHeight="1">
      <c r="A17" s="99" t="s">
        <v>31</v>
      </c>
      <c r="B17" s="11"/>
      <c r="C17" s="8"/>
      <c r="D17" s="7">
        <v>183616</v>
      </c>
      <c r="E17" s="7"/>
      <c r="F17" s="7">
        <v>194169</v>
      </c>
      <c r="G17" s="7"/>
      <c r="H17" s="9">
        <v>160661</v>
      </c>
      <c r="I17" s="7"/>
      <c r="J17" s="7">
        <v>173238</v>
      </c>
    </row>
    <row r="18" spans="1:10" ht="24" customHeight="1">
      <c r="A18" s="99" t="s">
        <v>164</v>
      </c>
      <c r="B18" s="11"/>
      <c r="C18" s="8"/>
      <c r="D18" s="7">
        <v>44046</v>
      </c>
      <c r="E18" s="7"/>
      <c r="F18" s="7">
        <v>45050</v>
      </c>
      <c r="G18" s="7"/>
      <c r="H18" s="9">
        <v>44046</v>
      </c>
      <c r="I18" s="7"/>
      <c r="J18" s="7">
        <v>45050</v>
      </c>
    </row>
    <row r="19" spans="1:10" ht="24" customHeight="1">
      <c r="A19" s="99" t="s">
        <v>32</v>
      </c>
      <c r="B19" s="11"/>
      <c r="C19" s="8"/>
      <c r="D19" s="12">
        <v>49397</v>
      </c>
      <c r="E19" s="7"/>
      <c r="F19" s="12">
        <v>62202</v>
      </c>
      <c r="G19" s="7"/>
      <c r="H19" s="12">
        <v>34223</v>
      </c>
      <c r="I19" s="7"/>
      <c r="J19" s="12">
        <v>51351</v>
      </c>
    </row>
    <row r="20" spans="1:10" ht="24" customHeight="1">
      <c r="A20" s="165" t="s">
        <v>33</v>
      </c>
      <c r="B20" s="11"/>
      <c r="C20" s="11"/>
      <c r="D20" s="12">
        <f>SUM(D17:D19)</f>
        <v>277059</v>
      </c>
      <c r="E20" s="7"/>
      <c r="F20" s="12">
        <f>SUM(F17:F19)</f>
        <v>301421</v>
      </c>
      <c r="G20" s="7"/>
      <c r="H20" s="12">
        <f>SUM(H17:H19)</f>
        <v>238930</v>
      </c>
      <c r="I20" s="7"/>
      <c r="J20" s="12">
        <f>SUM(J17:J19)</f>
        <v>269639</v>
      </c>
    </row>
    <row r="21" spans="1:10" ht="24" customHeight="1">
      <c r="A21" s="5"/>
      <c r="B21" s="11"/>
      <c r="C21" s="11"/>
      <c r="D21" s="9"/>
      <c r="E21" s="7"/>
      <c r="F21" s="9"/>
      <c r="G21" s="7"/>
      <c r="H21" s="9"/>
      <c r="I21" s="7"/>
      <c r="J21" s="9"/>
    </row>
    <row r="22" spans="1:10" ht="24" customHeight="1">
      <c r="A22" s="5" t="s">
        <v>138</v>
      </c>
      <c r="B22" s="11"/>
      <c r="C22" s="11"/>
      <c r="D22" s="7">
        <f>D14-D20</f>
        <v>4015</v>
      </c>
      <c r="E22" s="7">
        <v>0</v>
      </c>
      <c r="F22" s="7">
        <f>F14-F20</f>
        <v>-7031</v>
      </c>
      <c r="G22" s="7">
        <v>0</v>
      </c>
      <c r="H22" s="7">
        <f>H14-H20</f>
        <v>-16514</v>
      </c>
      <c r="I22" s="7">
        <v>0</v>
      </c>
      <c r="J22" s="7">
        <f>J14-J20</f>
        <v>-19023</v>
      </c>
    </row>
    <row r="23" spans="1:10" ht="24" customHeight="1">
      <c r="A23" s="10" t="s">
        <v>139</v>
      </c>
      <c r="B23" s="11"/>
      <c r="C23" s="11"/>
      <c r="D23" s="7">
        <v>106</v>
      </c>
      <c r="E23" s="7"/>
      <c r="F23" s="7">
        <v>77</v>
      </c>
      <c r="G23" s="7"/>
      <c r="H23" s="7">
        <v>80</v>
      </c>
      <c r="I23" s="7"/>
      <c r="J23" s="7">
        <v>73</v>
      </c>
    </row>
    <row r="24" spans="1:10" ht="24" customHeight="1">
      <c r="A24" s="10" t="s">
        <v>140</v>
      </c>
      <c r="B24" s="11"/>
      <c r="C24" s="11"/>
      <c r="D24" s="9">
        <v>-2871</v>
      </c>
      <c r="E24" s="9"/>
      <c r="F24" s="9">
        <v>-5140</v>
      </c>
      <c r="G24" s="122"/>
      <c r="H24" s="9">
        <v>-1647</v>
      </c>
      <c r="I24" s="9"/>
      <c r="J24" s="9">
        <v>-1799</v>
      </c>
    </row>
    <row r="25" spans="1:10" ht="24" customHeight="1">
      <c r="A25" s="10" t="s">
        <v>186</v>
      </c>
      <c r="B25" s="11"/>
      <c r="C25" s="11"/>
      <c r="D25" s="9"/>
      <c r="E25" s="9"/>
      <c r="F25" s="9"/>
      <c r="G25" s="122"/>
      <c r="H25" s="9"/>
      <c r="I25" s="9"/>
      <c r="J25" s="9"/>
    </row>
    <row r="26" spans="1:10" ht="24" customHeight="1">
      <c r="A26" s="180" t="s">
        <v>171</v>
      </c>
      <c r="B26" s="11"/>
      <c r="C26" s="11"/>
      <c r="D26" s="12">
        <v>1795</v>
      </c>
      <c r="E26" s="9"/>
      <c r="F26" s="101">
        <v>0</v>
      </c>
      <c r="G26" s="8"/>
      <c r="H26" s="12">
        <v>1795</v>
      </c>
      <c r="I26" s="9"/>
      <c r="J26" s="101">
        <v>0</v>
      </c>
    </row>
    <row r="27" spans="1:10" ht="24" customHeight="1">
      <c r="A27" s="5" t="s">
        <v>194</v>
      </c>
      <c r="B27" s="11"/>
      <c r="C27" s="14"/>
      <c r="D27" s="9">
        <f>SUM(D22:D26)</f>
        <v>3045</v>
      </c>
      <c r="E27" s="9"/>
      <c r="F27" s="9">
        <f>SUM(F22:F26)</f>
        <v>-12094</v>
      </c>
      <c r="G27" s="9"/>
      <c r="H27" s="9">
        <f>SUM(H22:H26)</f>
        <v>-16286</v>
      </c>
      <c r="I27" s="9"/>
      <c r="J27" s="9">
        <f>SUM(J22:J26)</f>
        <v>-20749</v>
      </c>
    </row>
    <row r="28" spans="1:10" ht="24" customHeight="1">
      <c r="A28" s="10" t="s">
        <v>178</v>
      </c>
      <c r="B28" s="6">
        <v>18</v>
      </c>
      <c r="C28" s="14"/>
      <c r="D28" s="12">
        <v>2842</v>
      </c>
      <c r="E28" s="7"/>
      <c r="F28" s="12">
        <v>7755</v>
      </c>
      <c r="G28" s="8"/>
      <c r="H28" s="12">
        <v>3252</v>
      </c>
      <c r="I28" s="9"/>
      <c r="J28" s="12">
        <v>8287</v>
      </c>
    </row>
    <row r="29" spans="1:10" ht="24" customHeight="1">
      <c r="A29" s="5" t="s">
        <v>119</v>
      </c>
      <c r="B29" s="11"/>
      <c r="C29" s="14"/>
      <c r="D29" s="13">
        <f>SUM(D27:D28)</f>
        <v>5887</v>
      </c>
      <c r="E29" s="7"/>
      <c r="F29" s="13">
        <f>SUM(F27:F28)</f>
        <v>-4339</v>
      </c>
      <c r="G29" s="7"/>
      <c r="H29" s="13">
        <f>SUM(H27:H28)</f>
        <v>-13034</v>
      </c>
      <c r="I29" s="7"/>
      <c r="J29" s="13">
        <f>SUM(J27:J28)</f>
        <v>-12462</v>
      </c>
    </row>
    <row r="30" spans="1:10" ht="24" customHeight="1">
      <c r="A30" s="15"/>
      <c r="B30" s="11"/>
      <c r="C30" s="14"/>
      <c r="D30" s="16"/>
      <c r="E30" s="14"/>
      <c r="F30" s="16"/>
      <c r="G30" s="14"/>
      <c r="H30" s="16"/>
      <c r="I30" s="14"/>
      <c r="J30" s="16"/>
    </row>
    <row r="31" spans="1:10" ht="24" customHeight="1">
      <c r="A31" s="5" t="s">
        <v>195</v>
      </c>
      <c r="B31" s="11"/>
      <c r="C31" s="14"/>
      <c r="D31" s="16"/>
      <c r="E31" s="14"/>
      <c r="F31" s="16"/>
      <c r="G31" s="14"/>
      <c r="H31" s="16"/>
      <c r="I31" s="14"/>
      <c r="J31" s="16"/>
    </row>
    <row r="32" spans="1:10" ht="24" customHeight="1">
      <c r="A32" s="10" t="s">
        <v>165</v>
      </c>
      <c r="B32" s="11"/>
      <c r="C32" s="14"/>
      <c r="D32" s="16"/>
      <c r="E32" s="14"/>
      <c r="F32" s="16"/>
      <c r="G32" s="14"/>
      <c r="H32" s="16"/>
      <c r="I32" s="14"/>
      <c r="J32" s="16"/>
    </row>
    <row r="33" spans="1:10" ht="24" customHeight="1">
      <c r="A33" s="10" t="s">
        <v>192</v>
      </c>
      <c r="B33" s="11"/>
      <c r="C33" s="14"/>
      <c r="D33" s="16"/>
      <c r="E33" s="14"/>
      <c r="F33" s="16"/>
      <c r="G33" s="14"/>
      <c r="H33" s="16"/>
      <c r="I33" s="14"/>
      <c r="J33" s="16"/>
    </row>
    <row r="34" spans="1:10" ht="24" customHeight="1">
      <c r="A34" s="10" t="s">
        <v>188</v>
      </c>
      <c r="B34" s="11"/>
      <c r="C34" s="14"/>
      <c r="D34" s="176">
        <v>0</v>
      </c>
      <c r="E34" s="14"/>
      <c r="F34" s="9">
        <v>-1301</v>
      </c>
      <c r="G34" s="14"/>
      <c r="H34" s="176">
        <v>0</v>
      </c>
      <c r="I34" s="14"/>
      <c r="J34" s="18">
        <v>-2257</v>
      </c>
    </row>
    <row r="35" spans="1:10" ht="24" customHeight="1">
      <c r="A35" s="2" t="s">
        <v>157</v>
      </c>
      <c r="B35" s="11"/>
      <c r="C35" s="8"/>
      <c r="D35" s="172">
        <v>0</v>
      </c>
      <c r="E35" s="9"/>
      <c r="F35" s="172">
        <v>451</v>
      </c>
      <c r="G35" s="9"/>
      <c r="H35" s="172">
        <v>0</v>
      </c>
      <c r="I35" s="9"/>
      <c r="J35" s="172">
        <v>451</v>
      </c>
    </row>
    <row r="36" spans="1:10" ht="24" customHeight="1">
      <c r="A36" s="10" t="s">
        <v>166</v>
      </c>
      <c r="B36" s="11"/>
      <c r="C36" s="8"/>
      <c r="D36" s="176"/>
      <c r="E36" s="9"/>
      <c r="F36" s="176"/>
      <c r="G36" s="9"/>
      <c r="H36" s="176"/>
      <c r="I36" s="9"/>
      <c r="J36" s="176"/>
    </row>
    <row r="37" spans="1:10" ht="24" customHeight="1">
      <c r="A37" s="10" t="s">
        <v>187</v>
      </c>
      <c r="B37" s="11"/>
      <c r="C37" s="8"/>
      <c r="D37" s="172">
        <f>SUM(D34:D35)</f>
        <v>0</v>
      </c>
      <c r="E37" s="9"/>
      <c r="F37" s="12">
        <f>SUM(F34:F35)</f>
        <v>-850</v>
      </c>
      <c r="G37" s="9"/>
      <c r="H37" s="172">
        <f>SUM(H34:H35)</f>
        <v>0</v>
      </c>
      <c r="I37" s="9"/>
      <c r="J37" s="12">
        <f>SUM(J34:J35)</f>
        <v>-1806</v>
      </c>
    </row>
    <row r="38" spans="1:10" ht="24" customHeight="1">
      <c r="A38" s="5" t="s">
        <v>189</v>
      </c>
      <c r="B38" s="11"/>
      <c r="C38" s="8"/>
      <c r="D38" s="172">
        <f>D37</f>
        <v>0</v>
      </c>
      <c r="E38" s="9"/>
      <c r="F38" s="172">
        <f>F37</f>
        <v>-850</v>
      </c>
      <c r="G38" s="9"/>
      <c r="H38" s="172">
        <f>H37</f>
        <v>0</v>
      </c>
      <c r="I38" s="9"/>
      <c r="J38" s="172">
        <f>J37</f>
        <v>-1806</v>
      </c>
    </row>
    <row r="39" spans="1:10" ht="24" customHeight="1" thickBot="1">
      <c r="A39" s="5" t="s">
        <v>128</v>
      </c>
      <c r="B39" s="11"/>
      <c r="C39" s="8"/>
      <c r="D39" s="17">
        <f>D29+D38</f>
        <v>5887</v>
      </c>
      <c r="E39" s="9"/>
      <c r="F39" s="17">
        <f>F29+F38</f>
        <v>-5189</v>
      </c>
      <c r="G39" s="9"/>
      <c r="H39" s="17">
        <f>H29+H38</f>
        <v>-13034</v>
      </c>
      <c r="I39" s="9"/>
      <c r="J39" s="17">
        <f>J29+J38</f>
        <v>-14268</v>
      </c>
    </row>
    <row r="40" spans="1:10" ht="24" customHeight="1" thickTop="1">
      <c r="A40" s="5"/>
      <c r="B40" s="11"/>
      <c r="C40" s="8"/>
      <c r="D40" s="9"/>
      <c r="E40" s="9"/>
      <c r="F40" s="9"/>
      <c r="G40" s="9"/>
      <c r="H40" s="9"/>
      <c r="I40" s="9"/>
      <c r="J40" s="9"/>
    </row>
    <row r="41" spans="1:10" ht="24" customHeight="1">
      <c r="A41" s="190" t="s">
        <v>68</v>
      </c>
      <c r="B41" s="190"/>
      <c r="C41" s="190"/>
      <c r="D41" s="190"/>
      <c r="E41" s="190"/>
      <c r="F41" s="190"/>
      <c r="G41" s="190"/>
      <c r="H41" s="190"/>
      <c r="I41" s="190"/>
      <c r="J41" s="190"/>
    </row>
    <row r="42" spans="1:10" ht="24" customHeight="1">
      <c r="A42" s="190" t="s">
        <v>88</v>
      </c>
      <c r="B42" s="190"/>
      <c r="C42" s="190"/>
      <c r="D42" s="190"/>
      <c r="E42" s="190"/>
      <c r="F42" s="190"/>
      <c r="G42" s="190"/>
      <c r="H42" s="190"/>
      <c r="I42" s="190"/>
      <c r="J42" s="190"/>
    </row>
    <row r="43" spans="1:10" ht="24" customHeight="1">
      <c r="A43" s="191" t="s">
        <v>142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24" customHeight="1">
      <c r="A44" s="190" t="s">
        <v>87</v>
      </c>
      <c r="B44" s="190"/>
      <c r="C44" s="190"/>
      <c r="D44" s="190"/>
      <c r="E44" s="190"/>
      <c r="F44" s="190"/>
      <c r="G44" s="190"/>
      <c r="H44" s="190"/>
      <c r="I44" s="190"/>
      <c r="J44" s="190"/>
    </row>
    <row r="45" spans="1:10" ht="24" customHeight="1">
      <c r="A45" s="192" t="s">
        <v>114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ht="6" customHeight="1">
      <c r="A46" s="95"/>
      <c r="B46" s="95"/>
      <c r="C46" s="95"/>
      <c r="D46" s="95"/>
      <c r="E46" s="95"/>
      <c r="F46" s="95"/>
      <c r="G46" s="95"/>
      <c r="H46" s="95"/>
      <c r="I46" s="95"/>
      <c r="J46" s="95"/>
    </row>
    <row r="47" spans="1:10" ht="24" customHeight="1">
      <c r="A47" s="3"/>
      <c r="B47" s="97" t="s">
        <v>74</v>
      </c>
      <c r="C47" s="3"/>
      <c r="D47" s="186" t="s">
        <v>75</v>
      </c>
      <c r="E47" s="186"/>
      <c r="F47" s="186"/>
      <c r="G47" s="96"/>
      <c r="H47" s="193" t="s">
        <v>76</v>
      </c>
      <c r="I47" s="193"/>
      <c r="J47" s="193"/>
    </row>
    <row r="48" spans="1:10" ht="24" customHeight="1">
      <c r="A48" s="3"/>
      <c r="C48" s="4"/>
      <c r="D48" s="186" t="s">
        <v>77</v>
      </c>
      <c r="E48" s="186"/>
      <c r="F48" s="186"/>
      <c r="G48" s="96"/>
      <c r="H48" s="193" t="s">
        <v>77</v>
      </c>
      <c r="I48" s="193"/>
      <c r="J48" s="193"/>
    </row>
    <row r="49" spans="1:10" ht="24" customHeight="1">
      <c r="B49" s="4"/>
      <c r="C49" s="4"/>
      <c r="D49" s="88">
        <v>2020</v>
      </c>
      <c r="E49" s="88"/>
      <c r="F49" s="96">
        <v>2019</v>
      </c>
      <c r="G49" s="96"/>
      <c r="H49" s="88">
        <v>2020</v>
      </c>
      <c r="I49" s="88"/>
      <c r="J49" s="96">
        <v>2019</v>
      </c>
    </row>
    <row r="50" spans="1:10" ht="24" customHeight="1">
      <c r="A50" s="87" t="s">
        <v>120</v>
      </c>
      <c r="B50" s="87"/>
      <c r="C50" s="102"/>
      <c r="D50" s="103"/>
      <c r="E50" s="104"/>
      <c r="F50" s="103"/>
      <c r="G50" s="104"/>
      <c r="H50" s="103"/>
      <c r="I50" s="104"/>
      <c r="J50" s="103"/>
    </row>
    <row r="51" spans="1:10" ht="24" customHeight="1" thickBot="1">
      <c r="A51" s="166" t="s">
        <v>162</v>
      </c>
      <c r="B51" s="105"/>
      <c r="C51" s="102"/>
      <c r="D51" s="106">
        <v>1215</v>
      </c>
      <c r="E51" s="106"/>
      <c r="F51" s="106">
        <v>-10181</v>
      </c>
      <c r="G51" s="106"/>
      <c r="H51" s="160">
        <f>H29</f>
        <v>-13034</v>
      </c>
      <c r="I51" s="106"/>
      <c r="J51" s="160">
        <f>J29</f>
        <v>-12462</v>
      </c>
    </row>
    <row r="52" spans="1:10" ht="24" customHeight="1" thickTop="1">
      <c r="A52" s="166" t="s">
        <v>163</v>
      </c>
      <c r="B52" s="105"/>
      <c r="C52" s="102"/>
      <c r="D52" s="106">
        <v>4672</v>
      </c>
      <c r="E52" s="106"/>
      <c r="F52" s="106">
        <v>5842</v>
      </c>
      <c r="G52" s="106"/>
      <c r="H52" s="159"/>
      <c r="I52" s="106"/>
      <c r="J52" s="159"/>
    </row>
    <row r="53" spans="1:10" ht="24" customHeight="1" thickBot="1">
      <c r="A53" s="5" t="s">
        <v>119</v>
      </c>
      <c r="B53" s="105"/>
      <c r="C53" s="102"/>
      <c r="D53" s="107">
        <f>SUM(D51:D52)</f>
        <v>5887</v>
      </c>
      <c r="E53" s="106"/>
      <c r="F53" s="107">
        <f>SUM(F51:F52)</f>
        <v>-4339</v>
      </c>
      <c r="G53" s="106"/>
      <c r="H53" s="106"/>
      <c r="I53" s="106"/>
      <c r="J53" s="106"/>
    </row>
    <row r="54" spans="1:10" ht="24" customHeight="1" thickTop="1">
      <c r="A54" s="105"/>
      <c r="B54" s="105"/>
      <c r="C54" s="102"/>
      <c r="D54" s="108"/>
      <c r="E54" s="109"/>
      <c r="F54" s="108"/>
      <c r="G54" s="109"/>
      <c r="H54" s="108"/>
      <c r="I54" s="108"/>
      <c r="J54" s="108"/>
    </row>
    <row r="55" spans="1:10" ht="24" customHeight="1">
      <c r="A55" s="87" t="s">
        <v>129</v>
      </c>
      <c r="B55" s="87"/>
      <c r="C55" s="102"/>
      <c r="D55" s="110"/>
      <c r="E55" s="110"/>
      <c r="F55" s="110"/>
      <c r="G55" s="110"/>
      <c r="H55" s="163"/>
      <c r="I55" s="163"/>
      <c r="J55" s="163"/>
    </row>
    <row r="56" spans="1:10" ht="24" customHeight="1" thickBot="1">
      <c r="A56" s="166" t="s">
        <v>162</v>
      </c>
      <c r="B56" s="105"/>
      <c r="C56" s="102"/>
      <c r="D56" s="106">
        <v>1215</v>
      </c>
      <c r="E56" s="106"/>
      <c r="F56" s="106">
        <v>-11265</v>
      </c>
      <c r="G56" s="106"/>
      <c r="H56" s="162">
        <f>H39</f>
        <v>-13034</v>
      </c>
      <c r="I56" s="106"/>
      <c r="J56" s="162">
        <f>J39</f>
        <v>-14268</v>
      </c>
    </row>
    <row r="57" spans="1:10" ht="24" customHeight="1" thickTop="1">
      <c r="A57" s="166" t="s">
        <v>163</v>
      </c>
      <c r="B57" s="105"/>
      <c r="C57" s="102"/>
      <c r="D57" s="106">
        <v>4672</v>
      </c>
      <c r="E57" s="106"/>
      <c r="F57" s="106">
        <v>6076</v>
      </c>
      <c r="G57" s="106"/>
      <c r="H57" s="159"/>
      <c r="I57" s="106"/>
      <c r="J57" s="159"/>
    </row>
    <row r="58" spans="1:10" ht="24" customHeight="1" thickBot="1">
      <c r="A58" s="5" t="s">
        <v>128</v>
      </c>
      <c r="B58" s="105"/>
      <c r="C58" s="102"/>
      <c r="D58" s="107">
        <f>SUM(D56:D57)</f>
        <v>5887</v>
      </c>
      <c r="E58" s="106"/>
      <c r="F58" s="107">
        <f>SUM(F56:F57)</f>
        <v>-5189</v>
      </c>
      <c r="G58" s="106"/>
    </row>
    <row r="59" spans="1:10" ht="24" customHeight="1" thickTop="1">
      <c r="A59" s="105"/>
      <c r="B59" s="105"/>
      <c r="C59" s="102"/>
      <c r="D59" s="108"/>
      <c r="E59" s="109"/>
      <c r="F59" s="108"/>
      <c r="G59" s="109"/>
      <c r="H59" s="108"/>
      <c r="I59" s="109"/>
      <c r="J59" s="108"/>
    </row>
    <row r="60" spans="1:10" ht="24" customHeight="1">
      <c r="A60" s="5" t="s">
        <v>197</v>
      </c>
      <c r="B60" s="6">
        <v>19</v>
      </c>
      <c r="C60" s="8"/>
      <c r="D60" s="111"/>
      <c r="E60" s="112"/>
      <c r="F60" s="111"/>
      <c r="G60" s="112"/>
      <c r="H60" s="111"/>
      <c r="I60" s="112"/>
      <c r="J60" s="111"/>
    </row>
    <row r="61" spans="1:10" ht="24" customHeight="1" thickBot="1">
      <c r="A61" s="10" t="s">
        <v>198</v>
      </c>
      <c r="B61" s="113"/>
      <c r="C61" s="8"/>
      <c r="D61" s="181">
        <f>D51/BS!D91</f>
        <v>4.0499999999999998E-3</v>
      </c>
      <c r="E61" s="114"/>
      <c r="F61" s="181">
        <f>F51/BS!F91</f>
        <v>-3.3936666666666664E-2</v>
      </c>
      <c r="G61" s="114"/>
      <c r="H61" s="181">
        <f>H51/BS!H91</f>
        <v>-4.3446666666666668E-2</v>
      </c>
      <c r="I61" s="115"/>
      <c r="J61" s="181">
        <f>J51/BS!J91</f>
        <v>-4.1540000000000001E-2</v>
      </c>
    </row>
    <row r="62" spans="1:10" ht="24" customHeight="1" thickTop="1"/>
    <row r="81" spans="1:1" ht="24" customHeight="1">
      <c r="A81" s="2" t="s">
        <v>79</v>
      </c>
    </row>
  </sheetData>
  <mergeCells count="18">
    <mergeCell ref="A45:J45"/>
    <mergeCell ref="D47:F47"/>
    <mergeCell ref="H47:J47"/>
    <mergeCell ref="D48:F48"/>
    <mergeCell ref="H48:J48"/>
    <mergeCell ref="A42:J42"/>
    <mergeCell ref="A43:J43"/>
    <mergeCell ref="A44:J44"/>
    <mergeCell ref="A1:J1"/>
    <mergeCell ref="A2:J2"/>
    <mergeCell ref="A3:J3"/>
    <mergeCell ref="A4:J4"/>
    <mergeCell ref="A41:J41"/>
    <mergeCell ref="A5:J5"/>
    <mergeCell ref="D7:F7"/>
    <mergeCell ref="H7:J7"/>
    <mergeCell ref="D8:F8"/>
    <mergeCell ref="H8:J8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1"/>
  <sheetViews>
    <sheetView zoomScaleNormal="100" zoomScaleSheetLayoutView="74" workbookViewId="0">
      <selection activeCell="A13" sqref="A13"/>
    </sheetView>
  </sheetViews>
  <sheetFormatPr defaultColWidth="9.08984375" defaultRowHeight="15.5"/>
  <cols>
    <col min="1" max="1" width="52.90625" style="2" customWidth="1"/>
    <col min="2" max="2" width="6.453125" style="2" bestFit="1" customWidth="1"/>
    <col min="3" max="3" width="1.6328125" style="2" customWidth="1"/>
    <col min="4" max="4" width="12.6328125" style="2" customWidth="1"/>
    <col min="5" max="5" width="1.6328125" style="2" customWidth="1"/>
    <col min="6" max="6" width="12.6328125" style="2" customWidth="1"/>
    <col min="7" max="7" width="1.6328125" style="2" customWidth="1"/>
    <col min="8" max="8" width="12.6328125" style="2" customWidth="1"/>
    <col min="9" max="9" width="1.6328125" style="2" customWidth="1"/>
    <col min="10" max="10" width="12.6328125" style="2" customWidth="1"/>
    <col min="11" max="16384" width="9.08984375" style="2"/>
  </cols>
  <sheetData>
    <row r="1" spans="1:10" ht="24" customHeight="1">
      <c r="A1" s="190" t="s">
        <v>68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4" customHeight="1">
      <c r="A2" s="190" t="s">
        <v>86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24" customHeight="1">
      <c r="A3" s="191" t="s">
        <v>145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>
      <c r="A4" s="190" t="s">
        <v>87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24" customHeight="1">
      <c r="A5" s="192" t="s">
        <v>114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ht="6" customHeight="1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24" customHeight="1">
      <c r="A7" s="3"/>
      <c r="B7" s="170" t="s">
        <v>74</v>
      </c>
      <c r="C7" s="3"/>
      <c r="D7" s="186" t="s">
        <v>75</v>
      </c>
      <c r="E7" s="186"/>
      <c r="F7" s="186"/>
      <c r="G7" s="169"/>
      <c r="H7" s="193" t="s">
        <v>76</v>
      </c>
      <c r="I7" s="193"/>
      <c r="J7" s="193"/>
    </row>
    <row r="8" spans="1:10" ht="24" customHeight="1">
      <c r="A8" s="3"/>
      <c r="C8" s="4"/>
      <c r="D8" s="186" t="s">
        <v>77</v>
      </c>
      <c r="E8" s="186"/>
      <c r="F8" s="186"/>
      <c r="G8" s="169"/>
      <c r="H8" s="193" t="s">
        <v>77</v>
      </c>
      <c r="I8" s="193"/>
      <c r="J8" s="193"/>
    </row>
    <row r="9" spans="1:10" ht="24" customHeight="1">
      <c r="B9" s="4"/>
      <c r="C9" s="4"/>
      <c r="D9" s="168">
        <v>2020</v>
      </c>
      <c r="E9" s="168"/>
      <c r="F9" s="169">
        <v>2019</v>
      </c>
      <c r="G9" s="169"/>
      <c r="H9" s="168">
        <v>2020</v>
      </c>
      <c r="I9" s="168"/>
      <c r="J9" s="169">
        <v>2019</v>
      </c>
    </row>
    <row r="10" spans="1:10" ht="24" customHeight="1">
      <c r="A10" s="5" t="s">
        <v>25</v>
      </c>
      <c r="B10" s="6"/>
      <c r="C10" s="7"/>
      <c r="D10" s="8"/>
      <c r="E10" s="8"/>
      <c r="F10" s="8"/>
      <c r="G10" s="8"/>
      <c r="H10" s="8"/>
      <c r="I10" s="8"/>
      <c r="J10" s="8"/>
    </row>
    <row r="11" spans="1:10" ht="24" customHeight="1">
      <c r="A11" s="98" t="s">
        <v>26</v>
      </c>
      <c r="B11" s="6"/>
      <c r="C11" s="7"/>
      <c r="D11" s="9">
        <v>463836</v>
      </c>
      <c r="E11" s="9"/>
      <c r="F11" s="9">
        <v>558535</v>
      </c>
      <c r="G11" s="9"/>
      <c r="H11" s="9">
        <v>430572</v>
      </c>
      <c r="I11" s="9"/>
      <c r="J11" s="9">
        <v>523074</v>
      </c>
    </row>
    <row r="12" spans="1:10" ht="24" customHeight="1">
      <c r="A12" s="99" t="s">
        <v>27</v>
      </c>
      <c r="B12" s="6"/>
      <c r="C12" s="7"/>
      <c r="D12" s="9">
        <v>88793</v>
      </c>
      <c r="E12" s="9"/>
      <c r="F12" s="9">
        <v>90299</v>
      </c>
      <c r="G12" s="9"/>
      <c r="H12" s="100">
        <v>0</v>
      </c>
      <c r="I12" s="9"/>
      <c r="J12" s="100">
        <v>0</v>
      </c>
    </row>
    <row r="13" spans="1:10" ht="24" customHeight="1">
      <c r="A13" s="99" t="s">
        <v>28</v>
      </c>
      <c r="B13" s="11"/>
      <c r="C13" s="11"/>
      <c r="D13" s="12">
        <v>1598</v>
      </c>
      <c r="E13" s="9"/>
      <c r="F13" s="12">
        <v>2032</v>
      </c>
      <c r="G13" s="9"/>
      <c r="H13" s="12">
        <v>4079</v>
      </c>
      <c r="I13" s="9"/>
      <c r="J13" s="12">
        <v>24191</v>
      </c>
    </row>
    <row r="14" spans="1:10" ht="24" customHeight="1">
      <c r="A14" s="165" t="s">
        <v>29</v>
      </c>
      <c r="B14" s="11"/>
      <c r="C14" s="8"/>
      <c r="D14" s="13">
        <f>SUM(D11:D13)</f>
        <v>554227</v>
      </c>
      <c r="E14" s="9"/>
      <c r="F14" s="13">
        <f>SUM(F11:F13)</f>
        <v>650866</v>
      </c>
      <c r="G14" s="9"/>
      <c r="H14" s="13">
        <f>SUM(H11:H13)</f>
        <v>434651</v>
      </c>
      <c r="I14" s="9"/>
      <c r="J14" s="13">
        <f>SUM(J11:J13)</f>
        <v>547265</v>
      </c>
    </row>
    <row r="15" spans="1:10" ht="24" customHeight="1">
      <c r="A15" s="5"/>
      <c r="B15" s="11"/>
      <c r="C15" s="8"/>
      <c r="D15" s="9"/>
      <c r="E15" s="9"/>
      <c r="F15" s="9"/>
      <c r="G15" s="9"/>
      <c r="H15" s="9"/>
      <c r="I15" s="9"/>
      <c r="J15" s="9"/>
    </row>
    <row r="16" spans="1:10" ht="24" customHeight="1">
      <c r="A16" s="5" t="s">
        <v>30</v>
      </c>
      <c r="B16" s="11"/>
      <c r="C16" s="8"/>
      <c r="D16" s="7"/>
      <c r="E16" s="7"/>
      <c r="G16" s="7"/>
      <c r="H16" s="7"/>
      <c r="I16" s="7"/>
      <c r="J16" s="7"/>
    </row>
    <row r="17" spans="1:10" ht="24" customHeight="1">
      <c r="A17" s="99" t="s">
        <v>31</v>
      </c>
      <c r="B17" s="11"/>
      <c r="C17" s="8"/>
      <c r="D17" s="7">
        <v>350227</v>
      </c>
      <c r="E17" s="7"/>
      <c r="F17" s="7">
        <v>423614</v>
      </c>
      <c r="G17" s="7"/>
      <c r="H17" s="7">
        <v>304563</v>
      </c>
      <c r="I17" s="7"/>
      <c r="J17" s="7">
        <v>382883</v>
      </c>
    </row>
    <row r="18" spans="1:10" ht="24" customHeight="1">
      <c r="A18" s="99" t="s">
        <v>164</v>
      </c>
      <c r="B18" s="11"/>
      <c r="C18" s="8"/>
      <c r="D18" s="7">
        <v>89558</v>
      </c>
      <c r="E18" s="7"/>
      <c r="F18" s="7">
        <v>90062</v>
      </c>
      <c r="G18" s="7"/>
      <c r="H18" s="7">
        <v>89558</v>
      </c>
      <c r="I18" s="7"/>
      <c r="J18" s="7">
        <v>90062</v>
      </c>
    </row>
    <row r="19" spans="1:10" ht="24" customHeight="1">
      <c r="A19" s="99" t="s">
        <v>32</v>
      </c>
      <c r="B19" s="11"/>
      <c r="C19" s="8"/>
      <c r="D19" s="12">
        <v>90510</v>
      </c>
      <c r="E19" s="7"/>
      <c r="F19" s="12">
        <v>104392</v>
      </c>
      <c r="G19" s="7"/>
      <c r="H19" s="12">
        <v>67404</v>
      </c>
      <c r="I19" s="7"/>
      <c r="J19" s="12">
        <v>85044</v>
      </c>
    </row>
    <row r="20" spans="1:10" ht="24" customHeight="1">
      <c r="A20" s="165" t="s">
        <v>33</v>
      </c>
      <c r="B20" s="11"/>
      <c r="C20" s="11"/>
      <c r="D20" s="12">
        <f>SUM(D17:D19)</f>
        <v>530295</v>
      </c>
      <c r="E20" s="7"/>
      <c r="F20" s="12">
        <f>SUM(F17:F19)</f>
        <v>618068</v>
      </c>
      <c r="G20" s="7"/>
      <c r="H20" s="12">
        <f>SUM(H17:H19)</f>
        <v>461525</v>
      </c>
      <c r="I20" s="7"/>
      <c r="J20" s="12">
        <f>SUM(J17:J19)</f>
        <v>557989</v>
      </c>
    </row>
    <row r="21" spans="1:10" ht="24" customHeight="1">
      <c r="A21" s="5"/>
      <c r="B21" s="11"/>
      <c r="C21" s="11"/>
      <c r="D21" s="9"/>
      <c r="E21" s="7"/>
      <c r="F21" s="9"/>
      <c r="G21" s="7"/>
      <c r="H21" s="9"/>
      <c r="I21" s="7"/>
      <c r="J21" s="9"/>
    </row>
    <row r="22" spans="1:10" ht="24" customHeight="1">
      <c r="A22" s="5" t="s">
        <v>138</v>
      </c>
      <c r="B22" s="11"/>
      <c r="C22" s="11"/>
      <c r="D22" s="7">
        <f>D14-D20</f>
        <v>23932</v>
      </c>
      <c r="E22" s="7">
        <v>0</v>
      </c>
      <c r="F22" s="7">
        <f>F14-F20</f>
        <v>32798</v>
      </c>
      <c r="G22" s="7">
        <v>0</v>
      </c>
      <c r="H22" s="7">
        <f>H14-H20</f>
        <v>-26874</v>
      </c>
      <c r="I22" s="7">
        <v>0</v>
      </c>
      <c r="J22" s="7">
        <f>J14-J20</f>
        <v>-10724</v>
      </c>
    </row>
    <row r="23" spans="1:10" ht="24" customHeight="1">
      <c r="A23" s="10" t="s">
        <v>139</v>
      </c>
      <c r="B23" s="11"/>
      <c r="C23" s="11"/>
      <c r="D23" s="7">
        <v>130</v>
      </c>
      <c r="E23" s="7"/>
      <c r="F23" s="7">
        <v>108</v>
      </c>
      <c r="G23" s="7"/>
      <c r="H23" s="7">
        <v>105</v>
      </c>
      <c r="I23" s="7"/>
      <c r="J23" s="7">
        <v>104</v>
      </c>
    </row>
    <row r="24" spans="1:10" ht="24" customHeight="1">
      <c r="A24" s="10" t="s">
        <v>140</v>
      </c>
      <c r="B24" s="11"/>
      <c r="C24" s="11"/>
      <c r="D24" s="9">
        <v>-6257</v>
      </c>
      <c r="E24" s="9"/>
      <c r="F24" s="9">
        <v>-10568</v>
      </c>
      <c r="G24" s="122"/>
      <c r="H24" s="9">
        <v>-3256</v>
      </c>
      <c r="I24" s="9"/>
      <c r="J24" s="9">
        <v>-3570</v>
      </c>
    </row>
    <row r="25" spans="1:10" ht="24" customHeight="1">
      <c r="A25" s="10" t="s">
        <v>186</v>
      </c>
      <c r="B25" s="11"/>
      <c r="C25" s="11"/>
      <c r="D25" s="9"/>
      <c r="E25" s="9"/>
      <c r="F25" s="9"/>
      <c r="G25" s="8"/>
      <c r="H25" s="9"/>
      <c r="I25" s="9"/>
      <c r="J25" s="9"/>
    </row>
    <row r="26" spans="1:10" ht="24" customHeight="1">
      <c r="A26" s="180" t="s">
        <v>171</v>
      </c>
      <c r="B26" s="11"/>
      <c r="C26" s="11"/>
      <c r="D26" s="12">
        <v>1383</v>
      </c>
      <c r="E26" s="9"/>
      <c r="F26" s="101">
        <v>0</v>
      </c>
      <c r="G26" s="8"/>
      <c r="H26" s="12">
        <v>1383</v>
      </c>
      <c r="I26" s="9"/>
      <c r="J26" s="101">
        <v>0</v>
      </c>
    </row>
    <row r="27" spans="1:10" ht="24" customHeight="1">
      <c r="A27" s="5" t="s">
        <v>194</v>
      </c>
      <c r="B27" s="11"/>
      <c r="C27" s="14"/>
      <c r="D27" s="9">
        <f>SUM(D22:D26)</f>
        <v>19188</v>
      </c>
      <c r="E27" s="9"/>
      <c r="F27" s="9">
        <f>SUM(F22:F26)</f>
        <v>22338</v>
      </c>
      <c r="G27" s="9"/>
      <c r="H27" s="9">
        <f>SUM(H22:H26)</f>
        <v>-28642</v>
      </c>
      <c r="I27" s="9"/>
      <c r="J27" s="9">
        <f>SUM(J22:J26)</f>
        <v>-14190</v>
      </c>
    </row>
    <row r="28" spans="1:10" ht="24" customHeight="1">
      <c r="A28" s="10" t="s">
        <v>178</v>
      </c>
      <c r="B28" s="6">
        <v>18</v>
      </c>
      <c r="C28" s="14"/>
      <c r="D28" s="12">
        <v>5245</v>
      </c>
      <c r="E28" s="7"/>
      <c r="F28" s="12">
        <v>6052</v>
      </c>
      <c r="G28" s="8"/>
      <c r="H28" s="12">
        <v>6199</v>
      </c>
      <c r="I28" s="9"/>
      <c r="J28" s="12">
        <v>6946</v>
      </c>
    </row>
    <row r="29" spans="1:10" ht="24" customHeight="1">
      <c r="A29" s="5" t="s">
        <v>119</v>
      </c>
      <c r="B29" s="11"/>
      <c r="C29" s="14"/>
      <c r="D29" s="13">
        <f>SUM(D27:D28)</f>
        <v>24433</v>
      </c>
      <c r="E29" s="7"/>
      <c r="F29" s="13">
        <f>SUM(F27:F28)</f>
        <v>28390</v>
      </c>
      <c r="G29" s="7"/>
      <c r="H29" s="13">
        <f>SUM(H27:H28)</f>
        <v>-22443</v>
      </c>
      <c r="I29" s="7"/>
      <c r="J29" s="13">
        <f>SUM(J27:J28)</f>
        <v>-7244</v>
      </c>
    </row>
    <row r="30" spans="1:10" ht="24" customHeight="1">
      <c r="A30" s="15"/>
      <c r="B30" s="11"/>
      <c r="C30" s="14"/>
      <c r="D30" s="16"/>
      <c r="E30" s="14"/>
      <c r="F30" s="16"/>
      <c r="G30" s="14"/>
      <c r="H30" s="16"/>
      <c r="I30" s="14"/>
      <c r="J30" s="16"/>
    </row>
    <row r="31" spans="1:10" ht="24" customHeight="1">
      <c r="A31" s="5" t="s">
        <v>195</v>
      </c>
      <c r="B31" s="11"/>
      <c r="C31" s="14"/>
      <c r="D31" s="16"/>
      <c r="E31" s="14"/>
      <c r="F31" s="16"/>
      <c r="G31" s="14"/>
      <c r="H31" s="16"/>
      <c r="I31" s="14"/>
      <c r="J31" s="16"/>
    </row>
    <row r="32" spans="1:10" ht="24" customHeight="1">
      <c r="A32" s="10" t="s">
        <v>165</v>
      </c>
      <c r="B32" s="11"/>
      <c r="C32" s="14"/>
      <c r="D32" s="16"/>
      <c r="E32" s="14"/>
      <c r="F32" s="16"/>
      <c r="G32" s="14"/>
      <c r="H32" s="16"/>
      <c r="I32" s="14"/>
      <c r="J32" s="16"/>
    </row>
    <row r="33" spans="1:10" ht="24" customHeight="1">
      <c r="A33" s="10" t="s">
        <v>192</v>
      </c>
      <c r="B33" s="11"/>
      <c r="C33" s="14"/>
      <c r="D33" s="16"/>
      <c r="E33" s="14"/>
      <c r="F33" s="16"/>
      <c r="G33" s="14"/>
      <c r="H33" s="16"/>
      <c r="I33" s="14"/>
      <c r="J33" s="16"/>
    </row>
    <row r="34" spans="1:10" ht="24" customHeight="1">
      <c r="A34" s="10" t="s">
        <v>188</v>
      </c>
      <c r="B34" s="11"/>
      <c r="C34" s="14"/>
      <c r="D34" s="176">
        <v>0</v>
      </c>
      <c r="E34" s="7"/>
      <c r="F34" s="9">
        <v>-1301</v>
      </c>
      <c r="G34" s="9"/>
      <c r="H34" s="176">
        <v>0</v>
      </c>
      <c r="I34" s="14"/>
      <c r="J34" s="7">
        <v>-2257</v>
      </c>
    </row>
    <row r="35" spans="1:10" ht="24" customHeight="1">
      <c r="A35" s="2" t="s">
        <v>157</v>
      </c>
      <c r="B35" s="11"/>
      <c r="C35" s="8"/>
      <c r="D35" s="172">
        <v>0</v>
      </c>
      <c r="E35" s="9"/>
      <c r="F35" s="172">
        <v>451</v>
      </c>
      <c r="G35" s="9"/>
      <c r="H35" s="172">
        <v>0</v>
      </c>
      <c r="I35" s="9"/>
      <c r="J35" s="172">
        <v>451</v>
      </c>
    </row>
    <row r="36" spans="1:10" ht="24" customHeight="1">
      <c r="A36" s="10" t="s">
        <v>166</v>
      </c>
      <c r="B36" s="11"/>
      <c r="C36" s="8"/>
      <c r="D36" s="176"/>
      <c r="E36" s="9"/>
      <c r="F36" s="176"/>
      <c r="G36" s="9"/>
      <c r="H36" s="100"/>
      <c r="I36" s="9"/>
      <c r="J36" s="176"/>
    </row>
    <row r="37" spans="1:10" ht="24" customHeight="1">
      <c r="A37" s="10" t="s">
        <v>187</v>
      </c>
      <c r="B37" s="11"/>
      <c r="C37" s="8"/>
      <c r="D37" s="172">
        <f>SUM(D34:D35)</f>
        <v>0</v>
      </c>
      <c r="E37" s="9"/>
      <c r="F37" s="12">
        <f>SUM(F34:F35)</f>
        <v>-850</v>
      </c>
      <c r="G37" s="9"/>
      <c r="H37" s="172">
        <f>SUM(H34:H35)</f>
        <v>0</v>
      </c>
      <c r="I37" s="9"/>
      <c r="J37" s="12">
        <f>SUM(J34:J35)</f>
        <v>-1806</v>
      </c>
    </row>
    <row r="38" spans="1:10" ht="24" customHeight="1">
      <c r="A38" s="5" t="s">
        <v>189</v>
      </c>
      <c r="B38" s="11"/>
      <c r="C38" s="8"/>
      <c r="D38" s="101">
        <f>D37</f>
        <v>0</v>
      </c>
      <c r="E38" s="9"/>
      <c r="F38" s="13">
        <f>F37</f>
        <v>-850</v>
      </c>
      <c r="G38" s="9"/>
      <c r="H38" s="101">
        <f>H37</f>
        <v>0</v>
      </c>
      <c r="I38" s="9"/>
      <c r="J38" s="13">
        <f>J37</f>
        <v>-1806</v>
      </c>
    </row>
    <row r="39" spans="1:10" ht="24" customHeight="1" thickBot="1">
      <c r="A39" s="5" t="s">
        <v>128</v>
      </c>
      <c r="B39" s="11"/>
      <c r="C39" s="8"/>
      <c r="D39" s="17">
        <f>D29+D38</f>
        <v>24433</v>
      </c>
      <c r="E39" s="9"/>
      <c r="F39" s="17">
        <f>F29+F38</f>
        <v>27540</v>
      </c>
      <c r="G39" s="9"/>
      <c r="H39" s="17">
        <f>H29+H38</f>
        <v>-22443</v>
      </c>
      <c r="I39" s="9"/>
      <c r="J39" s="17">
        <f>J29+J38</f>
        <v>-9050</v>
      </c>
    </row>
    <row r="40" spans="1:10" ht="24" customHeight="1" thickTop="1">
      <c r="A40" s="5"/>
      <c r="B40" s="11"/>
      <c r="C40" s="8"/>
      <c r="D40" s="9"/>
      <c r="E40" s="9"/>
      <c r="F40" s="9"/>
      <c r="G40" s="9"/>
      <c r="H40" s="9"/>
      <c r="I40" s="9"/>
      <c r="J40" s="9"/>
    </row>
    <row r="41" spans="1:10" ht="24" customHeight="1">
      <c r="A41" s="190" t="s">
        <v>68</v>
      </c>
      <c r="B41" s="190"/>
      <c r="C41" s="190"/>
      <c r="D41" s="190"/>
      <c r="E41" s="190"/>
      <c r="F41" s="190"/>
      <c r="G41" s="190"/>
      <c r="H41" s="190"/>
      <c r="I41" s="190"/>
      <c r="J41" s="190"/>
    </row>
    <row r="42" spans="1:10" ht="24" customHeight="1">
      <c r="A42" s="190" t="s">
        <v>88</v>
      </c>
      <c r="B42" s="190"/>
      <c r="C42" s="190"/>
      <c r="D42" s="190"/>
      <c r="E42" s="190"/>
      <c r="F42" s="190"/>
      <c r="G42" s="190"/>
      <c r="H42" s="190"/>
      <c r="I42" s="190"/>
      <c r="J42" s="190"/>
    </row>
    <row r="43" spans="1:10" ht="24" customHeight="1">
      <c r="A43" s="191" t="s">
        <v>145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24" customHeight="1">
      <c r="A44" s="190" t="s">
        <v>87</v>
      </c>
      <c r="B44" s="190"/>
      <c r="C44" s="190"/>
      <c r="D44" s="190"/>
      <c r="E44" s="190"/>
      <c r="F44" s="190"/>
      <c r="G44" s="190"/>
      <c r="H44" s="190"/>
      <c r="I44" s="190"/>
      <c r="J44" s="190"/>
    </row>
    <row r="45" spans="1:10" ht="24" customHeight="1">
      <c r="A45" s="192" t="s">
        <v>114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ht="6" customHeight="1">
      <c r="A46" s="95"/>
      <c r="B46" s="95"/>
      <c r="C46" s="95"/>
      <c r="D46" s="95"/>
      <c r="E46" s="95"/>
      <c r="F46" s="95"/>
      <c r="G46" s="95"/>
      <c r="H46" s="95"/>
      <c r="I46" s="95"/>
      <c r="J46" s="95"/>
    </row>
    <row r="47" spans="1:10" ht="24" customHeight="1">
      <c r="A47" s="3"/>
      <c r="B47" s="170" t="s">
        <v>74</v>
      </c>
      <c r="C47" s="3"/>
      <c r="D47" s="186" t="s">
        <v>75</v>
      </c>
      <c r="E47" s="186"/>
      <c r="F47" s="186"/>
      <c r="G47" s="169"/>
      <c r="H47" s="193" t="s">
        <v>76</v>
      </c>
      <c r="I47" s="193"/>
      <c r="J47" s="193"/>
    </row>
    <row r="48" spans="1:10" ht="24" customHeight="1">
      <c r="A48" s="3"/>
      <c r="C48" s="4"/>
      <c r="D48" s="186" t="s">
        <v>77</v>
      </c>
      <c r="E48" s="186"/>
      <c r="F48" s="186"/>
      <c r="G48" s="169"/>
      <c r="H48" s="193" t="s">
        <v>77</v>
      </c>
      <c r="I48" s="193"/>
      <c r="J48" s="193"/>
    </row>
    <row r="49" spans="1:10" ht="24" customHeight="1">
      <c r="B49" s="4"/>
      <c r="C49" s="4"/>
      <c r="D49" s="168">
        <v>2020</v>
      </c>
      <c r="E49" s="168"/>
      <c r="F49" s="169">
        <v>2019</v>
      </c>
      <c r="G49" s="169"/>
      <c r="H49" s="168">
        <v>2020</v>
      </c>
      <c r="I49" s="168"/>
      <c r="J49" s="169">
        <v>2019</v>
      </c>
    </row>
    <row r="50" spans="1:10" ht="24" customHeight="1">
      <c r="A50" s="87" t="s">
        <v>120</v>
      </c>
      <c r="B50" s="87"/>
      <c r="C50" s="102"/>
      <c r="D50" s="103"/>
      <c r="E50" s="104"/>
      <c r="F50" s="103"/>
      <c r="G50" s="104"/>
      <c r="H50" s="103"/>
      <c r="I50" s="104"/>
      <c r="J50" s="103"/>
    </row>
    <row r="51" spans="1:10" ht="24" customHeight="1" thickBot="1">
      <c r="A51" s="166" t="s">
        <v>162</v>
      </c>
      <c r="B51" s="105"/>
      <c r="C51" s="102"/>
      <c r="D51" s="106">
        <v>12931</v>
      </c>
      <c r="E51" s="106"/>
      <c r="F51" s="106">
        <v>16314</v>
      </c>
      <c r="G51" s="106"/>
      <c r="H51" s="160">
        <f>H29</f>
        <v>-22443</v>
      </c>
      <c r="I51" s="106"/>
      <c r="J51" s="160">
        <v>-7244</v>
      </c>
    </row>
    <row r="52" spans="1:10" ht="24" customHeight="1" thickTop="1">
      <c r="A52" s="166" t="s">
        <v>163</v>
      </c>
      <c r="B52" s="105"/>
      <c r="C52" s="102"/>
      <c r="D52" s="106">
        <v>11502</v>
      </c>
      <c r="E52" s="106"/>
      <c r="F52" s="106">
        <v>12076</v>
      </c>
      <c r="G52" s="106"/>
      <c r="H52" s="159"/>
      <c r="I52" s="106"/>
      <c r="J52" s="159"/>
    </row>
    <row r="53" spans="1:10" ht="24" customHeight="1" thickBot="1">
      <c r="A53" s="5" t="s">
        <v>119</v>
      </c>
      <c r="B53" s="105"/>
      <c r="C53" s="102"/>
      <c r="D53" s="107">
        <f>SUM(D51:D52)</f>
        <v>24433</v>
      </c>
      <c r="E53" s="106"/>
      <c r="F53" s="107">
        <f>SUM(F51:F52)</f>
        <v>28390</v>
      </c>
      <c r="G53" s="106"/>
      <c r="H53" s="106"/>
      <c r="I53" s="106"/>
      <c r="J53" s="106"/>
    </row>
    <row r="54" spans="1:10" ht="24" customHeight="1" thickTop="1">
      <c r="A54" s="105"/>
      <c r="B54" s="105"/>
      <c r="C54" s="102"/>
      <c r="D54" s="108"/>
      <c r="E54" s="109"/>
      <c r="F54" s="108"/>
      <c r="G54" s="109"/>
      <c r="H54" s="108"/>
      <c r="I54" s="108"/>
      <c r="J54" s="108"/>
    </row>
    <row r="55" spans="1:10" ht="24" customHeight="1">
      <c r="A55" s="87" t="s">
        <v>129</v>
      </c>
      <c r="B55" s="87"/>
      <c r="C55" s="102"/>
      <c r="D55" s="110"/>
      <c r="E55" s="110"/>
      <c r="F55" s="110"/>
      <c r="G55" s="110"/>
      <c r="H55" s="163"/>
      <c r="I55" s="163"/>
      <c r="J55" s="163"/>
    </row>
    <row r="56" spans="1:10" ht="24" customHeight="1" thickBot="1">
      <c r="A56" s="166" t="s">
        <v>162</v>
      </c>
      <c r="B56" s="105"/>
      <c r="C56" s="102"/>
      <c r="D56" s="106">
        <v>12931</v>
      </c>
      <c r="E56" s="106"/>
      <c r="F56" s="106">
        <v>15230</v>
      </c>
      <c r="G56" s="106"/>
      <c r="H56" s="162">
        <f>+H39</f>
        <v>-22443</v>
      </c>
      <c r="I56" s="106"/>
      <c r="J56" s="162">
        <v>-9050</v>
      </c>
    </row>
    <row r="57" spans="1:10" ht="24" customHeight="1" thickTop="1">
      <c r="A57" s="166" t="s">
        <v>163</v>
      </c>
      <c r="B57" s="105"/>
      <c r="C57" s="102"/>
      <c r="D57" s="106">
        <v>11502</v>
      </c>
      <c r="E57" s="106"/>
      <c r="F57" s="106">
        <v>12310</v>
      </c>
      <c r="G57" s="106"/>
      <c r="H57" s="159"/>
      <c r="I57" s="106"/>
      <c r="J57" s="159"/>
    </row>
    <row r="58" spans="1:10" ht="24" customHeight="1" thickBot="1">
      <c r="A58" s="5" t="s">
        <v>128</v>
      </c>
      <c r="B58" s="105"/>
      <c r="C58" s="102"/>
      <c r="D58" s="107">
        <f>SUM(D56:D57)</f>
        <v>24433</v>
      </c>
      <c r="E58" s="106"/>
      <c r="F58" s="107">
        <f>SUM(F56:F57)</f>
        <v>27540</v>
      </c>
      <c r="G58" s="106"/>
    </row>
    <row r="59" spans="1:10" ht="24" customHeight="1" thickTop="1">
      <c r="A59" s="105"/>
      <c r="B59" s="105"/>
      <c r="C59" s="102"/>
      <c r="D59" s="108"/>
      <c r="E59" s="109"/>
      <c r="F59" s="108"/>
      <c r="G59" s="109"/>
      <c r="H59" s="108"/>
      <c r="I59" s="109"/>
      <c r="J59" s="108"/>
    </row>
    <row r="60" spans="1:10" ht="24" customHeight="1">
      <c r="A60" s="5" t="s">
        <v>197</v>
      </c>
      <c r="B60" s="6">
        <v>19</v>
      </c>
      <c r="C60" s="8"/>
      <c r="D60" s="111"/>
      <c r="E60" s="112"/>
      <c r="F60" s="111"/>
      <c r="G60" s="112"/>
      <c r="H60" s="111"/>
      <c r="I60" s="112"/>
      <c r="J60" s="111"/>
    </row>
    <row r="61" spans="1:10" ht="24" customHeight="1" thickBot="1">
      <c r="A61" s="10" t="s">
        <v>198</v>
      </c>
      <c r="B61" s="113"/>
      <c r="C61" s="8"/>
      <c r="D61" s="181">
        <f>+D51/300000</f>
        <v>4.3103333333333334E-2</v>
      </c>
      <c r="E61" s="114"/>
      <c r="F61" s="181">
        <f>+F51/300000</f>
        <v>5.4379999999999998E-2</v>
      </c>
      <c r="G61" s="114"/>
      <c r="H61" s="181">
        <f>+H51/300000</f>
        <v>-7.4810000000000001E-2</v>
      </c>
      <c r="I61" s="115"/>
      <c r="J61" s="181">
        <f>+J51/300000</f>
        <v>-2.4146666666666667E-2</v>
      </c>
    </row>
    <row r="62" spans="1:10" ht="24" customHeight="1" thickTop="1"/>
    <row r="63" spans="1:10" ht="24" customHeight="1"/>
    <row r="64" spans="1:10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spans="1:1" ht="24" customHeight="1">
      <c r="A81" s="2" t="s">
        <v>79</v>
      </c>
    </row>
  </sheetData>
  <mergeCells count="18">
    <mergeCell ref="A45:J45"/>
    <mergeCell ref="D47:F47"/>
    <mergeCell ref="H47:J47"/>
    <mergeCell ref="D48:F48"/>
    <mergeCell ref="H48:J48"/>
    <mergeCell ref="A44:J44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1:J41"/>
    <mergeCell ref="A42:J42"/>
    <mergeCell ref="A43:J43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5"/>
  <sheetViews>
    <sheetView topLeftCell="A10" zoomScale="70" zoomScaleNormal="70" zoomScaleSheetLayoutView="70" workbookViewId="0">
      <selection activeCell="B14" sqref="B14"/>
    </sheetView>
  </sheetViews>
  <sheetFormatPr defaultColWidth="9.08984375" defaultRowHeight="24" customHeight="1"/>
  <cols>
    <col min="1" max="1" width="40.81640625" style="26" customWidth="1"/>
    <col min="2" max="2" width="6.54296875" style="26" bestFit="1" customWidth="1"/>
    <col min="3" max="3" width="1.26953125" style="26" customWidth="1"/>
    <col min="4" max="4" width="12.90625" style="26" bestFit="1" customWidth="1"/>
    <col min="5" max="5" width="1.26953125" style="26" customWidth="1"/>
    <col min="6" max="6" width="15.453125" style="26" bestFit="1" customWidth="1"/>
    <col min="7" max="7" width="1.26953125" style="26" customWidth="1"/>
    <col min="8" max="8" width="16.7265625" style="26" bestFit="1" customWidth="1"/>
    <col min="9" max="9" width="1.26953125" style="26" customWidth="1"/>
    <col min="10" max="10" width="15.26953125" style="26" bestFit="1" customWidth="1"/>
    <col min="11" max="11" width="1.26953125" style="26" customWidth="1"/>
    <col min="12" max="12" width="15.453125" style="26" bestFit="1" customWidth="1"/>
    <col min="13" max="13" width="1.26953125" style="26" customWidth="1"/>
    <col min="14" max="14" width="16.26953125" style="26" bestFit="1" customWidth="1"/>
    <col min="15" max="15" width="1.26953125" style="26" customWidth="1"/>
    <col min="16" max="16" width="16.453125" style="26" bestFit="1" customWidth="1"/>
    <col min="17" max="17" width="1.26953125" style="26" customWidth="1"/>
    <col min="18" max="18" width="15" style="26" bestFit="1" customWidth="1"/>
    <col min="19" max="19" width="1.26953125" style="26" customWidth="1"/>
    <col min="20" max="20" width="17.7265625" style="26" bestFit="1" customWidth="1"/>
    <col min="21" max="21" width="1.26953125" style="26" customWidth="1"/>
    <col min="22" max="22" width="15.453125" style="26" customWidth="1"/>
    <col min="23" max="23" width="10.26953125" style="26" bestFit="1" customWidth="1"/>
    <col min="24" max="16384" width="9.08984375" style="26"/>
  </cols>
  <sheetData>
    <row r="1" spans="1:28" ht="24" customHeight="1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77"/>
      <c r="X1" s="77"/>
      <c r="Y1" s="77"/>
      <c r="Z1" s="77"/>
      <c r="AA1" s="77"/>
      <c r="AB1" s="77"/>
    </row>
    <row r="2" spans="1:28" ht="24" customHeight="1">
      <c r="A2" s="196" t="s">
        <v>94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77"/>
      <c r="X2" s="77"/>
      <c r="Y2" s="77"/>
      <c r="Z2" s="77"/>
      <c r="AA2" s="77"/>
      <c r="AB2" s="77"/>
    </row>
    <row r="3" spans="1:28" ht="24" customHeight="1">
      <c r="A3" s="196" t="s">
        <v>101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77"/>
      <c r="X3" s="77"/>
      <c r="Y3" s="77"/>
      <c r="Z3" s="77"/>
      <c r="AA3" s="77"/>
      <c r="AB3" s="77"/>
    </row>
    <row r="4" spans="1:28" ht="24" customHeight="1">
      <c r="A4" s="197" t="s">
        <v>145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77"/>
      <c r="X4" s="77"/>
      <c r="Y4" s="77"/>
      <c r="Z4" s="77"/>
      <c r="AA4" s="77"/>
      <c r="AB4" s="77"/>
    </row>
    <row r="5" spans="1:28" ht="24" customHeight="1">
      <c r="A5" s="198" t="s">
        <v>87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77"/>
      <c r="X5" s="77"/>
      <c r="Y5" s="77"/>
      <c r="Z5" s="77"/>
      <c r="AA5" s="77"/>
      <c r="AB5" s="77"/>
    </row>
    <row r="6" spans="1:28" ht="24" customHeight="1">
      <c r="A6" s="195" t="s">
        <v>114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77"/>
      <c r="X6" s="77"/>
      <c r="Y6" s="77"/>
      <c r="Z6" s="77"/>
      <c r="AA6" s="77"/>
      <c r="AB6" s="77"/>
    </row>
    <row r="7" spans="1:28" ht="6" customHeight="1">
      <c r="A7" s="131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5"/>
      <c r="W7" s="77"/>
      <c r="X7" s="77"/>
      <c r="Y7" s="77"/>
      <c r="Z7" s="77"/>
      <c r="AA7" s="77"/>
      <c r="AB7" s="77"/>
    </row>
    <row r="8" spans="1:28" ht="24" customHeight="1">
      <c r="A8" s="30"/>
      <c r="B8" s="179"/>
      <c r="C8" s="179"/>
      <c r="D8" s="132"/>
      <c r="E8" s="132"/>
      <c r="F8" s="132"/>
      <c r="G8" s="132"/>
      <c r="H8" s="194" t="s">
        <v>48</v>
      </c>
      <c r="I8" s="194"/>
      <c r="J8" s="194"/>
      <c r="K8" s="135"/>
      <c r="L8" s="194" t="s">
        <v>118</v>
      </c>
      <c r="M8" s="194"/>
      <c r="N8" s="194"/>
      <c r="O8" s="194"/>
      <c r="P8" s="194"/>
      <c r="Q8" s="132"/>
      <c r="R8" s="132"/>
      <c r="S8" s="132"/>
      <c r="T8" s="132"/>
      <c r="U8" s="132"/>
      <c r="V8" s="132"/>
      <c r="W8" s="30"/>
      <c r="X8" s="30"/>
      <c r="Y8" s="30"/>
      <c r="Z8" s="30"/>
      <c r="AA8" s="30"/>
      <c r="AB8" s="30"/>
    </row>
    <row r="9" spans="1:28" ht="24" customHeight="1">
      <c r="A9" s="30"/>
      <c r="B9" s="179"/>
      <c r="C9" s="179"/>
      <c r="D9" s="132"/>
      <c r="E9" s="132"/>
      <c r="F9" s="132"/>
      <c r="G9" s="132"/>
      <c r="H9" s="134"/>
      <c r="I9" s="134"/>
      <c r="J9" s="134"/>
      <c r="K9" s="135"/>
      <c r="L9" s="79" t="s">
        <v>42</v>
      </c>
      <c r="M9" s="79"/>
      <c r="N9" s="79" t="s">
        <v>43</v>
      </c>
      <c r="O9" s="79"/>
      <c r="P9" s="136"/>
      <c r="Q9" s="133"/>
      <c r="R9" s="89"/>
      <c r="S9" s="133"/>
      <c r="T9" s="79"/>
      <c r="U9" s="79"/>
      <c r="V9" s="133"/>
      <c r="W9" s="30"/>
      <c r="X9" s="30"/>
      <c r="Y9" s="30"/>
      <c r="Z9" s="30"/>
      <c r="AA9" s="30"/>
      <c r="AB9" s="30"/>
    </row>
    <row r="10" spans="1:28" ht="24" customHeight="1">
      <c r="A10" s="30"/>
      <c r="B10" s="179"/>
      <c r="C10" s="179"/>
      <c r="D10" s="132"/>
      <c r="E10" s="132"/>
      <c r="F10" s="132"/>
      <c r="G10" s="132"/>
      <c r="H10" s="134"/>
      <c r="I10" s="134"/>
      <c r="J10" s="134"/>
      <c r="K10" s="135"/>
      <c r="L10" s="79" t="s">
        <v>44</v>
      </c>
      <c r="M10" s="79"/>
      <c r="N10" s="79" t="s">
        <v>45</v>
      </c>
      <c r="O10" s="79"/>
      <c r="P10" s="136" t="s">
        <v>46</v>
      </c>
      <c r="Q10" s="137"/>
      <c r="R10" s="136"/>
      <c r="S10" s="137"/>
      <c r="T10" s="79"/>
      <c r="U10" s="79"/>
      <c r="V10" s="79"/>
      <c r="W10" s="30"/>
      <c r="X10" s="30"/>
      <c r="Y10" s="30"/>
      <c r="Z10" s="30"/>
      <c r="AA10" s="30"/>
      <c r="AB10" s="30"/>
    </row>
    <row r="11" spans="1:28" ht="24" customHeight="1">
      <c r="A11" s="30"/>
      <c r="B11" s="179"/>
      <c r="C11" s="179"/>
      <c r="D11" s="132" t="s">
        <v>47</v>
      </c>
      <c r="E11" s="132"/>
      <c r="F11" s="132"/>
      <c r="G11" s="132"/>
      <c r="K11" s="134"/>
      <c r="L11" s="138" t="s">
        <v>49</v>
      </c>
      <c r="M11" s="89"/>
      <c r="N11" s="89" t="s">
        <v>50</v>
      </c>
      <c r="O11" s="89"/>
      <c r="P11" s="136" t="s">
        <v>51</v>
      </c>
      <c r="Q11" s="79"/>
      <c r="R11" s="136"/>
      <c r="S11" s="79"/>
      <c r="T11" s="79"/>
      <c r="U11" s="79"/>
      <c r="V11" s="89" t="s">
        <v>52</v>
      </c>
      <c r="W11" s="30"/>
      <c r="X11" s="30"/>
      <c r="Y11" s="30"/>
      <c r="Z11" s="30"/>
      <c r="AA11" s="30"/>
      <c r="AB11" s="30"/>
    </row>
    <row r="12" spans="1:28" ht="24" customHeight="1">
      <c r="A12" s="30"/>
      <c r="B12" s="134"/>
      <c r="C12" s="179"/>
      <c r="D12" s="134" t="s">
        <v>67</v>
      </c>
      <c r="E12" s="132"/>
      <c r="F12" s="134"/>
      <c r="G12" s="132"/>
      <c r="H12" s="134" t="s">
        <v>109</v>
      </c>
      <c r="I12" s="134"/>
      <c r="J12" s="134"/>
      <c r="K12" s="134"/>
      <c r="L12" s="79" t="s">
        <v>54</v>
      </c>
      <c r="M12" s="79"/>
      <c r="N12" s="79" t="s">
        <v>55</v>
      </c>
      <c r="O12" s="79"/>
      <c r="P12" s="139" t="s">
        <v>121</v>
      </c>
      <c r="Q12" s="89"/>
      <c r="R12" s="136" t="s">
        <v>167</v>
      </c>
      <c r="S12" s="89"/>
      <c r="T12" s="89" t="s">
        <v>169</v>
      </c>
      <c r="U12" s="89"/>
      <c r="V12" s="89" t="s">
        <v>121</v>
      </c>
      <c r="W12" s="30"/>
      <c r="X12" s="30"/>
      <c r="Y12" s="30"/>
      <c r="Z12" s="30"/>
      <c r="AA12" s="30"/>
      <c r="AB12" s="30"/>
    </row>
    <row r="13" spans="1:28" ht="24" customHeight="1">
      <c r="A13" s="30"/>
      <c r="B13" s="134" t="s">
        <v>199</v>
      </c>
      <c r="C13" s="134"/>
      <c r="D13" s="29" t="s">
        <v>56</v>
      </c>
      <c r="E13" s="134"/>
      <c r="F13" s="29" t="s">
        <v>22</v>
      </c>
      <c r="G13" s="134"/>
      <c r="H13" s="29" t="s">
        <v>112</v>
      </c>
      <c r="I13" s="134"/>
      <c r="J13" s="29" t="s">
        <v>53</v>
      </c>
      <c r="K13" s="134"/>
      <c r="L13" s="140" t="s">
        <v>57</v>
      </c>
      <c r="M13" s="79"/>
      <c r="N13" s="140" t="s">
        <v>58</v>
      </c>
      <c r="O13" s="79"/>
      <c r="P13" s="140" t="s">
        <v>59</v>
      </c>
      <c r="Q13" s="79"/>
      <c r="R13" s="138" t="s">
        <v>168</v>
      </c>
      <c r="S13" s="79"/>
      <c r="T13" s="140" t="s">
        <v>170</v>
      </c>
      <c r="U13" s="79"/>
      <c r="V13" s="140" t="s">
        <v>59</v>
      </c>
      <c r="W13" s="30"/>
      <c r="X13" s="30"/>
      <c r="Y13" s="30"/>
      <c r="Z13" s="30"/>
      <c r="AA13" s="30"/>
      <c r="AB13" s="30"/>
    </row>
    <row r="14" spans="1:28" ht="24" customHeight="1">
      <c r="A14" s="30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79"/>
      <c r="M14" s="79"/>
      <c r="N14" s="79"/>
      <c r="O14" s="79"/>
      <c r="P14" s="79"/>
      <c r="Q14" s="79"/>
      <c r="R14" s="139"/>
      <c r="S14" s="79"/>
      <c r="T14" s="79"/>
      <c r="U14" s="79"/>
      <c r="V14" s="79"/>
      <c r="W14" s="30"/>
      <c r="X14" s="30"/>
      <c r="Y14" s="30"/>
      <c r="Z14" s="30"/>
      <c r="AA14" s="30"/>
      <c r="AB14" s="30"/>
    </row>
    <row r="15" spans="1:28" ht="24" customHeight="1">
      <c r="A15" s="33" t="s">
        <v>96</v>
      </c>
      <c r="B15" s="34"/>
      <c r="C15" s="34"/>
      <c r="D15" s="34">
        <v>300000</v>
      </c>
      <c r="E15" s="34"/>
      <c r="F15" s="34">
        <v>317618</v>
      </c>
      <c r="G15" s="34"/>
      <c r="H15" s="34">
        <v>25986</v>
      </c>
      <c r="I15" s="34"/>
      <c r="J15" s="34">
        <v>351585</v>
      </c>
      <c r="K15" s="34"/>
      <c r="L15" s="34">
        <v>46807</v>
      </c>
      <c r="M15" s="34"/>
      <c r="N15" s="34">
        <v>-97837</v>
      </c>
      <c r="O15" s="34"/>
      <c r="P15" s="34">
        <f>SUM(L15:N15)</f>
        <v>-51030</v>
      </c>
      <c r="Q15" s="34"/>
      <c r="R15" s="34">
        <f>SUM(D15:J15,P15)</f>
        <v>944159</v>
      </c>
      <c r="S15" s="34"/>
      <c r="T15" s="34">
        <v>232298</v>
      </c>
      <c r="U15" s="34"/>
      <c r="V15" s="34">
        <f>SUM(R15:T15)</f>
        <v>1176457</v>
      </c>
    </row>
    <row r="16" spans="1:28" ht="24" customHeight="1">
      <c r="A16" s="36" t="s">
        <v>150</v>
      </c>
      <c r="B16" s="182">
        <v>20</v>
      </c>
      <c r="C16" s="34"/>
      <c r="D16" s="147">
        <v>0</v>
      </c>
      <c r="E16" s="34"/>
      <c r="F16" s="148">
        <v>0</v>
      </c>
      <c r="G16" s="34"/>
      <c r="H16" s="148">
        <v>0</v>
      </c>
      <c r="I16" s="34"/>
      <c r="J16" s="37">
        <v>-15000</v>
      </c>
      <c r="K16" s="34"/>
      <c r="L16" s="149">
        <v>0</v>
      </c>
      <c r="M16" s="34"/>
      <c r="N16" s="149">
        <v>0</v>
      </c>
      <c r="O16" s="34"/>
      <c r="P16" s="149">
        <v>0</v>
      </c>
      <c r="Q16" s="34"/>
      <c r="R16" s="34">
        <f>SUM(D16:J16,P16)</f>
        <v>-15000</v>
      </c>
      <c r="S16" s="34"/>
      <c r="T16" s="151">
        <v>0</v>
      </c>
      <c r="U16" s="34"/>
      <c r="V16" s="34">
        <f>SUM(R16:T16)</f>
        <v>-15000</v>
      </c>
    </row>
    <row r="17" spans="1:22" ht="24" customHeight="1">
      <c r="A17" s="36" t="s">
        <v>151</v>
      </c>
      <c r="B17" s="183"/>
      <c r="C17" s="34"/>
      <c r="D17" s="147"/>
      <c r="E17" s="34"/>
      <c r="F17" s="148"/>
      <c r="G17" s="34"/>
      <c r="H17" s="148"/>
      <c r="I17" s="34"/>
      <c r="J17" s="37"/>
      <c r="K17" s="34"/>
      <c r="L17" s="149"/>
      <c r="M17" s="34"/>
      <c r="N17" s="149"/>
      <c r="O17" s="34"/>
      <c r="P17" s="149"/>
      <c r="Q17" s="34"/>
      <c r="R17" s="34"/>
      <c r="S17" s="34"/>
      <c r="T17" s="34"/>
      <c r="U17" s="34"/>
      <c r="V17" s="34"/>
    </row>
    <row r="18" spans="1:22" ht="24" customHeight="1">
      <c r="A18" s="36" t="s">
        <v>193</v>
      </c>
      <c r="B18" s="183"/>
      <c r="C18" s="34"/>
      <c r="D18" s="147">
        <v>0</v>
      </c>
      <c r="E18" s="34"/>
      <c r="F18" s="148">
        <v>0</v>
      </c>
      <c r="G18" s="34"/>
      <c r="H18" s="148">
        <v>0</v>
      </c>
      <c r="I18" s="34"/>
      <c r="J18" s="148">
        <v>0</v>
      </c>
      <c r="K18" s="34"/>
      <c r="L18" s="149">
        <v>0</v>
      </c>
      <c r="M18" s="34"/>
      <c r="N18" s="149">
        <v>0</v>
      </c>
      <c r="O18" s="34"/>
      <c r="P18" s="149">
        <v>0</v>
      </c>
      <c r="Q18" s="34"/>
      <c r="R18" s="149">
        <v>0</v>
      </c>
      <c r="S18" s="34"/>
      <c r="T18" s="34">
        <v>-5856</v>
      </c>
      <c r="U18" s="34"/>
      <c r="V18" s="34">
        <f>SUM(R18:T18)</f>
        <v>-5856</v>
      </c>
    </row>
    <row r="19" spans="1:22" ht="24" customHeight="1">
      <c r="A19" s="36" t="s">
        <v>34</v>
      </c>
      <c r="B19" s="183"/>
      <c r="C19" s="34"/>
      <c r="D19" s="147">
        <v>0</v>
      </c>
      <c r="E19" s="34"/>
      <c r="F19" s="148">
        <v>0</v>
      </c>
      <c r="G19" s="34"/>
      <c r="H19" s="148">
        <v>0</v>
      </c>
      <c r="I19" s="34"/>
      <c r="J19" s="37">
        <f>'PL6'!F56</f>
        <v>15230</v>
      </c>
      <c r="K19" s="34"/>
      <c r="L19" s="149">
        <v>0</v>
      </c>
      <c r="M19" s="34"/>
      <c r="N19" s="149">
        <v>0</v>
      </c>
      <c r="O19" s="34"/>
      <c r="P19" s="149">
        <v>0</v>
      </c>
      <c r="Q19" s="34"/>
      <c r="R19" s="34">
        <f>SUM(D19:J19,P19)</f>
        <v>15230</v>
      </c>
      <c r="S19" s="34"/>
      <c r="T19" s="34">
        <f>'PL6'!F57</f>
        <v>12310</v>
      </c>
      <c r="U19" s="34"/>
      <c r="V19" s="34">
        <f>SUM(R19:T19)</f>
        <v>27540</v>
      </c>
    </row>
    <row r="20" spans="1:22" ht="24" customHeight="1" thickBot="1">
      <c r="A20" s="27" t="s">
        <v>146</v>
      </c>
      <c r="B20" s="34"/>
      <c r="C20" s="34"/>
      <c r="D20" s="38">
        <f>SUM(D15:D19)</f>
        <v>300000</v>
      </c>
      <c r="E20" s="34"/>
      <c r="F20" s="38">
        <f>SUM(F15:F19)</f>
        <v>317618</v>
      </c>
      <c r="G20" s="34"/>
      <c r="H20" s="38">
        <f>SUM(H15:H19)</f>
        <v>25986</v>
      </c>
      <c r="I20" s="34"/>
      <c r="J20" s="38">
        <f>SUM(J15:J19)</f>
        <v>351815</v>
      </c>
      <c r="K20" s="34"/>
      <c r="L20" s="38">
        <f>SUM(L15:L19)</f>
        <v>46807</v>
      </c>
      <c r="M20" s="34"/>
      <c r="N20" s="38">
        <f>SUM(N15:N19)</f>
        <v>-97837</v>
      </c>
      <c r="O20" s="34"/>
      <c r="P20" s="38">
        <f>SUM(P15:P19)</f>
        <v>-51030</v>
      </c>
      <c r="Q20" s="34"/>
      <c r="R20" s="38">
        <f>SUM(R15:R19)</f>
        <v>944389</v>
      </c>
      <c r="S20" s="34"/>
      <c r="T20" s="38">
        <f>SUM(T15:T19)</f>
        <v>238752</v>
      </c>
      <c r="U20" s="34"/>
      <c r="V20" s="38">
        <f>SUM(V15:V19)</f>
        <v>1183141</v>
      </c>
    </row>
    <row r="21" spans="1:22" ht="24" customHeight="1" thickTop="1">
      <c r="A21" s="77"/>
      <c r="B21" s="34"/>
      <c r="C21" s="34"/>
      <c r="D21" s="37"/>
      <c r="E21" s="34"/>
      <c r="F21" s="37"/>
      <c r="G21" s="37"/>
      <c r="H21" s="37"/>
      <c r="I21" s="34"/>
      <c r="J21" s="37"/>
      <c r="K21" s="34"/>
      <c r="L21" s="37"/>
      <c r="M21" s="34"/>
      <c r="N21" s="37"/>
      <c r="O21" s="34"/>
      <c r="P21" s="37"/>
      <c r="Q21" s="34"/>
      <c r="R21" s="37"/>
      <c r="S21" s="37"/>
      <c r="T21" s="37"/>
      <c r="U21" s="34"/>
      <c r="V21" s="37"/>
    </row>
    <row r="22" spans="1:22" ht="24" customHeight="1">
      <c r="A22" s="33" t="s">
        <v>97</v>
      </c>
      <c r="B22" s="34"/>
      <c r="C22" s="34"/>
      <c r="D22" s="34">
        <v>300000</v>
      </c>
      <c r="E22" s="34"/>
      <c r="F22" s="34">
        <v>317618</v>
      </c>
      <c r="G22" s="34"/>
      <c r="H22" s="34">
        <v>30000</v>
      </c>
      <c r="I22" s="34"/>
      <c r="J22" s="34">
        <v>425602</v>
      </c>
      <c r="K22" s="34"/>
      <c r="L22" s="34">
        <v>46807</v>
      </c>
      <c r="M22" s="34"/>
      <c r="N22" s="34">
        <v>-97837</v>
      </c>
      <c r="O22" s="34"/>
      <c r="P22" s="34">
        <v>-51030</v>
      </c>
      <c r="Q22" s="34"/>
      <c r="R22" s="34">
        <v>1022190</v>
      </c>
      <c r="S22" s="34"/>
      <c r="T22" s="34">
        <v>227214</v>
      </c>
      <c r="U22" s="34"/>
      <c r="V22" s="34">
        <v>1249404</v>
      </c>
    </row>
    <row r="23" spans="1:22" ht="24" customHeight="1">
      <c r="A23" s="36" t="s">
        <v>150</v>
      </c>
      <c r="B23" s="182">
        <v>20</v>
      </c>
      <c r="C23" s="34"/>
      <c r="D23" s="149">
        <v>0</v>
      </c>
      <c r="E23" s="34"/>
      <c r="F23" s="149">
        <v>0</v>
      </c>
      <c r="G23" s="34"/>
      <c r="H23" s="149">
        <v>0</v>
      </c>
      <c r="I23" s="34"/>
      <c r="J23" s="34">
        <v>-60000</v>
      </c>
      <c r="K23" s="34"/>
      <c r="L23" s="149">
        <v>0</v>
      </c>
      <c r="M23" s="34"/>
      <c r="N23" s="149">
        <v>0</v>
      </c>
      <c r="O23" s="34"/>
      <c r="P23" s="149">
        <v>0</v>
      </c>
      <c r="Q23" s="34"/>
      <c r="R23" s="34">
        <f>D23+F23+H23+J23+P23</f>
        <v>-60000</v>
      </c>
      <c r="S23" s="34"/>
      <c r="T23" s="151">
        <v>0</v>
      </c>
      <c r="U23" s="34"/>
      <c r="V23" s="34">
        <f>SUM(R23:T23)</f>
        <v>-60000</v>
      </c>
    </row>
    <row r="24" spans="1:22" ht="24" customHeight="1">
      <c r="A24" s="36" t="s">
        <v>34</v>
      </c>
      <c r="B24" s="149"/>
      <c r="C24" s="34"/>
      <c r="D24" s="149">
        <v>0</v>
      </c>
      <c r="E24" s="34"/>
      <c r="F24" s="148">
        <v>0</v>
      </c>
      <c r="G24" s="34"/>
      <c r="H24" s="148">
        <v>0</v>
      </c>
      <c r="I24" s="34"/>
      <c r="J24" s="37">
        <f>'PL6'!D51</f>
        <v>12931</v>
      </c>
      <c r="K24" s="34"/>
      <c r="L24" s="149">
        <v>0</v>
      </c>
      <c r="M24" s="34"/>
      <c r="N24" s="149">
        <v>0</v>
      </c>
      <c r="O24" s="34"/>
      <c r="P24" s="149">
        <v>0</v>
      </c>
      <c r="Q24" s="34"/>
      <c r="R24" s="34">
        <f t="shared" ref="R24" si="0">D24+F24+H24+J24+P24</f>
        <v>12931</v>
      </c>
      <c r="S24" s="34"/>
      <c r="T24" s="34">
        <f>'PL6'!D52</f>
        <v>11502</v>
      </c>
      <c r="U24" s="34"/>
      <c r="V24" s="34">
        <f>SUM(R24:T24)</f>
        <v>24433</v>
      </c>
    </row>
    <row r="25" spans="1:22" ht="24" customHeight="1" thickBot="1">
      <c r="A25" s="27" t="s">
        <v>147</v>
      </c>
      <c r="B25" s="34"/>
      <c r="C25" s="34"/>
      <c r="D25" s="38">
        <f>SUM(D22:D24)</f>
        <v>300000</v>
      </c>
      <c r="E25" s="34"/>
      <c r="F25" s="38">
        <f>SUM(F22:F24)</f>
        <v>317618</v>
      </c>
      <c r="G25" s="34"/>
      <c r="H25" s="38">
        <f>SUM(H22:H24)</f>
        <v>30000</v>
      </c>
      <c r="I25" s="34"/>
      <c r="J25" s="38">
        <f>SUM(J22:J24)</f>
        <v>378533</v>
      </c>
      <c r="K25" s="34"/>
      <c r="L25" s="38">
        <f>SUM(L22:L24)</f>
        <v>46807</v>
      </c>
      <c r="M25" s="34"/>
      <c r="N25" s="38">
        <f>SUM(N22:N24)</f>
        <v>-97837</v>
      </c>
      <c r="O25" s="34"/>
      <c r="P25" s="38">
        <f>SUM(P22:P24)</f>
        <v>-51030</v>
      </c>
      <c r="Q25" s="34"/>
      <c r="R25" s="38">
        <f>SUM(R22:R24)</f>
        <v>975121</v>
      </c>
      <c r="S25" s="34"/>
      <c r="T25" s="38">
        <f>SUM(T22:T24)</f>
        <v>238716</v>
      </c>
      <c r="U25" s="34"/>
      <c r="V25" s="38">
        <f>SUM(V22:V24)</f>
        <v>1213837</v>
      </c>
    </row>
    <row r="26" spans="1:22" ht="24" customHeight="1" thickTop="1">
      <c r="A26" s="77"/>
      <c r="B26" s="34"/>
      <c r="C26" s="34"/>
      <c r="D26" s="37"/>
      <c r="E26" s="34"/>
      <c r="F26" s="37"/>
      <c r="G26" s="37"/>
      <c r="H26" s="37"/>
      <c r="I26" s="34"/>
      <c r="J26" s="37"/>
      <c r="K26" s="34"/>
      <c r="L26" s="37"/>
      <c r="M26" s="34"/>
      <c r="N26" s="37"/>
      <c r="O26" s="34"/>
      <c r="P26" s="37"/>
      <c r="Q26" s="34"/>
      <c r="R26" s="37"/>
      <c r="S26" s="37"/>
      <c r="T26" s="37"/>
      <c r="U26" s="34"/>
      <c r="V26" s="37"/>
    </row>
    <row r="27" spans="1:22" ht="24" customHeight="1">
      <c r="A27" s="77"/>
      <c r="B27" s="34"/>
      <c r="C27" s="34"/>
      <c r="D27" s="37"/>
      <c r="E27" s="34"/>
      <c r="F27" s="37"/>
      <c r="G27" s="37"/>
      <c r="H27" s="37"/>
      <c r="I27" s="34"/>
      <c r="J27" s="37"/>
      <c r="K27" s="34"/>
      <c r="L27" s="37"/>
      <c r="M27" s="34"/>
      <c r="N27" s="37"/>
      <c r="O27" s="34"/>
      <c r="P27" s="37"/>
      <c r="Q27" s="34"/>
      <c r="R27" s="37"/>
      <c r="S27" s="37"/>
      <c r="T27" s="37"/>
      <c r="U27" s="34"/>
      <c r="V27" s="37"/>
    </row>
    <row r="28" spans="1:22" ht="24" customHeight="1">
      <c r="A28" s="77"/>
      <c r="B28" s="37"/>
      <c r="C28" s="34"/>
      <c r="D28" s="37"/>
      <c r="E28" s="34"/>
      <c r="F28" s="37"/>
      <c r="G28" s="37"/>
      <c r="H28" s="37"/>
      <c r="I28" s="34"/>
      <c r="J28" s="37"/>
      <c r="K28" s="34"/>
      <c r="L28" s="37"/>
      <c r="M28" s="34"/>
      <c r="N28" s="37"/>
      <c r="O28" s="34"/>
      <c r="P28" s="37"/>
      <c r="Q28" s="34"/>
      <c r="R28" s="37"/>
      <c r="S28" s="37"/>
      <c r="T28" s="37"/>
      <c r="U28" s="34"/>
      <c r="V28" s="37"/>
    </row>
    <row r="29" spans="1:22" ht="24" customHeight="1">
      <c r="A29" s="77"/>
      <c r="B29" s="37"/>
      <c r="C29" s="34"/>
      <c r="D29" s="37"/>
      <c r="E29" s="34"/>
      <c r="F29" s="37"/>
      <c r="G29" s="37"/>
      <c r="H29" s="37"/>
      <c r="I29" s="34"/>
      <c r="J29" s="37"/>
      <c r="K29" s="34"/>
      <c r="L29" s="37"/>
      <c r="M29" s="34"/>
      <c r="N29" s="37"/>
      <c r="O29" s="34"/>
      <c r="P29" s="37"/>
      <c r="Q29" s="34"/>
      <c r="R29" s="37"/>
      <c r="S29" s="37"/>
      <c r="T29" s="37"/>
      <c r="U29" s="34"/>
      <c r="V29" s="37"/>
    </row>
    <row r="30" spans="1:22" ht="24" customHeight="1">
      <c r="A30" s="77"/>
      <c r="B30" s="37"/>
      <c r="C30" s="34"/>
      <c r="D30" s="37"/>
      <c r="E30" s="34"/>
      <c r="F30" s="37"/>
      <c r="G30" s="37"/>
      <c r="H30" s="37"/>
      <c r="I30" s="34"/>
      <c r="J30" s="37"/>
      <c r="K30" s="34"/>
      <c r="L30" s="37"/>
      <c r="M30" s="34"/>
      <c r="N30" s="37"/>
      <c r="O30" s="34"/>
      <c r="P30" s="37"/>
      <c r="Q30" s="34"/>
      <c r="R30" s="37"/>
      <c r="S30" s="37"/>
      <c r="T30" s="37"/>
      <c r="U30" s="34"/>
      <c r="V30" s="37"/>
    </row>
    <row r="31" spans="1:22" ht="24" customHeight="1">
      <c r="A31" s="39" t="s">
        <v>79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</row>
    <row r="35" spans="8:8" ht="24" customHeight="1">
      <c r="H35" s="40"/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4" right="0.2" top="1" bottom="0.5" header="0.5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1"/>
  <sheetViews>
    <sheetView topLeftCell="A10" zoomScale="70" zoomScaleNormal="70" zoomScaleSheetLayoutView="70" workbookViewId="0">
      <selection activeCell="B13" sqref="B13"/>
    </sheetView>
  </sheetViews>
  <sheetFormatPr defaultColWidth="9.08984375" defaultRowHeight="24" customHeight="1"/>
  <cols>
    <col min="1" max="1" width="46" style="26" customWidth="1"/>
    <col min="2" max="2" width="10.6328125" style="26" customWidth="1"/>
    <col min="3" max="3" width="1.26953125" style="26" customWidth="1"/>
    <col min="4" max="4" width="18.7265625" style="26" customWidth="1"/>
    <col min="5" max="5" width="1.26953125" style="26" customWidth="1"/>
    <col min="6" max="6" width="18.7265625" style="26" customWidth="1"/>
    <col min="7" max="7" width="1.26953125" style="26" customWidth="1"/>
    <col min="8" max="8" width="18.7265625" style="26" customWidth="1"/>
    <col min="9" max="9" width="1.26953125" style="26" customWidth="1"/>
    <col min="10" max="10" width="18.7265625" style="26" customWidth="1"/>
    <col min="11" max="11" width="1.26953125" style="26" customWidth="1"/>
    <col min="12" max="12" width="21.7265625" style="26" customWidth="1"/>
    <col min="13" max="13" width="1.26953125" style="26" customWidth="1"/>
    <col min="14" max="14" width="18.7265625" style="26" customWidth="1"/>
    <col min="15" max="15" width="1.26953125" style="26" customWidth="1"/>
    <col min="16" max="16" width="18.7265625" style="26" customWidth="1"/>
    <col min="17" max="16384" width="9.08984375" style="26"/>
  </cols>
  <sheetData>
    <row r="1" spans="1:16" ht="24" customHeight="1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24" customHeight="1">
      <c r="A2" s="196" t="s">
        <v>95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24" customHeight="1">
      <c r="A3" s="196" t="s">
        <v>102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ht="24" customHeight="1">
      <c r="A4" s="196" t="s">
        <v>148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24" customHeight="1">
      <c r="A5" s="196" t="s">
        <v>87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6" ht="24" customHeight="1">
      <c r="A6" s="199" t="s">
        <v>114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</row>
    <row r="7" spans="1:16" ht="6" customHeight="1">
      <c r="A7" s="24"/>
      <c r="B7" s="24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5"/>
    </row>
    <row r="8" spans="1:16" ht="24" customHeight="1">
      <c r="A8" s="30"/>
      <c r="B8" s="30"/>
      <c r="C8" s="171"/>
      <c r="D8" s="132"/>
      <c r="E8" s="132"/>
      <c r="F8" s="132"/>
      <c r="G8" s="132"/>
      <c r="H8" s="194" t="s">
        <v>48</v>
      </c>
      <c r="I8" s="194"/>
      <c r="J8" s="194"/>
      <c r="K8" s="142"/>
      <c r="L8" s="194" t="s">
        <v>118</v>
      </c>
      <c r="M8" s="194"/>
      <c r="N8" s="194"/>
      <c r="O8" s="132"/>
      <c r="P8" s="132"/>
    </row>
    <row r="9" spans="1:16" ht="24" customHeight="1">
      <c r="A9" s="30"/>
      <c r="B9" s="30"/>
      <c r="C9" s="171"/>
      <c r="D9" s="132"/>
      <c r="E9" s="132"/>
      <c r="F9" s="132"/>
      <c r="G9" s="132"/>
      <c r="H9" s="134"/>
      <c r="I9" s="134"/>
      <c r="J9" s="134"/>
      <c r="K9" s="142"/>
      <c r="L9" s="142" t="s">
        <v>60</v>
      </c>
      <c r="M9" s="134"/>
      <c r="N9" s="134" t="s">
        <v>46</v>
      </c>
      <c r="O9" s="132"/>
      <c r="P9" s="141"/>
    </row>
    <row r="10" spans="1:16" ht="24" customHeight="1">
      <c r="A10" s="30"/>
      <c r="B10" s="30"/>
      <c r="C10" s="171"/>
      <c r="D10" s="132" t="s">
        <v>47</v>
      </c>
      <c r="E10" s="132"/>
      <c r="F10" s="132"/>
      <c r="G10" s="132"/>
      <c r="K10" s="134"/>
      <c r="L10" s="143" t="s">
        <v>61</v>
      </c>
      <c r="M10" s="144"/>
      <c r="N10" s="144" t="s">
        <v>51</v>
      </c>
      <c r="O10" s="132"/>
      <c r="P10" s="132" t="s">
        <v>52</v>
      </c>
    </row>
    <row r="11" spans="1:16" ht="24" customHeight="1">
      <c r="A11" s="30"/>
      <c r="B11" s="30"/>
      <c r="C11" s="171"/>
      <c r="D11" s="134" t="s">
        <v>67</v>
      </c>
      <c r="E11" s="132"/>
      <c r="F11" s="134"/>
      <c r="G11" s="134"/>
      <c r="H11" s="134" t="s">
        <v>109</v>
      </c>
      <c r="I11" s="134"/>
      <c r="J11" s="134"/>
      <c r="K11" s="134"/>
      <c r="L11" s="144" t="s">
        <v>62</v>
      </c>
      <c r="M11" s="144"/>
      <c r="N11" s="144" t="s">
        <v>121</v>
      </c>
      <c r="O11" s="132"/>
      <c r="P11" s="132" t="s">
        <v>121</v>
      </c>
    </row>
    <row r="12" spans="1:16" ht="24" customHeight="1">
      <c r="A12" s="30"/>
      <c r="B12" s="171" t="s">
        <v>199</v>
      </c>
      <c r="C12" s="134"/>
      <c r="D12" s="29" t="s">
        <v>56</v>
      </c>
      <c r="E12" s="134"/>
      <c r="F12" s="29" t="s">
        <v>22</v>
      </c>
      <c r="G12" s="134"/>
      <c r="H12" s="29" t="s">
        <v>112</v>
      </c>
      <c r="I12" s="134"/>
      <c r="J12" s="29" t="s">
        <v>53</v>
      </c>
      <c r="K12" s="134"/>
      <c r="L12" s="145" t="s">
        <v>57</v>
      </c>
      <c r="M12" s="146"/>
      <c r="N12" s="145" t="s">
        <v>59</v>
      </c>
      <c r="O12" s="134"/>
      <c r="P12" s="29" t="s">
        <v>59</v>
      </c>
    </row>
    <row r="13" spans="1:16" ht="24" customHeight="1">
      <c r="A13" s="30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2"/>
      <c r="N13" s="32"/>
      <c r="O13" s="31"/>
      <c r="P13" s="31"/>
    </row>
    <row r="14" spans="1:16" ht="24" customHeight="1">
      <c r="A14" s="33" t="str">
        <f>Consolidate!A15</f>
        <v>Balance as at January 1, 2019</v>
      </c>
      <c r="B14" s="33"/>
      <c r="C14" s="34"/>
      <c r="D14" s="34">
        <v>300000</v>
      </c>
      <c r="E14" s="34"/>
      <c r="F14" s="34">
        <v>317618</v>
      </c>
      <c r="G14" s="34"/>
      <c r="H14" s="34">
        <v>25986</v>
      </c>
      <c r="I14" s="34"/>
      <c r="J14" s="34">
        <v>100035</v>
      </c>
      <c r="K14" s="34"/>
      <c r="L14" s="34">
        <v>46807</v>
      </c>
      <c r="M14" s="34"/>
      <c r="N14" s="34">
        <f>SUM(L14:M14)</f>
        <v>46807</v>
      </c>
      <c r="O14" s="34"/>
      <c r="P14" s="35">
        <f t="shared" ref="P14:P16" si="0">SUM(D14:J14,N14)</f>
        <v>790446</v>
      </c>
    </row>
    <row r="15" spans="1:16" ht="24" customHeight="1">
      <c r="A15" s="36" t="s">
        <v>150</v>
      </c>
      <c r="B15" s="30">
        <v>20</v>
      </c>
      <c r="C15" s="34"/>
      <c r="D15" s="150">
        <v>0</v>
      </c>
      <c r="E15" s="34"/>
      <c r="F15" s="150">
        <v>0</v>
      </c>
      <c r="G15" s="34"/>
      <c r="H15" s="150">
        <v>0</v>
      </c>
      <c r="I15" s="34"/>
      <c r="J15" s="34">
        <v>-15000</v>
      </c>
      <c r="K15" s="34"/>
      <c r="L15" s="177">
        <v>0</v>
      </c>
      <c r="M15" s="34"/>
      <c r="N15" s="150">
        <v>0</v>
      </c>
      <c r="O15" s="34"/>
      <c r="P15" s="35">
        <f t="shared" si="0"/>
        <v>-15000</v>
      </c>
    </row>
    <row r="16" spans="1:16" ht="24" customHeight="1">
      <c r="A16" s="36" t="s">
        <v>179</v>
      </c>
      <c r="B16" s="36"/>
      <c r="C16" s="34"/>
      <c r="D16" s="150">
        <v>0</v>
      </c>
      <c r="E16" s="34"/>
      <c r="F16" s="150">
        <v>0</v>
      </c>
      <c r="G16" s="34"/>
      <c r="H16" s="150">
        <v>0</v>
      </c>
      <c r="I16" s="34"/>
      <c r="J16" s="37">
        <f>'PL6'!J56</f>
        <v>-9050</v>
      </c>
      <c r="K16" s="34"/>
      <c r="L16" s="178">
        <v>0</v>
      </c>
      <c r="M16" s="34"/>
      <c r="N16" s="150">
        <v>0</v>
      </c>
      <c r="O16" s="34"/>
      <c r="P16" s="35">
        <f t="shared" si="0"/>
        <v>-9050</v>
      </c>
    </row>
    <row r="17" spans="1:16" ht="24" customHeight="1" thickBot="1">
      <c r="A17" s="27" t="str">
        <f>Consolidate!A20</f>
        <v>Balance as at June 30, 2019</v>
      </c>
      <c r="B17" s="27"/>
      <c r="C17" s="34"/>
      <c r="D17" s="38">
        <f>SUM(D14:D16)</f>
        <v>300000</v>
      </c>
      <c r="E17" s="34"/>
      <c r="F17" s="38">
        <f>SUM(F14:F16)</f>
        <v>317618</v>
      </c>
      <c r="G17" s="34"/>
      <c r="H17" s="38">
        <f>SUM(H14:H16)</f>
        <v>25986</v>
      </c>
      <c r="I17" s="34"/>
      <c r="J17" s="38">
        <f>SUM(J14:J16)</f>
        <v>75985</v>
      </c>
      <c r="K17" s="34"/>
      <c r="L17" s="38">
        <f>SUM(L14:L16)</f>
        <v>46807</v>
      </c>
      <c r="M17" s="34"/>
      <c r="N17" s="38">
        <f>SUM(N14:N16)</f>
        <v>46807</v>
      </c>
      <c r="O17" s="34"/>
      <c r="P17" s="38">
        <f>SUM(P14:P16)</f>
        <v>766396</v>
      </c>
    </row>
    <row r="18" spans="1:16" ht="24" customHeight="1" thickTop="1">
      <c r="A18" s="24"/>
      <c r="B18" s="24"/>
      <c r="C18" s="34"/>
      <c r="D18" s="37"/>
      <c r="E18" s="34"/>
      <c r="F18" s="37"/>
      <c r="G18" s="34"/>
      <c r="H18" s="37"/>
      <c r="I18" s="37"/>
      <c r="J18" s="37"/>
      <c r="K18" s="37"/>
      <c r="L18" s="37"/>
      <c r="M18" s="34"/>
      <c r="N18" s="37"/>
      <c r="O18" s="34"/>
      <c r="P18" s="37"/>
    </row>
    <row r="19" spans="1:16" ht="24" customHeight="1">
      <c r="A19" s="33" t="str">
        <f>Consolidate!A22</f>
        <v>Balance as at January 1, 2020</v>
      </c>
      <c r="B19" s="33"/>
      <c r="C19" s="34"/>
      <c r="D19" s="34">
        <v>300000</v>
      </c>
      <c r="E19" s="34"/>
      <c r="F19" s="34">
        <v>317618</v>
      </c>
      <c r="G19" s="34"/>
      <c r="H19" s="34">
        <v>30000</v>
      </c>
      <c r="I19" s="34"/>
      <c r="J19" s="34">
        <v>180889</v>
      </c>
      <c r="K19" s="34"/>
      <c r="L19" s="34">
        <v>46807</v>
      </c>
      <c r="M19" s="34"/>
      <c r="N19" s="34">
        <v>46807</v>
      </c>
      <c r="O19" s="34"/>
      <c r="P19" s="35">
        <v>875314</v>
      </c>
    </row>
    <row r="20" spans="1:16" ht="24" customHeight="1">
      <c r="A20" s="36" t="s">
        <v>150</v>
      </c>
      <c r="B20" s="30">
        <v>20</v>
      </c>
      <c r="C20" s="34"/>
      <c r="D20" s="150">
        <v>0</v>
      </c>
      <c r="E20" s="34"/>
      <c r="F20" s="150">
        <v>0</v>
      </c>
      <c r="G20" s="34"/>
      <c r="H20" s="150">
        <v>0</v>
      </c>
      <c r="I20" s="34"/>
      <c r="J20" s="34">
        <v>-60000</v>
      </c>
      <c r="K20" s="34"/>
      <c r="L20" s="177">
        <v>0</v>
      </c>
      <c r="M20" s="34"/>
      <c r="N20" s="150">
        <v>0</v>
      </c>
      <c r="O20" s="34"/>
      <c r="P20" s="35">
        <f t="shared" ref="P20:P21" si="1">SUM(D20:J20,N20)</f>
        <v>-60000</v>
      </c>
    </row>
    <row r="21" spans="1:16" ht="24" customHeight="1">
      <c r="A21" s="36" t="s">
        <v>179</v>
      </c>
      <c r="B21" s="36"/>
      <c r="C21" s="34"/>
      <c r="D21" s="150">
        <v>0</v>
      </c>
      <c r="E21" s="34"/>
      <c r="F21" s="150">
        <v>0</v>
      </c>
      <c r="G21" s="34"/>
      <c r="H21" s="150">
        <v>0</v>
      </c>
      <c r="I21" s="34"/>
      <c r="J21" s="37">
        <f>'PL6'!H51</f>
        <v>-22443</v>
      </c>
      <c r="K21" s="34"/>
      <c r="L21" s="178">
        <v>0</v>
      </c>
      <c r="M21" s="34"/>
      <c r="N21" s="151">
        <f>SUM(L21:M21)</f>
        <v>0</v>
      </c>
      <c r="O21" s="34"/>
      <c r="P21" s="35">
        <f t="shared" si="1"/>
        <v>-22443</v>
      </c>
    </row>
    <row r="22" spans="1:16" ht="24" customHeight="1" thickBot="1">
      <c r="A22" s="27" t="str">
        <f>Consolidate!A25</f>
        <v>Balance as at June 30, 2020</v>
      </c>
      <c r="B22" s="27"/>
      <c r="C22" s="34"/>
      <c r="D22" s="38">
        <f>SUM(D19:D21)</f>
        <v>300000</v>
      </c>
      <c r="E22" s="34"/>
      <c r="F22" s="38">
        <f>SUM(F19:F21)</f>
        <v>317618</v>
      </c>
      <c r="G22" s="34"/>
      <c r="H22" s="38">
        <f>SUM(H19:H21)</f>
        <v>30000</v>
      </c>
      <c r="I22" s="34"/>
      <c r="J22" s="38">
        <f>SUM(J19:J21)</f>
        <v>98446</v>
      </c>
      <c r="K22" s="34"/>
      <c r="L22" s="38">
        <f>SUM(L19:L21)</f>
        <v>46807</v>
      </c>
      <c r="M22" s="34"/>
      <c r="N22" s="38">
        <f>SUM(N19:N21)</f>
        <v>46807</v>
      </c>
      <c r="O22" s="34"/>
      <c r="P22" s="38">
        <f>SUM(P19:P21)</f>
        <v>792871</v>
      </c>
    </row>
    <row r="23" spans="1:16" ht="24" customHeight="1" thickTop="1">
      <c r="A23" s="24"/>
      <c r="B23" s="24"/>
      <c r="C23" s="34"/>
      <c r="D23" s="37"/>
      <c r="E23" s="34"/>
      <c r="F23" s="37"/>
      <c r="G23" s="34"/>
      <c r="H23" s="37"/>
      <c r="I23" s="37"/>
      <c r="J23" s="37"/>
      <c r="K23" s="37"/>
      <c r="L23" s="37"/>
      <c r="M23" s="34"/>
      <c r="N23" s="37"/>
      <c r="O23" s="34"/>
      <c r="P23" s="37"/>
    </row>
    <row r="24" spans="1:16" ht="24" customHeight="1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8" spans="1:16" ht="24" customHeight="1">
      <c r="C28" s="24"/>
      <c r="D28" s="24"/>
      <c r="E28" s="24"/>
      <c r="F28" s="24"/>
      <c r="G28" s="24"/>
      <c r="H28" s="40"/>
      <c r="I28" s="24"/>
      <c r="J28" s="24"/>
      <c r="K28" s="24"/>
      <c r="L28" s="24"/>
      <c r="M28" s="24"/>
      <c r="N28" s="24"/>
      <c r="O28" s="24"/>
      <c r="P28" s="24"/>
    </row>
    <row r="30" spans="1:16" ht="24" customHeight="1">
      <c r="B30" s="39"/>
    </row>
    <row r="31" spans="1:16" ht="24" customHeight="1">
      <c r="A31" s="39" t="s">
        <v>79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5" right="0.2" top="1" bottom="0.5" header="0.5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1"/>
  <sheetViews>
    <sheetView tabSelected="1" topLeftCell="A67" zoomScale="74" zoomScaleNormal="74" zoomScaleSheetLayoutView="76" workbookViewId="0">
      <selection activeCell="A76" sqref="A76"/>
    </sheetView>
  </sheetViews>
  <sheetFormatPr defaultColWidth="9.08984375" defaultRowHeight="15.5"/>
  <cols>
    <col min="1" max="1" width="56.453125" style="2" customWidth="1"/>
    <col min="2" max="2" width="4.90625" style="2" customWidth="1"/>
    <col min="3" max="3" width="1.6328125" style="2" customWidth="1"/>
    <col min="4" max="4" width="11.6328125" style="2" customWidth="1"/>
    <col min="5" max="5" width="1.6328125" style="2" customWidth="1"/>
    <col min="6" max="6" width="11.6328125" style="2" customWidth="1"/>
    <col min="7" max="7" width="1.6328125" style="2" customWidth="1"/>
    <col min="8" max="8" width="11.6328125" style="2" customWidth="1"/>
    <col min="9" max="9" width="1.6328125" style="2" customWidth="1"/>
    <col min="10" max="10" width="11.6328125" style="2" customWidth="1"/>
    <col min="11" max="16384" width="9.08984375" style="2"/>
  </cols>
  <sheetData>
    <row r="1" spans="1:10" ht="24" customHeight="1">
      <c r="A1" s="190" t="s">
        <v>68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4" customHeight="1">
      <c r="A2" s="190" t="s">
        <v>89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24" customHeight="1">
      <c r="A3" s="191" t="s">
        <v>145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>
      <c r="A4" s="190" t="s">
        <v>87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24" customHeight="1">
      <c r="A5" s="192" t="s">
        <v>114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ht="6" customHeight="1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20.149999999999999" customHeight="1">
      <c r="A7" s="3"/>
      <c r="B7" s="3"/>
      <c r="C7" s="3"/>
      <c r="D7" s="186" t="s">
        <v>75</v>
      </c>
      <c r="E7" s="186"/>
      <c r="F7" s="186"/>
      <c r="G7" s="96"/>
      <c r="H7" s="193" t="s">
        <v>76</v>
      </c>
      <c r="I7" s="193"/>
      <c r="J7" s="193"/>
    </row>
    <row r="8" spans="1:10" ht="20.149999999999999" customHeight="1">
      <c r="A8" s="3"/>
      <c r="B8" s="4"/>
      <c r="C8" s="4"/>
      <c r="D8" s="186" t="s">
        <v>77</v>
      </c>
      <c r="E8" s="186"/>
      <c r="F8" s="186"/>
      <c r="G8" s="96"/>
      <c r="H8" s="193" t="s">
        <v>77</v>
      </c>
      <c r="I8" s="193"/>
      <c r="J8" s="193"/>
    </row>
    <row r="9" spans="1:10" ht="20.149999999999999" customHeight="1">
      <c r="A9" s="3"/>
      <c r="B9" s="4"/>
      <c r="C9" s="4"/>
      <c r="D9" s="88">
        <v>2020</v>
      </c>
      <c r="E9" s="88"/>
      <c r="F9" s="96">
        <v>2019</v>
      </c>
      <c r="G9" s="96"/>
      <c r="H9" s="88">
        <v>2020</v>
      </c>
      <c r="I9" s="88"/>
      <c r="J9" s="96">
        <v>2019</v>
      </c>
    </row>
    <row r="10" spans="1:10" ht="20.149999999999999" customHeight="1">
      <c r="A10" s="19" t="s">
        <v>35</v>
      </c>
      <c r="B10" s="6"/>
      <c r="C10" s="8"/>
      <c r="D10" s="8"/>
      <c r="E10" s="8"/>
      <c r="F10" s="8"/>
      <c r="G10" s="8"/>
      <c r="H10" s="8"/>
      <c r="I10" s="8"/>
      <c r="J10" s="8"/>
    </row>
    <row r="11" spans="1:10" ht="20.149999999999999" customHeight="1">
      <c r="A11" s="20" t="s">
        <v>119</v>
      </c>
      <c r="B11" s="6"/>
      <c r="C11" s="8"/>
      <c r="D11" s="154">
        <v>24433</v>
      </c>
      <c r="E11" s="155"/>
      <c r="F11" s="155">
        <v>28390</v>
      </c>
      <c r="G11" s="155"/>
      <c r="H11" s="155">
        <v>-22443</v>
      </c>
      <c r="I11" s="155"/>
      <c r="J11" s="155">
        <v>-7244</v>
      </c>
    </row>
    <row r="12" spans="1:10" ht="20.149999999999999" customHeight="1">
      <c r="A12" s="20" t="s">
        <v>172</v>
      </c>
      <c r="B12" s="8"/>
      <c r="C12" s="8"/>
      <c r="D12" s="7"/>
      <c r="E12" s="7"/>
      <c r="F12" s="7"/>
      <c r="G12" s="7"/>
      <c r="H12" s="7"/>
      <c r="I12" s="7"/>
      <c r="J12" s="7"/>
    </row>
    <row r="13" spans="1:10" ht="20.149999999999999" customHeight="1">
      <c r="A13" s="184" t="s">
        <v>173</v>
      </c>
      <c r="B13" s="8"/>
      <c r="C13" s="8"/>
      <c r="D13" s="7">
        <v>-5245</v>
      </c>
      <c r="E13" s="7"/>
      <c r="F13" s="7">
        <v>-6052</v>
      </c>
      <c r="G13" s="7"/>
      <c r="H13" s="7">
        <v>-6199</v>
      </c>
      <c r="I13" s="7"/>
      <c r="J13" s="7">
        <v>-6946</v>
      </c>
    </row>
    <row r="14" spans="1:10" ht="20.149999999999999" customHeight="1">
      <c r="A14" s="116" t="s">
        <v>103</v>
      </c>
      <c r="B14" s="8"/>
      <c r="C14" s="8"/>
      <c r="D14" s="21">
        <v>58237</v>
      </c>
      <c r="E14" s="7"/>
      <c r="F14" s="21">
        <v>50428</v>
      </c>
      <c r="G14" s="7"/>
      <c r="H14" s="21">
        <v>17874</v>
      </c>
      <c r="I14" s="7"/>
      <c r="J14" s="21">
        <v>9911</v>
      </c>
    </row>
    <row r="15" spans="1:10" ht="20.149999999999999" customHeight="1">
      <c r="A15" s="116" t="s">
        <v>196</v>
      </c>
      <c r="B15" s="8"/>
      <c r="C15" s="8"/>
      <c r="D15" s="156">
        <v>0</v>
      </c>
      <c r="E15" s="7"/>
      <c r="F15" s="21">
        <v>2742</v>
      </c>
      <c r="G15" s="7"/>
      <c r="H15" s="156">
        <v>0</v>
      </c>
      <c r="I15" s="7"/>
      <c r="J15" s="21">
        <v>2742</v>
      </c>
    </row>
    <row r="16" spans="1:10" ht="20.149999999999999" customHeight="1">
      <c r="A16" s="99" t="s">
        <v>186</v>
      </c>
      <c r="B16" s="8"/>
      <c r="C16" s="8"/>
    </row>
    <row r="17" spans="1:10" ht="20.149999999999999" customHeight="1">
      <c r="A17" s="185" t="s">
        <v>171</v>
      </c>
      <c r="B17" s="8"/>
      <c r="C17" s="8"/>
      <c r="D17" s="21">
        <v>-1383</v>
      </c>
      <c r="E17" s="7"/>
      <c r="F17" s="156">
        <v>0</v>
      </c>
      <c r="G17" s="7"/>
      <c r="H17" s="21">
        <v>-1383</v>
      </c>
      <c r="I17" s="7"/>
      <c r="J17" s="156">
        <v>0</v>
      </c>
    </row>
    <row r="18" spans="1:10" ht="20.149999999999999" customHeight="1">
      <c r="A18" s="116" t="s">
        <v>137</v>
      </c>
      <c r="B18" s="8"/>
      <c r="C18" s="8"/>
      <c r="D18" s="7">
        <v>1084</v>
      </c>
      <c r="E18" s="7"/>
      <c r="F18" s="7">
        <v>1833</v>
      </c>
      <c r="G18" s="7"/>
      <c r="H18" s="7">
        <v>1084</v>
      </c>
      <c r="I18" s="7"/>
      <c r="J18" s="7">
        <v>1833</v>
      </c>
    </row>
    <row r="19" spans="1:10" ht="20.149999999999999" customHeight="1">
      <c r="A19" s="116" t="s">
        <v>104</v>
      </c>
      <c r="B19" s="8"/>
      <c r="C19" s="8"/>
      <c r="D19" s="7">
        <v>48</v>
      </c>
      <c r="E19" s="7"/>
      <c r="F19" s="7">
        <v>-11</v>
      </c>
      <c r="G19" s="7"/>
      <c r="H19" s="7">
        <v>48</v>
      </c>
      <c r="I19" s="7"/>
      <c r="J19" s="7">
        <v>-11</v>
      </c>
    </row>
    <row r="20" spans="1:10" ht="20.149999999999999" customHeight="1">
      <c r="A20" s="116" t="s">
        <v>113</v>
      </c>
      <c r="B20" s="8"/>
      <c r="C20" s="8"/>
      <c r="D20" s="7">
        <v>407</v>
      </c>
      <c r="E20" s="7"/>
      <c r="F20" s="7">
        <v>249</v>
      </c>
      <c r="G20" s="7"/>
      <c r="H20" s="156">
        <v>0</v>
      </c>
      <c r="I20" s="7"/>
      <c r="J20" s="156">
        <v>0</v>
      </c>
    </row>
    <row r="21" spans="1:10" ht="20.149999999999999" customHeight="1">
      <c r="A21" s="116" t="s">
        <v>90</v>
      </c>
      <c r="B21" s="8"/>
      <c r="C21" s="8"/>
      <c r="D21" s="7">
        <v>5749</v>
      </c>
      <c r="E21" s="7"/>
      <c r="F21" s="7">
        <v>4674</v>
      </c>
      <c r="G21" s="7"/>
      <c r="H21" s="7">
        <v>5631</v>
      </c>
      <c r="I21" s="7"/>
      <c r="J21" s="7">
        <v>4444</v>
      </c>
    </row>
    <row r="22" spans="1:10" ht="20.149999999999999" customHeight="1">
      <c r="A22" s="116" t="s">
        <v>152</v>
      </c>
      <c r="B22" s="8"/>
      <c r="C22" s="8"/>
      <c r="D22" s="156">
        <v>0</v>
      </c>
      <c r="E22" s="7"/>
      <c r="F22" s="7">
        <v>15870</v>
      </c>
      <c r="G22" s="7"/>
      <c r="H22" s="156">
        <v>0</v>
      </c>
      <c r="I22" s="7"/>
      <c r="J22" s="7">
        <v>15608</v>
      </c>
    </row>
    <row r="23" spans="1:10" ht="20.149999999999999" customHeight="1">
      <c r="A23" s="116" t="s">
        <v>180</v>
      </c>
      <c r="B23" s="8"/>
      <c r="C23" s="8"/>
      <c r="D23" s="7"/>
      <c r="E23" s="7"/>
      <c r="F23" s="7"/>
      <c r="G23" s="7"/>
      <c r="H23" s="7"/>
      <c r="I23" s="7"/>
      <c r="J23" s="7"/>
    </row>
    <row r="24" spans="1:10" ht="20.149999999999999" customHeight="1">
      <c r="A24" s="117" t="s">
        <v>141</v>
      </c>
      <c r="B24" s="8"/>
      <c r="C24" s="8"/>
      <c r="D24" s="7">
        <v>3</v>
      </c>
      <c r="E24" s="7"/>
      <c r="F24" s="156">
        <v>0</v>
      </c>
      <c r="G24" s="7"/>
      <c r="H24" s="7">
        <v>7</v>
      </c>
      <c r="I24" s="7"/>
      <c r="J24" s="156">
        <v>0</v>
      </c>
    </row>
    <row r="25" spans="1:10" ht="20.149999999999999" customHeight="1">
      <c r="A25" s="116" t="s">
        <v>175</v>
      </c>
      <c r="B25" s="8"/>
      <c r="C25" s="8"/>
    </row>
    <row r="26" spans="1:10" ht="20.149999999999999" customHeight="1">
      <c r="A26" s="117" t="s">
        <v>190</v>
      </c>
      <c r="B26" s="8"/>
      <c r="C26" s="8"/>
      <c r="D26" s="7">
        <v>-269</v>
      </c>
      <c r="E26" s="7"/>
      <c r="F26" s="7">
        <v>-43</v>
      </c>
      <c r="G26" s="7"/>
      <c r="H26" s="7">
        <v>-147</v>
      </c>
      <c r="I26" s="7"/>
      <c r="J26" s="156">
        <v>0</v>
      </c>
    </row>
    <row r="27" spans="1:10" ht="20.149999999999999" customHeight="1">
      <c r="A27" s="116" t="s">
        <v>181</v>
      </c>
      <c r="B27" s="8"/>
      <c r="C27" s="8"/>
      <c r="D27" s="7">
        <v>128</v>
      </c>
      <c r="E27" s="7"/>
      <c r="F27" s="7">
        <v>-334</v>
      </c>
      <c r="G27" s="7"/>
      <c r="H27" s="7">
        <v>128</v>
      </c>
      <c r="I27" s="7"/>
      <c r="J27" s="7">
        <v>-334</v>
      </c>
    </row>
    <row r="28" spans="1:10" ht="20.149999999999999" customHeight="1">
      <c r="A28" s="116" t="s">
        <v>159</v>
      </c>
      <c r="B28" s="8"/>
      <c r="C28" s="8"/>
      <c r="D28" s="7">
        <v>36</v>
      </c>
      <c r="E28" s="7"/>
      <c r="F28" s="156">
        <v>0</v>
      </c>
      <c r="G28" s="7"/>
      <c r="H28" s="7">
        <v>36</v>
      </c>
      <c r="I28" s="7"/>
      <c r="J28" s="156">
        <v>0</v>
      </c>
    </row>
    <row r="29" spans="1:10" ht="20.149999999999999" customHeight="1">
      <c r="A29" s="174" t="s">
        <v>155</v>
      </c>
      <c r="B29" s="8"/>
      <c r="C29" s="8"/>
      <c r="D29" s="156">
        <v>0</v>
      </c>
      <c r="E29" s="7"/>
      <c r="F29" s="156">
        <v>0</v>
      </c>
      <c r="G29" s="7"/>
      <c r="H29" s="156">
        <v>0</v>
      </c>
      <c r="I29" s="7"/>
      <c r="J29" s="7">
        <v>-18144</v>
      </c>
    </row>
    <row r="30" spans="1:10" ht="20.149999999999999" customHeight="1">
      <c r="A30" s="116" t="s">
        <v>174</v>
      </c>
      <c r="B30" s="8"/>
      <c r="C30" s="8"/>
      <c r="D30" s="7">
        <v>-130</v>
      </c>
      <c r="E30" s="7"/>
      <c r="F30" s="7">
        <v>-108</v>
      </c>
      <c r="G30" s="7"/>
      <c r="H30" s="7">
        <v>-105</v>
      </c>
      <c r="I30" s="7"/>
      <c r="J30" s="7">
        <v>-104</v>
      </c>
    </row>
    <row r="31" spans="1:10" ht="20.149999999999999" customHeight="1">
      <c r="A31" s="99" t="s">
        <v>140</v>
      </c>
      <c r="B31" s="8"/>
      <c r="C31" s="8"/>
      <c r="D31" s="12">
        <v>6257</v>
      </c>
      <c r="E31" s="9"/>
      <c r="F31" s="12">
        <v>9545</v>
      </c>
      <c r="G31" s="9"/>
      <c r="H31" s="12">
        <v>3256</v>
      </c>
      <c r="I31" s="9"/>
      <c r="J31" s="12">
        <v>2670</v>
      </c>
    </row>
    <row r="32" spans="1:10" ht="20.149999999999999" customHeight="1">
      <c r="A32" s="15" t="s">
        <v>182</v>
      </c>
      <c r="B32" s="8"/>
      <c r="C32" s="8"/>
      <c r="D32" s="9"/>
      <c r="E32" s="9"/>
      <c r="F32" s="9"/>
      <c r="G32" s="9"/>
      <c r="H32" s="9"/>
      <c r="I32" s="9"/>
      <c r="J32" s="9"/>
    </row>
    <row r="33" spans="1:10" ht="20.149999999999999" customHeight="1">
      <c r="A33" s="10" t="s">
        <v>36</v>
      </c>
      <c r="B33" s="8"/>
      <c r="C33" s="8"/>
      <c r="D33" s="7">
        <f>SUM(D11:D32)</f>
        <v>89355</v>
      </c>
      <c r="E33" s="7"/>
      <c r="F33" s="7">
        <f>SUM(F11:F32)</f>
        <v>107183</v>
      </c>
      <c r="G33" s="7"/>
      <c r="H33" s="7">
        <f>SUM(H11:H32)</f>
        <v>-2213</v>
      </c>
      <c r="I33" s="7"/>
      <c r="J33" s="7">
        <f>SUM(J11:J32)</f>
        <v>4425</v>
      </c>
    </row>
    <row r="34" spans="1:10" ht="20.149999999999999" customHeight="1">
      <c r="A34" s="15" t="s">
        <v>37</v>
      </c>
      <c r="B34" s="8"/>
      <c r="C34" s="8"/>
      <c r="D34" s="7"/>
      <c r="E34" s="7"/>
      <c r="F34" s="7"/>
      <c r="G34" s="7"/>
      <c r="H34" s="7"/>
      <c r="I34" s="7"/>
      <c r="J34" s="7"/>
    </row>
    <row r="35" spans="1:10" ht="20.149999999999999" customHeight="1">
      <c r="A35" s="116" t="s">
        <v>107</v>
      </c>
      <c r="B35" s="8"/>
      <c r="C35" s="8"/>
      <c r="D35" s="7">
        <v>78269</v>
      </c>
      <c r="E35" s="7"/>
      <c r="F35" s="7">
        <v>-2748</v>
      </c>
      <c r="G35" s="7"/>
      <c r="H35" s="7">
        <v>72738</v>
      </c>
      <c r="I35" s="7"/>
      <c r="J35" s="7">
        <v>-4115</v>
      </c>
    </row>
    <row r="36" spans="1:10" ht="20.149999999999999" customHeight="1">
      <c r="A36" s="116" t="s">
        <v>2</v>
      </c>
      <c r="B36" s="8"/>
      <c r="C36" s="8"/>
      <c r="D36" s="7">
        <v>498</v>
      </c>
      <c r="E36" s="7"/>
      <c r="F36" s="7">
        <v>20275</v>
      </c>
      <c r="G36" s="7"/>
      <c r="H36" s="7">
        <v>498</v>
      </c>
      <c r="I36" s="7"/>
      <c r="J36" s="7">
        <v>20275</v>
      </c>
    </row>
    <row r="37" spans="1:10" ht="20.149999999999999" customHeight="1">
      <c r="A37" s="116" t="s">
        <v>3</v>
      </c>
      <c r="B37" s="8"/>
      <c r="C37" s="8"/>
      <c r="D37" s="7">
        <v>-12</v>
      </c>
      <c r="E37" s="7"/>
      <c r="F37" s="7">
        <v>-2785</v>
      </c>
      <c r="G37" s="7"/>
      <c r="H37" s="7">
        <v>1616</v>
      </c>
      <c r="I37" s="7"/>
      <c r="J37" s="7">
        <v>-351</v>
      </c>
    </row>
    <row r="38" spans="1:10" ht="20.149999999999999" customHeight="1">
      <c r="A38" s="116" t="s">
        <v>9</v>
      </c>
      <c r="B38" s="8"/>
      <c r="C38" s="8"/>
      <c r="D38" s="7">
        <v>-2736</v>
      </c>
      <c r="E38" s="7"/>
      <c r="F38" s="7">
        <v>2383</v>
      </c>
      <c r="G38" s="7"/>
      <c r="H38" s="7">
        <v>-2736</v>
      </c>
      <c r="I38" s="7"/>
      <c r="J38" s="7">
        <v>2383</v>
      </c>
    </row>
    <row r="39" spans="1:10" ht="20.149999999999999" customHeight="1">
      <c r="A39" s="116" t="s">
        <v>10</v>
      </c>
      <c r="B39" s="8"/>
      <c r="C39" s="8"/>
      <c r="D39" s="7">
        <v>-889</v>
      </c>
      <c r="E39" s="7"/>
      <c r="F39" s="7">
        <v>-68</v>
      </c>
      <c r="G39" s="7"/>
      <c r="H39" s="7">
        <v>-1216</v>
      </c>
      <c r="I39" s="7"/>
      <c r="J39" s="7">
        <v>-393</v>
      </c>
    </row>
    <row r="40" spans="1:10" ht="20.149999999999999" customHeight="1">
      <c r="A40" s="15" t="s">
        <v>38</v>
      </c>
      <c r="B40" s="8"/>
      <c r="C40" s="8"/>
      <c r="D40" s="118"/>
      <c r="E40" s="118"/>
      <c r="F40" s="118"/>
      <c r="G40" s="118"/>
      <c r="H40" s="118"/>
      <c r="I40" s="118"/>
      <c r="J40" s="118"/>
    </row>
    <row r="41" spans="1:10" ht="20.149999999999999" customHeight="1">
      <c r="A41" s="116" t="s">
        <v>108</v>
      </c>
      <c r="B41" s="8"/>
      <c r="C41" s="8"/>
      <c r="D41" s="118">
        <v>-25189</v>
      </c>
      <c r="E41" s="118"/>
      <c r="F41" s="118">
        <v>-30820</v>
      </c>
      <c r="G41" s="118"/>
      <c r="H41" s="118">
        <v>-24837</v>
      </c>
      <c r="I41" s="118"/>
      <c r="J41" s="118">
        <v>-30107</v>
      </c>
    </row>
    <row r="42" spans="1:10" ht="20.149999999999999" customHeight="1">
      <c r="A42" s="116" t="s">
        <v>14</v>
      </c>
      <c r="B42" s="8"/>
      <c r="C42" s="8"/>
      <c r="D42" s="118">
        <v>-897</v>
      </c>
      <c r="E42" s="118"/>
      <c r="F42" s="118">
        <v>-6654</v>
      </c>
      <c r="G42" s="118"/>
      <c r="H42" s="118">
        <v>-588</v>
      </c>
      <c r="I42" s="118"/>
      <c r="J42" s="118">
        <v>-11287</v>
      </c>
    </row>
    <row r="43" spans="1:10" ht="20.149999999999999" customHeight="1">
      <c r="A43" s="116" t="s">
        <v>17</v>
      </c>
      <c r="B43" s="8"/>
      <c r="C43" s="8"/>
      <c r="D43" s="119">
        <v>1727</v>
      </c>
      <c r="E43" s="118"/>
      <c r="F43" s="119">
        <v>-839</v>
      </c>
      <c r="G43" s="118"/>
      <c r="H43" s="119">
        <v>1727</v>
      </c>
      <c r="I43" s="118"/>
      <c r="J43" s="119">
        <v>-839</v>
      </c>
    </row>
    <row r="44" spans="1:10" ht="20.149999999999999" customHeight="1">
      <c r="A44" s="15" t="s">
        <v>66</v>
      </c>
      <c r="B44" s="8"/>
      <c r="C44" s="8"/>
      <c r="D44" s="118">
        <f>SUM(D33:D43)</f>
        <v>140126</v>
      </c>
      <c r="E44" s="118"/>
      <c r="F44" s="118">
        <f>SUM(F33:F43)</f>
        <v>85927</v>
      </c>
      <c r="G44" s="118"/>
      <c r="H44" s="118">
        <f>SUM(H33:H43)</f>
        <v>44989</v>
      </c>
      <c r="I44" s="118"/>
      <c r="J44" s="118">
        <f>SUM(J33:J43)</f>
        <v>-20009</v>
      </c>
    </row>
    <row r="45" spans="1:10" ht="20.149999999999999" customHeight="1">
      <c r="A45" s="116" t="s">
        <v>92</v>
      </c>
      <c r="B45" s="8"/>
      <c r="C45" s="8"/>
      <c r="D45" s="119">
        <v>-4245</v>
      </c>
      <c r="E45" s="118"/>
      <c r="F45" s="119">
        <v>-3380</v>
      </c>
      <c r="G45" s="118"/>
      <c r="H45" s="119">
        <v>-3860</v>
      </c>
      <c r="I45" s="118"/>
      <c r="J45" s="119">
        <v>-3046</v>
      </c>
    </row>
    <row r="46" spans="1:10" ht="20.149999999999999" customHeight="1">
      <c r="A46" s="22" t="s">
        <v>183</v>
      </c>
      <c r="B46" s="8"/>
      <c r="C46" s="8"/>
      <c r="D46" s="120">
        <f>SUM(D44:D45)</f>
        <v>135881</v>
      </c>
      <c r="E46" s="121"/>
      <c r="F46" s="120">
        <f>SUM(F44:F45)</f>
        <v>82547</v>
      </c>
      <c r="G46" s="121"/>
      <c r="H46" s="120">
        <f>SUM(H44:H45)</f>
        <v>41129</v>
      </c>
      <c r="I46" s="121"/>
      <c r="J46" s="120">
        <f>SUM(J44:J45)</f>
        <v>-23055</v>
      </c>
    </row>
    <row r="47" spans="1:10" ht="20.149999999999999" customHeight="1">
      <c r="A47" s="190" t="s">
        <v>68</v>
      </c>
      <c r="B47" s="190"/>
      <c r="C47" s="190"/>
      <c r="D47" s="190"/>
      <c r="E47" s="190"/>
      <c r="F47" s="190"/>
      <c r="G47" s="190"/>
      <c r="H47" s="190"/>
      <c r="I47" s="190"/>
      <c r="J47" s="190"/>
    </row>
    <row r="48" spans="1:10" ht="20.149999999999999" customHeight="1">
      <c r="A48" s="190" t="s">
        <v>91</v>
      </c>
      <c r="B48" s="190"/>
      <c r="C48" s="190"/>
      <c r="D48" s="190"/>
      <c r="E48" s="190"/>
      <c r="F48" s="190"/>
      <c r="G48" s="190"/>
      <c r="H48" s="190"/>
      <c r="I48" s="190"/>
      <c r="J48" s="190"/>
    </row>
    <row r="49" spans="1:10" ht="20.149999999999999" customHeight="1">
      <c r="A49" s="191" t="s">
        <v>145</v>
      </c>
      <c r="B49" s="191"/>
      <c r="C49" s="191"/>
      <c r="D49" s="191"/>
      <c r="E49" s="191"/>
      <c r="F49" s="191"/>
      <c r="G49" s="191"/>
      <c r="H49" s="191"/>
      <c r="I49" s="191"/>
      <c r="J49" s="191"/>
    </row>
    <row r="50" spans="1:10" ht="20.149999999999999" customHeight="1">
      <c r="A50" s="190" t="s">
        <v>87</v>
      </c>
      <c r="B50" s="190"/>
      <c r="C50" s="190"/>
      <c r="D50" s="190"/>
      <c r="E50" s="190"/>
      <c r="F50" s="190"/>
      <c r="G50" s="190"/>
      <c r="H50" s="190"/>
      <c r="I50" s="190"/>
      <c r="J50" s="190"/>
    </row>
    <row r="51" spans="1:10" ht="20.149999999999999" customHeight="1">
      <c r="A51" s="192" t="s">
        <v>114</v>
      </c>
      <c r="B51" s="192"/>
      <c r="C51" s="192"/>
      <c r="D51" s="192"/>
      <c r="E51" s="192"/>
      <c r="F51" s="192"/>
      <c r="G51" s="192"/>
      <c r="H51" s="192"/>
      <c r="I51" s="192"/>
      <c r="J51" s="192"/>
    </row>
    <row r="52" spans="1:10" ht="6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</row>
    <row r="53" spans="1:10" ht="20.149999999999999" customHeight="1">
      <c r="A53" s="3"/>
      <c r="B53" s="3"/>
      <c r="C53" s="3"/>
      <c r="D53" s="186" t="s">
        <v>75</v>
      </c>
      <c r="E53" s="186"/>
      <c r="F53" s="186"/>
      <c r="G53" s="96"/>
      <c r="H53" s="193" t="s">
        <v>76</v>
      </c>
      <c r="I53" s="193"/>
      <c r="J53" s="193"/>
    </row>
    <row r="54" spans="1:10" ht="20.149999999999999" customHeight="1">
      <c r="A54" s="3"/>
      <c r="B54" s="4"/>
      <c r="C54" s="4"/>
      <c r="D54" s="186" t="s">
        <v>77</v>
      </c>
      <c r="E54" s="186"/>
      <c r="F54" s="186"/>
      <c r="G54" s="96"/>
      <c r="H54" s="193" t="s">
        <v>77</v>
      </c>
      <c r="I54" s="193"/>
      <c r="J54" s="193"/>
    </row>
    <row r="55" spans="1:10" ht="20.149999999999999" customHeight="1">
      <c r="A55" s="3"/>
      <c r="B55" s="4"/>
      <c r="C55" s="4"/>
      <c r="D55" s="88">
        <v>2020</v>
      </c>
      <c r="E55" s="88"/>
      <c r="F55" s="96">
        <v>2019</v>
      </c>
      <c r="G55" s="96"/>
      <c r="H55" s="88">
        <v>2020</v>
      </c>
      <c r="I55" s="88"/>
      <c r="J55" s="96">
        <v>2019</v>
      </c>
    </row>
    <row r="56" spans="1:10" ht="20.149999999999999" customHeight="1">
      <c r="A56" s="19" t="s">
        <v>39</v>
      </c>
      <c r="B56" s="8"/>
      <c r="C56" s="8"/>
      <c r="D56" s="126"/>
      <c r="E56" s="127"/>
      <c r="F56" s="126"/>
      <c r="G56" s="127"/>
      <c r="H56" s="126"/>
      <c r="I56" s="127"/>
      <c r="J56" s="126"/>
    </row>
    <row r="57" spans="1:10" ht="20.149999999999999" customHeight="1">
      <c r="A57" s="157" t="s">
        <v>93</v>
      </c>
      <c r="B57" s="8"/>
      <c r="C57" s="8"/>
      <c r="D57" s="118">
        <v>-51</v>
      </c>
      <c r="E57" s="118"/>
      <c r="F57" s="118">
        <v>-62</v>
      </c>
      <c r="G57" s="118"/>
      <c r="H57" s="118">
        <v>-51</v>
      </c>
      <c r="I57" s="118"/>
      <c r="J57" s="118">
        <v>-62</v>
      </c>
    </row>
    <row r="58" spans="1:10" ht="20.149999999999999" customHeight="1">
      <c r="A58" s="157" t="s">
        <v>176</v>
      </c>
      <c r="B58" s="8"/>
      <c r="C58" s="8"/>
      <c r="D58" s="156">
        <v>0</v>
      </c>
      <c r="E58" s="118"/>
      <c r="F58" s="118">
        <v>3845</v>
      </c>
      <c r="G58" s="118"/>
      <c r="H58" s="156">
        <v>0</v>
      </c>
      <c r="I58" s="118"/>
      <c r="J58" s="158">
        <v>0</v>
      </c>
    </row>
    <row r="59" spans="1:10" ht="20.149999999999999" customHeight="1">
      <c r="A59" s="157" t="s">
        <v>177</v>
      </c>
      <c r="B59" s="8"/>
      <c r="C59" s="8"/>
      <c r="D59" s="118">
        <v>67835</v>
      </c>
      <c r="E59" s="118"/>
      <c r="F59" s="156">
        <v>0</v>
      </c>
      <c r="G59" s="118"/>
      <c r="H59" s="118">
        <v>84147</v>
      </c>
      <c r="I59" s="118"/>
      <c r="J59" s="156">
        <v>0</v>
      </c>
    </row>
    <row r="60" spans="1:10" ht="20.149999999999999" customHeight="1">
      <c r="A60" s="157" t="s">
        <v>184</v>
      </c>
      <c r="B60" s="8"/>
      <c r="C60" s="8"/>
      <c r="D60" s="156">
        <v>0</v>
      </c>
      <c r="E60" s="118"/>
      <c r="F60" s="156">
        <v>0</v>
      </c>
      <c r="G60" s="118"/>
      <c r="H60" s="156">
        <v>0</v>
      </c>
      <c r="I60" s="118"/>
      <c r="J60" s="173">
        <v>18144</v>
      </c>
    </row>
    <row r="61" spans="1:10" ht="20.149999999999999" customHeight="1">
      <c r="A61" s="157" t="s">
        <v>130</v>
      </c>
      <c r="B61" s="8"/>
      <c r="C61" s="8"/>
      <c r="D61" s="118">
        <v>24</v>
      </c>
      <c r="E61" s="118"/>
      <c r="F61" s="118">
        <v>11</v>
      </c>
      <c r="G61" s="118"/>
      <c r="H61" s="118">
        <v>24</v>
      </c>
      <c r="I61" s="118"/>
      <c r="J61" s="118">
        <v>11</v>
      </c>
    </row>
    <row r="62" spans="1:10" ht="20.149999999999999" customHeight="1">
      <c r="A62" s="157" t="s">
        <v>131</v>
      </c>
      <c r="B62" s="8"/>
      <c r="C62" s="8"/>
      <c r="D62" s="118"/>
      <c r="E62" s="118"/>
      <c r="G62" s="118"/>
      <c r="H62" s="118"/>
      <c r="I62" s="118"/>
      <c r="J62" s="118"/>
    </row>
    <row r="63" spans="1:10" ht="20.149999999999999" customHeight="1">
      <c r="A63" s="167" t="s">
        <v>132</v>
      </c>
      <c r="B63" s="8"/>
      <c r="C63" s="8"/>
      <c r="D63" s="128">
        <v>-11913</v>
      </c>
      <c r="E63" s="118"/>
      <c r="F63" s="118">
        <v>-21727</v>
      </c>
      <c r="G63" s="118"/>
      <c r="H63" s="128">
        <v>-7424</v>
      </c>
      <c r="I63" s="118"/>
      <c r="J63" s="128">
        <v>-11800</v>
      </c>
    </row>
    <row r="64" spans="1:10" ht="20.149999999999999" customHeight="1">
      <c r="A64" s="157" t="s">
        <v>158</v>
      </c>
      <c r="B64" s="8"/>
      <c r="C64" s="8"/>
      <c r="D64" s="128">
        <v>-664</v>
      </c>
      <c r="E64" s="118"/>
      <c r="F64" s="156">
        <v>0</v>
      </c>
      <c r="G64" s="118"/>
      <c r="H64" s="128">
        <v>-664</v>
      </c>
      <c r="I64" s="118"/>
      <c r="J64" s="156">
        <v>0</v>
      </c>
    </row>
    <row r="65" spans="1:10" ht="20.149999999999999" customHeight="1">
      <c r="A65" s="157" t="s">
        <v>40</v>
      </c>
      <c r="B65" s="8"/>
      <c r="C65" s="8"/>
      <c r="D65" s="119">
        <v>130</v>
      </c>
      <c r="E65" s="118"/>
      <c r="F65" s="119">
        <v>108</v>
      </c>
      <c r="G65" s="118"/>
      <c r="H65" s="119">
        <v>105</v>
      </c>
      <c r="I65" s="118"/>
      <c r="J65" s="119">
        <v>104</v>
      </c>
    </row>
    <row r="66" spans="1:10" ht="20.149999999999999" customHeight="1">
      <c r="A66" s="22" t="s">
        <v>123</v>
      </c>
      <c r="B66" s="8"/>
      <c r="C66" s="8"/>
      <c r="D66" s="119">
        <f>SUM(D57:D65)</f>
        <v>55361</v>
      </c>
      <c r="E66" s="118"/>
      <c r="F66" s="119">
        <f>SUM(F57:F65)</f>
        <v>-17825</v>
      </c>
      <c r="G66" s="118"/>
      <c r="H66" s="119">
        <f>SUM(H57:H65)</f>
        <v>76137</v>
      </c>
      <c r="I66" s="118"/>
      <c r="J66" s="119">
        <f>SUM(J57:J65)</f>
        <v>6397</v>
      </c>
    </row>
    <row r="67" spans="1:10" ht="20.149999999999999" customHeight="1">
      <c r="A67" s="23" t="s">
        <v>41</v>
      </c>
      <c r="B67" s="8"/>
      <c r="C67" s="8"/>
      <c r="D67" s="118"/>
      <c r="E67" s="118"/>
      <c r="F67" s="118"/>
      <c r="G67" s="118"/>
      <c r="H67" s="118"/>
      <c r="I67" s="118"/>
      <c r="J67" s="118"/>
    </row>
    <row r="68" spans="1:10" ht="20.149999999999999" customHeight="1">
      <c r="A68" s="157" t="s">
        <v>191</v>
      </c>
      <c r="B68" s="8"/>
      <c r="C68" s="8"/>
      <c r="D68" s="156">
        <v>0</v>
      </c>
      <c r="E68" s="118"/>
      <c r="F68" s="118">
        <v>25342</v>
      </c>
      <c r="G68" s="118"/>
      <c r="H68" s="156">
        <v>0</v>
      </c>
      <c r="I68" s="118"/>
      <c r="J68" s="118">
        <v>24710</v>
      </c>
    </row>
    <row r="69" spans="1:10" ht="20.149999999999999" customHeight="1">
      <c r="A69" s="157" t="s">
        <v>133</v>
      </c>
      <c r="B69" s="8"/>
      <c r="C69" s="8"/>
      <c r="D69" s="118"/>
      <c r="E69" s="118"/>
      <c r="F69" s="118"/>
      <c r="G69" s="118"/>
      <c r="H69" s="118"/>
      <c r="I69" s="118"/>
      <c r="J69" s="118"/>
    </row>
    <row r="70" spans="1:10" ht="20.149999999999999" customHeight="1">
      <c r="A70" s="167" t="s">
        <v>127</v>
      </c>
      <c r="B70" s="8"/>
      <c r="C70" s="8"/>
      <c r="D70" s="118">
        <v>-50000</v>
      </c>
      <c r="E70" s="118"/>
      <c r="F70" s="118">
        <v>15000</v>
      </c>
      <c r="G70" s="118"/>
      <c r="H70" s="118">
        <v>-50000</v>
      </c>
      <c r="I70" s="118"/>
      <c r="J70" s="118">
        <v>15000</v>
      </c>
    </row>
    <row r="71" spans="1:10" ht="20.149999999999999" customHeight="1">
      <c r="A71" s="157" t="s">
        <v>134</v>
      </c>
      <c r="B71" s="8"/>
      <c r="C71" s="8"/>
      <c r="D71" s="118">
        <v>-79235</v>
      </c>
      <c r="E71" s="118"/>
      <c r="F71" s="118">
        <v>-77658</v>
      </c>
      <c r="G71" s="118"/>
      <c r="H71" s="118">
        <v>-8520</v>
      </c>
      <c r="I71" s="118"/>
      <c r="J71" s="118">
        <v>-8520</v>
      </c>
    </row>
    <row r="72" spans="1:10" ht="20.149999999999999" customHeight="1">
      <c r="A72" s="157" t="s">
        <v>153</v>
      </c>
      <c r="B72" s="8"/>
      <c r="C72" s="8"/>
      <c r="D72" s="118">
        <v>-60000</v>
      </c>
      <c r="E72" s="118"/>
      <c r="F72" s="173">
        <v>-15000</v>
      </c>
      <c r="G72" s="118"/>
      <c r="H72" s="118">
        <v>-60000</v>
      </c>
      <c r="I72" s="118"/>
      <c r="J72" s="173">
        <v>-15000</v>
      </c>
    </row>
    <row r="73" spans="1:10" ht="20.149999999999999" customHeight="1">
      <c r="A73" s="157" t="s">
        <v>154</v>
      </c>
      <c r="B73" s="8"/>
      <c r="C73" s="8"/>
      <c r="D73" s="173">
        <v>0</v>
      </c>
      <c r="E73" s="118"/>
      <c r="F73" s="173">
        <v>-5856</v>
      </c>
      <c r="G73" s="118"/>
      <c r="H73" s="173">
        <v>0</v>
      </c>
      <c r="I73" s="118"/>
      <c r="J73" s="158">
        <v>0</v>
      </c>
    </row>
    <row r="74" spans="1:10" ht="20.149999999999999" customHeight="1">
      <c r="A74" s="157" t="s">
        <v>156</v>
      </c>
      <c r="B74" s="8"/>
      <c r="C74" s="8"/>
      <c r="D74" s="118">
        <v>-6896</v>
      </c>
      <c r="E74" s="118"/>
      <c r="F74" s="173">
        <v>0</v>
      </c>
      <c r="G74" s="118"/>
      <c r="H74" s="118">
        <v>-6730</v>
      </c>
      <c r="I74" s="118"/>
      <c r="J74" s="158">
        <v>0</v>
      </c>
    </row>
    <row r="75" spans="1:10" ht="20.149999999999999" customHeight="1">
      <c r="A75" s="157" t="s">
        <v>202</v>
      </c>
      <c r="B75" s="8"/>
      <c r="C75" s="8"/>
      <c r="D75" s="118">
        <v>-6479</v>
      </c>
      <c r="E75" s="128"/>
      <c r="F75" s="118">
        <v>-9864</v>
      </c>
      <c r="G75" s="128"/>
      <c r="H75" s="118">
        <f>-3281</f>
        <v>-3281</v>
      </c>
      <c r="I75" s="128"/>
      <c r="J75" s="118">
        <v>-2725</v>
      </c>
    </row>
    <row r="76" spans="1:10" ht="20.149999999999999" customHeight="1">
      <c r="A76" s="23" t="s">
        <v>200</v>
      </c>
      <c r="B76" s="8"/>
      <c r="C76" s="8"/>
      <c r="D76" s="129">
        <f>SUM(D68:D75)</f>
        <v>-202610</v>
      </c>
      <c r="E76" s="118"/>
      <c r="F76" s="129">
        <f>SUM(F68:F75)</f>
        <v>-68036</v>
      </c>
      <c r="G76" s="118"/>
      <c r="H76" s="129">
        <f>SUM(H68:H75)</f>
        <v>-128531</v>
      </c>
      <c r="I76" s="118"/>
      <c r="J76" s="129">
        <f>SUM(J68:J75)</f>
        <v>13465</v>
      </c>
    </row>
    <row r="77" spans="1:10" ht="20.149999999999999" customHeight="1">
      <c r="A77" s="22" t="s">
        <v>185</v>
      </c>
      <c r="B77" s="8"/>
      <c r="C77" s="8"/>
      <c r="D77" s="118">
        <f>SUM(D76,D66,D46)</f>
        <v>-11368</v>
      </c>
      <c r="E77" s="118"/>
      <c r="F77" s="118">
        <f>SUM(F76,F66,F46)</f>
        <v>-3314</v>
      </c>
      <c r="G77" s="118"/>
      <c r="H77" s="118">
        <f>SUM(H76,H66,H46)</f>
        <v>-11265</v>
      </c>
      <c r="I77" s="118"/>
      <c r="J77" s="118">
        <f>SUM(J76,J66,J46)</f>
        <v>-3193</v>
      </c>
    </row>
    <row r="78" spans="1:10" ht="20.149999999999999" customHeight="1">
      <c r="A78" s="8" t="s">
        <v>105</v>
      </c>
      <c r="B78" s="8"/>
      <c r="C78" s="8"/>
      <c r="D78" s="119">
        <v>22374</v>
      </c>
      <c r="E78" s="118"/>
      <c r="F78" s="119">
        <v>11505</v>
      </c>
      <c r="G78" s="118"/>
      <c r="H78" s="119">
        <v>21931</v>
      </c>
      <c r="I78" s="118"/>
      <c r="J78" s="119">
        <v>11310</v>
      </c>
    </row>
    <row r="79" spans="1:10" ht="20.149999999999999" customHeight="1" thickBot="1">
      <c r="A79" s="23" t="s">
        <v>149</v>
      </c>
      <c r="B79" s="8"/>
      <c r="C79" s="8"/>
      <c r="D79" s="130">
        <f>SUM(D77:D78)</f>
        <v>11006</v>
      </c>
      <c r="E79" s="118"/>
      <c r="F79" s="130">
        <f>SUM(F77:F78)</f>
        <v>8191</v>
      </c>
      <c r="G79" s="118"/>
      <c r="H79" s="130">
        <f>SUM(H77:H78)</f>
        <v>10666</v>
      </c>
      <c r="I79" s="118"/>
      <c r="J79" s="130">
        <f>SUM(J77:J78)</f>
        <v>8117</v>
      </c>
    </row>
    <row r="80" spans="1:10" ht="20.149999999999999" customHeight="1" thickTop="1">
      <c r="A80" s="1"/>
      <c r="B80" s="122"/>
      <c r="C80" s="122"/>
      <c r="D80" s="9"/>
      <c r="E80" s="9"/>
      <c r="F80" s="9"/>
      <c r="G80" s="9"/>
      <c r="H80" s="9"/>
      <c r="I80" s="9"/>
      <c r="J80" s="9"/>
    </row>
    <row r="81" spans="1:10" ht="20.149999999999999" customHeight="1">
      <c r="A81" s="1"/>
      <c r="B81" s="122"/>
      <c r="C81" s="122"/>
      <c r="D81" s="9"/>
      <c r="E81" s="9"/>
      <c r="F81" s="9"/>
      <c r="G81" s="9"/>
      <c r="H81" s="9"/>
      <c r="I81" s="9"/>
      <c r="J81" s="9"/>
    </row>
    <row r="82" spans="1:10" ht="20.149999999999999" customHeight="1">
      <c r="A82" s="1"/>
      <c r="B82" s="122"/>
      <c r="C82" s="122"/>
      <c r="D82" s="9"/>
      <c r="E82" s="9"/>
      <c r="F82" s="9"/>
      <c r="G82" s="9"/>
      <c r="H82" s="9"/>
      <c r="I82" s="9"/>
      <c r="J82" s="9"/>
    </row>
    <row r="83" spans="1:10" ht="20.149999999999999" customHeight="1">
      <c r="A83" s="1"/>
      <c r="B83" s="122"/>
      <c r="C83" s="122"/>
      <c r="D83" s="9"/>
      <c r="E83" s="9"/>
      <c r="F83" s="9"/>
      <c r="G83" s="9"/>
      <c r="H83" s="9"/>
      <c r="I83" s="9"/>
      <c r="J83" s="9"/>
    </row>
    <row r="84" spans="1:10" ht="20.149999999999999" customHeight="1">
      <c r="A84" s="1"/>
      <c r="B84" s="122"/>
      <c r="C84" s="122"/>
      <c r="D84" s="9"/>
      <c r="E84" s="9"/>
      <c r="F84" s="9"/>
      <c r="G84" s="9"/>
      <c r="H84" s="9"/>
      <c r="I84" s="9"/>
      <c r="J84" s="9"/>
    </row>
    <row r="85" spans="1:10" ht="20.149999999999999" customHeight="1">
      <c r="A85" s="123"/>
      <c r="B85" s="122"/>
      <c r="C85" s="122"/>
      <c r="D85" s="9"/>
      <c r="E85" s="9"/>
      <c r="F85" s="9"/>
      <c r="G85" s="9"/>
      <c r="H85" s="9"/>
      <c r="I85" s="9"/>
      <c r="J85" s="9"/>
    </row>
    <row r="86" spans="1:10" ht="20.149999999999999" customHeight="1">
      <c r="A86" s="124"/>
      <c r="B86" s="122"/>
      <c r="C86" s="122"/>
      <c r="D86" s="9"/>
      <c r="E86" s="9"/>
      <c r="F86" s="9"/>
      <c r="G86" s="9"/>
      <c r="H86" s="9"/>
      <c r="I86" s="9"/>
      <c r="J86" s="9"/>
    </row>
    <row r="87" spans="1:10" ht="20.149999999999999" customHeight="1">
      <c r="A87" s="122"/>
      <c r="B87" s="122"/>
      <c r="C87" s="122"/>
      <c r="D87" s="125"/>
      <c r="E87" s="9"/>
      <c r="F87" s="9"/>
      <c r="G87" s="9"/>
      <c r="H87" s="125"/>
      <c r="I87" s="9"/>
      <c r="J87" s="9"/>
    </row>
    <row r="88" spans="1:10" ht="20.149999999999999" customHeight="1">
      <c r="A88" s="123"/>
      <c r="B88" s="122"/>
      <c r="C88" s="122"/>
      <c r="D88" s="9"/>
      <c r="E88" s="9"/>
      <c r="F88" s="9"/>
      <c r="G88" s="9"/>
      <c r="H88" s="9"/>
      <c r="I88" s="9"/>
      <c r="J88" s="9"/>
    </row>
    <row r="89" spans="1:10" ht="20.149999999999999" customHeight="1">
      <c r="A89" s="122"/>
      <c r="B89" s="122"/>
      <c r="C89" s="9"/>
      <c r="D89" s="9"/>
      <c r="E89" s="9"/>
      <c r="F89" s="9"/>
      <c r="G89" s="9"/>
      <c r="H89" s="9"/>
      <c r="I89" s="9"/>
      <c r="J89" s="9"/>
    </row>
    <row r="90" spans="1:10" ht="20.149999999999999" customHeight="1"/>
    <row r="91" spans="1:10" ht="20.149999999999999" customHeight="1"/>
    <row r="92" spans="1:10" ht="20.149999999999999" customHeight="1"/>
    <row r="93" spans="1:10" ht="20.149999999999999" customHeight="1"/>
    <row r="94" spans="1:10" ht="20.149999999999999" customHeight="1"/>
    <row r="95" spans="1:10" ht="20.149999999999999" customHeight="1">
      <c r="A95" s="2" t="s">
        <v>79</v>
      </c>
    </row>
    <row r="96" spans="1:10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</sheetData>
  <mergeCells count="18">
    <mergeCell ref="A50:J50"/>
    <mergeCell ref="D7:F7"/>
    <mergeCell ref="H7:J7"/>
    <mergeCell ref="D8:F8"/>
    <mergeCell ref="H8:J8"/>
    <mergeCell ref="A49:J49"/>
    <mergeCell ref="A48:J48"/>
    <mergeCell ref="A47:J47"/>
    <mergeCell ref="A1:J1"/>
    <mergeCell ref="A2:J2"/>
    <mergeCell ref="A3:J3"/>
    <mergeCell ref="A4:J4"/>
    <mergeCell ref="A5:J5"/>
    <mergeCell ref="A51:J51"/>
    <mergeCell ref="D53:F53"/>
    <mergeCell ref="H53:J53"/>
    <mergeCell ref="D54:F54"/>
    <mergeCell ref="H54:J54"/>
  </mergeCells>
  <printOptions horizontalCentered="1"/>
  <pageMargins left="0.8" right="0.2" top="1" bottom="0.5" header="0.5" footer="0.3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</vt:lpstr>
      <vt:lpstr>PL6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2020-08-06T11:22:02Z</cp:lastPrinted>
  <dcterms:created xsi:type="dcterms:W3CDTF">2015-07-29T04:18:24Z</dcterms:created>
  <dcterms:modified xsi:type="dcterms:W3CDTF">2020-08-06T11:24:07Z</dcterms:modified>
</cp:coreProperties>
</file>