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 by Noey_Account\TIDARAT_NOEY_WORK\Financial-KPMG\2020\Q2'2020\FS\SET File\"/>
    </mc:Choice>
  </mc:AlternateContent>
  <bookViews>
    <workbookView xWindow="-105" yWindow="-105" windowWidth="19425" windowHeight="10425"/>
  </bookViews>
  <sheets>
    <sheet name="BS3-5" sheetId="1" r:id="rId1"/>
    <sheet name="PL 6-9" sheetId="2" r:id="rId2"/>
    <sheet name="REcon 10-11" sheetId="3" r:id="rId3"/>
    <sheet name="REsep 12-13" sheetId="4" r:id="rId4"/>
    <sheet name="CF 14-15" sheetId="5" r:id="rId5"/>
    <sheet name="CF 16" sheetId="6" r:id="rId6"/>
  </sheets>
  <definedNames>
    <definedName name="_xlnm._FilterDatabase" localSheetId="4" hidden="1">'CF 14-15'!$A$4:$R$66</definedName>
    <definedName name="_xlnm.Print_Area" localSheetId="0">'BS3-5'!$A$1:$J$83</definedName>
    <definedName name="_xlnm.Print_Area" localSheetId="4">'CF 14-15'!$A$1:$I$66</definedName>
    <definedName name="_xlnm.Print_Area" localSheetId="5">'CF 16'!$A$1:$I$21</definedName>
    <definedName name="_xlnm.Print_Area" localSheetId="1">'PL 6-9'!$A$1:$K$82</definedName>
    <definedName name="_xlnm.Print_Area" localSheetId="2">'REcon 10-11'!$A$1:$L$44</definedName>
    <definedName name="_xlnm.Print_Area" localSheetId="3">'REsep 12-13'!$A$1:$K$44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5" l="1"/>
  <c r="C29" i="5" l="1"/>
  <c r="I23" i="5" l="1"/>
  <c r="G23" i="5"/>
  <c r="G45" i="5" s="1"/>
  <c r="E23" i="5"/>
  <c r="C23" i="5"/>
  <c r="J50" i="1" l="1"/>
  <c r="H50" i="1"/>
  <c r="F50" i="1"/>
  <c r="D50" i="1"/>
  <c r="G46" i="5" l="1"/>
  <c r="G42" i="5"/>
  <c r="G39" i="5"/>
  <c r="C39" i="5"/>
  <c r="G14" i="5"/>
  <c r="C14" i="5"/>
  <c r="E57" i="2"/>
  <c r="N33" i="3" l="1"/>
  <c r="J38" i="3"/>
  <c r="H38" i="3"/>
  <c r="F38" i="3"/>
  <c r="D38" i="3"/>
  <c r="J37" i="3"/>
  <c r="J15" i="3"/>
  <c r="E10" i="2"/>
  <c r="E14" i="2" s="1"/>
  <c r="E19" i="2"/>
  <c r="A32" i="2" l="1"/>
  <c r="A30" i="2"/>
  <c r="K19" i="2"/>
  <c r="I19" i="2"/>
  <c r="G19" i="2"/>
  <c r="K10" i="2"/>
  <c r="K14" i="2" s="1"/>
  <c r="I10" i="2"/>
  <c r="I14" i="2" s="1"/>
  <c r="G10" i="2"/>
  <c r="G14" i="2" s="1"/>
  <c r="E21" i="2" l="1"/>
  <c r="E24" i="2" s="1"/>
  <c r="I21" i="2"/>
  <c r="I24" i="2" s="1"/>
  <c r="I27" i="2" s="1"/>
  <c r="I38" i="2" s="1"/>
  <c r="I40" i="2" s="1"/>
  <c r="K21" i="2"/>
  <c r="K24" i="2" s="1"/>
  <c r="K27" i="2" s="1"/>
  <c r="K29" i="2" s="1"/>
  <c r="G21" i="2"/>
  <c r="G24" i="2" s="1"/>
  <c r="G27" i="2" s="1"/>
  <c r="G38" i="2" s="1"/>
  <c r="G40" i="2" s="1"/>
  <c r="E27" i="2" l="1"/>
  <c r="E29" i="2" s="1"/>
  <c r="I29" i="2"/>
  <c r="K38" i="2"/>
  <c r="K40" i="2" s="1"/>
  <c r="G29" i="2"/>
  <c r="E38" i="2" l="1"/>
  <c r="E40" i="2" s="1"/>
  <c r="D17" i="1"/>
  <c r="H17" i="1"/>
  <c r="D25" i="1"/>
  <c r="H25" i="1"/>
  <c r="I43" i="5" l="1"/>
  <c r="E43" i="5"/>
  <c r="I63" i="5" l="1"/>
  <c r="G63" i="5"/>
  <c r="E63" i="5"/>
  <c r="C63" i="5"/>
  <c r="C66" i="5" l="1"/>
  <c r="I56" i="5" l="1"/>
  <c r="G56" i="5"/>
  <c r="C56" i="5"/>
  <c r="E56" i="5"/>
  <c r="E66" i="5"/>
  <c r="I33" i="4"/>
  <c r="J56" i="1"/>
  <c r="J39" i="1"/>
  <c r="D81" i="1"/>
  <c r="F57" i="1"/>
  <c r="G66" i="5"/>
  <c r="I66" i="5"/>
  <c r="G30" i="5" l="1"/>
  <c r="E30" i="5"/>
  <c r="C30" i="5"/>
  <c r="C43" i="5" l="1"/>
  <c r="D22" i="6"/>
  <c r="F22" i="6"/>
  <c r="H22" i="6"/>
  <c r="D8" i="6" l="1"/>
  <c r="F8" i="6"/>
  <c r="H8" i="6"/>
  <c r="L33" i="4" l="1"/>
  <c r="F81" i="1" l="1"/>
  <c r="M33" i="3" s="1"/>
  <c r="J25" i="1"/>
  <c r="H81" i="1"/>
  <c r="J81" i="1"/>
  <c r="J17" i="1"/>
  <c r="F17" i="1"/>
  <c r="F25" i="1"/>
  <c r="K36" i="4" l="1"/>
  <c r="K33" i="4"/>
  <c r="L36" i="3"/>
  <c r="L37" i="3" s="1"/>
  <c r="L38" i="3" s="1"/>
  <c r="L33" i="3"/>
  <c r="I30" i="5" l="1"/>
  <c r="I37" i="4" l="1"/>
  <c r="K37" i="4"/>
  <c r="G38" i="4"/>
  <c r="G44" i="4" s="1"/>
  <c r="E38" i="4"/>
  <c r="E44" i="4" s="1"/>
  <c r="C38" i="4"/>
  <c r="C44" i="4" s="1"/>
  <c r="H44" i="3"/>
  <c r="F44" i="3"/>
  <c r="D44" i="3"/>
  <c r="K60" i="2"/>
  <c r="K51" i="2"/>
  <c r="K55" i="2" s="1"/>
  <c r="G60" i="2"/>
  <c r="G51" i="2"/>
  <c r="G55" i="2" s="1"/>
  <c r="J57" i="1"/>
  <c r="F59" i="1"/>
  <c r="F83" i="1" s="1"/>
  <c r="A61" i="1"/>
  <c r="H57" i="1"/>
  <c r="D57" i="1"/>
  <c r="A29" i="1"/>
  <c r="G63" i="2" l="1"/>
  <c r="G66" i="2" s="1"/>
  <c r="G69" i="2" s="1"/>
  <c r="J59" i="1"/>
  <c r="J83" i="1" s="1"/>
  <c r="K63" i="2"/>
  <c r="K66" i="2" s="1"/>
  <c r="K69" i="2" s="1"/>
  <c r="I38" i="4"/>
  <c r="K38" i="4"/>
  <c r="J27" i="1"/>
  <c r="F27" i="1"/>
  <c r="H27" i="1"/>
  <c r="D59" i="1"/>
  <c r="D83" i="1" s="1"/>
  <c r="H59" i="1"/>
  <c r="H83" i="1" s="1"/>
  <c r="D27" i="1"/>
  <c r="K71" i="2" l="1"/>
  <c r="K80" i="2"/>
  <c r="K82" i="2" s="1"/>
  <c r="G71" i="2"/>
  <c r="G80" i="2"/>
  <c r="G82" i="2" s="1"/>
  <c r="J20" i="3"/>
  <c r="J84" i="1"/>
  <c r="H84" i="1"/>
  <c r="F84" i="1"/>
  <c r="D84" i="1"/>
  <c r="E45" i="5" l="1"/>
  <c r="E47" i="5" s="1"/>
  <c r="E8" i="6" s="1"/>
  <c r="E12" i="6" s="1"/>
  <c r="I45" i="5"/>
  <c r="I47" i="5" s="1"/>
  <c r="I8" i="6" s="1"/>
  <c r="I12" i="6" s="1"/>
  <c r="H63" i="5"/>
  <c r="F63" i="5"/>
  <c r="D63" i="5"/>
  <c r="G43" i="5"/>
  <c r="C37" i="5"/>
  <c r="H35" i="5"/>
  <c r="D35" i="5"/>
  <c r="I14" i="4"/>
  <c r="K13" i="4"/>
  <c r="K14" i="4" s="1"/>
  <c r="G15" i="4"/>
  <c r="G21" i="4" s="1"/>
  <c r="E15" i="4"/>
  <c r="E21" i="4" s="1"/>
  <c r="L14" i="3"/>
  <c r="H16" i="3"/>
  <c r="H22" i="3" s="1"/>
  <c r="F16" i="3"/>
  <c r="F22" i="3" s="1"/>
  <c r="A74" i="2"/>
  <c r="A72" i="2"/>
  <c r="I60" i="2"/>
  <c r="E60" i="2"/>
  <c r="I51" i="2"/>
  <c r="I55" i="2" s="1"/>
  <c r="E51" i="2"/>
  <c r="E55" i="2" s="1"/>
  <c r="J16" i="3" l="1"/>
  <c r="I63" i="2"/>
  <c r="I66" i="2" s="1"/>
  <c r="I69" i="2" s="1"/>
  <c r="I71" i="2" s="1"/>
  <c r="E63" i="2"/>
  <c r="E66" i="2" s="1"/>
  <c r="E69" i="2" s="1"/>
  <c r="L11" i="3"/>
  <c r="I15" i="4"/>
  <c r="K10" i="4"/>
  <c r="L15" i="3"/>
  <c r="D16" i="3"/>
  <c r="D22" i="3" s="1"/>
  <c r="C15" i="4"/>
  <c r="C21" i="4" s="1"/>
  <c r="E71" i="2" l="1"/>
  <c r="I80" i="2"/>
  <c r="I82" i="2" s="1"/>
  <c r="K15" i="4"/>
  <c r="E80" i="2"/>
  <c r="L16" i="3"/>
  <c r="I40" i="4" l="1"/>
  <c r="E82" i="2"/>
  <c r="J40" i="3"/>
  <c r="J22" i="3"/>
  <c r="L18" i="3"/>
  <c r="I19" i="4"/>
  <c r="I21" i="4" s="1"/>
  <c r="K17" i="4"/>
  <c r="K19" i="4" s="1"/>
  <c r="K21" i="4" s="1"/>
  <c r="G47" i="5" l="1"/>
  <c r="G8" i="6" s="1"/>
  <c r="I42" i="4"/>
  <c r="I44" i="4" s="1"/>
  <c r="I46" i="4" s="1"/>
  <c r="K40" i="4"/>
  <c r="K42" i="4" s="1"/>
  <c r="K44" i="4" s="1"/>
  <c r="L44" i="4" s="1"/>
  <c r="C45" i="5"/>
  <c r="L20" i="3"/>
  <c r="J42" i="3"/>
  <c r="L40" i="3"/>
  <c r="L22" i="3" l="1"/>
  <c r="C47" i="5"/>
  <c r="L42" i="3"/>
  <c r="J44" i="3"/>
  <c r="J45" i="3" s="1"/>
  <c r="C8" i="6" l="1"/>
  <c r="C12" i="6" s="1"/>
  <c r="C22" i="6" s="1"/>
  <c r="G12" i="6"/>
  <c r="G22" i="6" s="1"/>
  <c r="L44" i="3"/>
  <c r="M44" i="3" s="1"/>
</calcChain>
</file>

<file path=xl/comments1.xml><?xml version="1.0" encoding="utf-8"?>
<comments xmlns="http://schemas.openxmlformats.org/spreadsheetml/2006/main">
  <authors>
    <author>Yanapat, Puthal</author>
  </authors>
  <commentList>
    <comment ref="H24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39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56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>
  <authors>
    <author>Yanapat, Puthal</author>
  </authors>
  <commentList>
    <comment ref="E16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E57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57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3.xml><?xml version="1.0" encoding="utf-8"?>
<comments xmlns="http://schemas.openxmlformats.org/spreadsheetml/2006/main">
  <authors>
    <author>Yanapat, Puthal</author>
  </authors>
  <commentList>
    <comment ref="I33" authorId="0" shapeId="0">
      <text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4.xml><?xml version="1.0" encoding="utf-8"?>
<comments xmlns="http://schemas.openxmlformats.org/spreadsheetml/2006/main">
  <authors>
    <author>Yanapat, Puthal</author>
  </authors>
  <commentList>
    <comment ref="C14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14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39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C40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</rPr>
          <t>Yanapat, Puthal: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<sst xmlns="http://schemas.openxmlformats.org/spreadsheetml/2006/main" count="443" uniqueCount="170">
  <si>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</si>
  <si>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</si>
  <si>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</si>
  <si>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</si>
  <si>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</si>
  <si>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</si>
  <si>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</si>
  <si>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</si>
  <si>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</si>
  <si>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</si>
  <si>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</si>
  <si>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</si>
  <si>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</si>
  <si>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</si>
  <si>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</si>
  <si>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</si>
  <si>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</si>
  <si>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</si>
  <si>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</si>
  <si>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</si>
  <si>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</si>
  <si>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</si>
  <si>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</si>
  <si>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</si>
  <si>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</si>
  <si>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</si>
  <si>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</si>
  <si>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</si>
  <si>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</si>
  <si>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</si>
  <si>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</si>
  <si>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</si>
  <si>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</si>
  <si>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</si>
  <si>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</si>
  <si>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</si>
  <si>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</si>
  <si>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</si>
  <si>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</si>
  <si>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</si>
  <si>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</si>
  <si>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</si>
  <si>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</si>
  <si>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</si>
  <si>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</si>
  <si>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</si>
  <si>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</si>
  <si>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</si>
  <si>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</si>
  <si>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</si>
  <si>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</si>
  <si>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</si>
  <si>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</si>
  <si>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</si>
  <si>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</si>
  <si>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</si>
  <si>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</si>
  <si>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</si>
  <si>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</si>
  <si>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</si>
  <si>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</si>
  <si>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</si>
  <si>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</si>
  <si>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</si>
  <si>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</si>
  <si>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</si>
  <si>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</si>
  <si>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</si>
  <si>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</si>
  <si>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>-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</si>
  <si>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</si>
  <si>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</si>
  <si>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</si>
  <si>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</si>
  <si>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</si>
  <si>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</si>
  <si>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</si>
  <si>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</si>
  <si>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มูลค่าหุ้นสามัญ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</si>
  <si>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</si>
  <si>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</si>
  <si>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</si>
  <si>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</si>
  <si>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</si>
  <si>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</si>
  <si>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>โอนกลับรายการหนี้สงสัยจะสูญและหนี้สูญ</t>
  </si>
  <si>
    <t>ขาดทุนจากการตัดรายการบัญชีที่ดิน อาคารและอุปกรณ์</t>
  </si>
  <si>
    <t>ขาดทุนจากการตัดรายการภาษีเงินได้ หัก ณ ที่จ่าย</t>
  </si>
  <si>
    <t>ค่าใช้จ่ายผลประโยชน์พนักงาน</t>
  </si>
  <si>
    <t>กระแสเงินสดจากการดำเนินงานก่อนการเปลี่ยนแปลง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</si>
  <si>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</si>
  <si>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สินทรัพย์ดำเนินงานลดลง (เพิ่มขึ้น) </t>
  </si>
  <si>
    <t>เจ้าหนี้การค้า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</si>
  <si>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</si>
  <si>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</si>
  <si>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</si>
  <si>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</si>
  <si>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</si>
  <si>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เงินจ่ายล่วงหน้าค่าสินทรัพย์</t>
  </si>
  <si>
    <t>เงินสดจ่ายเพื่อซื้อที่ดิน อาคารและอุปกรณ์</t>
  </si>
  <si>
    <t>ขายที่ดิน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</si>
  <si>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</si>
  <si>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</si>
  <si>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</si>
  <si>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จ่ายดอกเบี้ย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</si>
  <si>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</si>
  <si>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</si>
  <si>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เจ้าหนี้จากการซื้อสินทรัพย์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</si>
  <si>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</si>
  <si>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</si>
  <si>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</si>
  <si>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</si>
  <si>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</si>
  <si>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</si>
  <si>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</si>
  <si>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</si>
  <si>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</si>
  <si>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 xml:space="preserve"> 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</si>
  <si>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</si>
  <si>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</si>
  <si>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2562</t>
  </si>
  <si>
    <t xml:space="preserve">31 ธันวาคม </t>
  </si>
  <si>
    <t>ยอดคงเหลือ ณ วันที่ 1 มกราคม 2562</t>
  </si>
  <si>
    <t>สินทรัพย์ไม่หมุนเวียนอื่น</t>
  </si>
  <si>
    <t>เงินสดจ่ายเพื่อชำระเงินกู้ยืมจากกิจการที่เกี่ยวข้องกัน</t>
  </si>
  <si>
    <t>สินทรัพย์</t>
  </si>
  <si>
    <t>กำไรก่อนภาษีเงินได้</t>
  </si>
  <si>
    <t>กำไรสำหรับงวด</t>
  </si>
  <si>
    <t>เงินกู้ยืมลดลง</t>
  </si>
  <si>
    <t>เงินสดจ่ายเพื่อชำระเงินกู้ยืม</t>
  </si>
  <si>
    <t>(ไม่ได้ตรวจสอบ)</t>
  </si>
  <si>
    <t>ยังไม่ได้จัดสรร</t>
  </si>
  <si>
    <t>2563</t>
  </si>
  <si>
    <t>ยอดคงเหลือ ณ วันที่ 1 มกราคม 2563</t>
  </si>
  <si>
    <t>ส่วนของหนี้สินตามสัญญาเช่าที่ถึงกำหนด</t>
  </si>
  <si>
    <t>หนี้สินตามสัญญาเช่า</t>
  </si>
  <si>
    <t>เงินสดจ่ายเพื่อชำระหนี้สินตามสัญญาเช่า</t>
  </si>
  <si>
    <t xml:space="preserve">ขาดทุนจากการปรับมูลค่าสินค้า (กลับรายการ) </t>
  </si>
  <si>
    <t>4, 6</t>
  </si>
  <si>
    <t>4, 10</t>
  </si>
  <si>
    <t>4, 14</t>
  </si>
  <si>
    <t xml:space="preserve">        ผลประโยชน์พนักงาน</t>
  </si>
  <si>
    <t xml:space="preserve">        ชำระภายในหนึ่งปี</t>
  </si>
  <si>
    <t>กำไรจากการดำเนินงาน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</si>
  <si>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</si>
  <si>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เงินลงทุนในตราสารหนี้ระยะสั้น</t>
  </si>
  <si>
    <t>ตามกฎหมาย</t>
  </si>
  <si>
    <t>ประมาณการหนี้สินสำหรับผลประโยชน์พนักงาน</t>
  </si>
  <si>
    <t>ณ วันที่ 30 มิถุนายน 2563</t>
  </si>
  <si>
    <t>30 มิถุนายน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</si>
  <si>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</si>
  <si>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</si>
  <si>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 (ไม่ได้ตรวจสอบ)</t>
  </si>
  <si>
    <t>จ่ายเงินปันผลให้ผู้ถือหุ้นของบริษัท</t>
  </si>
  <si>
    <t>สำหรับงวดสามเดือนสิ้นสุดวันที่ 30 มิถุนายน 2563 (ไม่ได้ตรวจสอบ)</t>
  </si>
  <si>
    <t xml:space="preserve">กำไรจากอัตราแลกเปลี่ยนที่ยังไม่เกิดขึ้น </t>
  </si>
  <si>
    <t>สินทรัพย์ดำเนินงานลดลง (เพิ่มขึ้น) - สุทธิ</t>
  </si>
  <si>
    <t>กระแสเงินสดสุทธิใช้ไปในกิจกรรมลงทุน</t>
  </si>
  <si>
    <t>ภาษีเงินได้นิติบุคคลค้างจ่าย</t>
  </si>
  <si>
    <t xml:space="preserve">      ทุนจดทะเบียน  </t>
  </si>
  <si>
    <t xml:space="preserve">            (หุ้นสามัญจำนวน 400 ล้านหุ้น มูลค่า 1 บาทต่อหุ้น) </t>
  </si>
  <si>
    <t xml:space="preserve">      ทุนที่ออกและชำระแล้ว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</si>
  <si>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</si>
  <si>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</si>
  <si>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</si>
  <si>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13</t>
  </si>
  <si>
    <t>เงินสดจ่ายเพื่อลงทุนในเงินลงทุนในตราสารหนี้ระยะสั้น</t>
  </si>
  <si>
    <t>เงินสดและรายการเทียบเท่าเงินสดเพิ่มขึ้น (ลดลง) - สุทธิ</t>
  </si>
  <si>
    <t>หนี้สินดำเนินงานเพิ่มขึ้น (ลดลง)</t>
  </si>
  <si>
    <t>หนี้สินดำเนินงานเพิ่มขึ้น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</si>
</sst>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1" formatCode="d\ ดดดด\ bbbb"/>
  </numFmts>
  <fonts count="3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4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CordiaUPC"/>
      <family val="2"/>
      <charset val="222"/>
    </font>
    <font>
      <i/>
      <sz val="14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20"/>
      <name val="Angsana New"/>
      <family val="1"/>
      <charset val="222"/>
    </font>
    <font>
      <b/>
      <sz val="15"/>
      <color rgb="FF7030A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6" fillId="0" borderId="0" applyFont="0" applyFill="0" applyBorder="0" applyAlignment="0" applyProtection="0"/>
  </cellStyleXfs>
  <cellXfs count="277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6" fillId="0" borderId="0" xfId="0" applyNumberFormat="1" applyFont="1" applyFill="1" applyAlignment="1">
      <alignment vertical="center" readingOrder="2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 readingOrder="2"/>
    </xf>
    <xf numFmtId="49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ont="1" applyFill="1" applyBorder="1" applyAlignment="1">
      <alignment vertical="center"/>
    </xf>
    <xf numFmtId="189" fontId="0" fillId="0" borderId="0" xfId="1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5" fillId="0" borderId="2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readingOrder="2"/>
    </xf>
    <xf numFmtId="0" fontId="0" fillId="0" borderId="0" xfId="0" applyFont="1" applyFill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 readingOrder="2"/>
    </xf>
    <xf numFmtId="37" fontId="0" fillId="0" borderId="0" xfId="0" applyNumberFormat="1" applyFill="1" applyAlignment="1">
      <alignment vertical="center"/>
    </xf>
    <xf numFmtId="189" fontId="0" fillId="0" borderId="0" xfId="1" applyNumberFormat="1" applyFont="1" applyFill="1" applyBorder="1" applyAlignment="1">
      <alignment horizontal="left" vertical="center" indent="5"/>
    </xf>
    <xf numFmtId="0" fontId="5" fillId="0" borderId="0" xfId="0" applyNumberFormat="1" applyFont="1" applyFill="1" applyAlignment="1">
      <alignment vertical="center" readingOrder="2"/>
    </xf>
    <xf numFmtId="189" fontId="5" fillId="0" borderId="1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left" vertical="center" indent="5"/>
    </xf>
    <xf numFmtId="189" fontId="0" fillId="0" borderId="3" xfId="1" applyNumberFormat="1" applyFont="1" applyFill="1" applyBorder="1" applyAlignment="1">
      <alignment vertical="center"/>
    </xf>
    <xf numFmtId="37" fontId="5" fillId="0" borderId="6" xfId="0" applyNumberFormat="1" applyFont="1" applyFill="1" applyBorder="1"/>
    <xf numFmtId="37" fontId="5" fillId="0" borderId="0" xfId="0" applyNumberFormat="1" applyFont="1" applyFill="1"/>
    <xf numFmtId="37" fontId="5" fillId="0" borderId="0" xfId="0" applyNumberFormat="1" applyFont="1" applyFill="1" applyBorder="1"/>
    <xf numFmtId="188" fontId="0" fillId="0" borderId="0" xfId="1" applyFont="1" applyFill="1" applyAlignment="1">
      <alignment horizontal="center"/>
    </xf>
    <xf numFmtId="0" fontId="0" fillId="0" borderId="0" xfId="0" applyFont="1" applyFill="1" applyAlignment="1"/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88" fontId="5" fillId="0" borderId="0" xfId="1" applyFont="1" applyFill="1" applyBorder="1" applyAlignment="1"/>
    <xf numFmtId="0" fontId="6" fillId="0" borderId="0" xfId="0" applyNumberFormat="1" applyFont="1" applyFill="1" applyAlignment="1">
      <alignment readingOrder="2"/>
    </xf>
    <xf numFmtId="0" fontId="5" fillId="0" borderId="0" xfId="0" applyFont="1" applyFill="1"/>
    <xf numFmtId="189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188" fontId="0" fillId="0" borderId="0" xfId="1" applyFont="1" applyFill="1" applyBorder="1" applyAlignment="1">
      <alignment horizontal="left" vertical="center" indent="5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49" fontId="10" fillId="0" borderId="0" xfId="0" applyNumberFormat="1" applyFont="1" applyFill="1" applyAlignment="1"/>
    <xf numFmtId="37" fontId="5" fillId="0" borderId="0" xfId="2" applyFont="1" applyFill="1" applyAlignment="1">
      <alignment horizontal="left"/>
    </xf>
    <xf numFmtId="37" fontId="12" fillId="0" borderId="0" xfId="2" applyFont="1" applyFill="1"/>
    <xf numFmtId="37" fontId="12" fillId="0" borderId="0" xfId="2" applyFont="1" applyFill="1" applyBorder="1"/>
    <xf numFmtId="37" fontId="13" fillId="0" borderId="0" xfId="2" applyFont="1" applyFill="1"/>
    <xf numFmtId="37" fontId="14" fillId="0" borderId="0" xfId="2" applyFont="1" applyFill="1" applyAlignment="1">
      <alignment horizontal="center"/>
    </xf>
    <xf numFmtId="37" fontId="13" fillId="0" borderId="0" xfId="2" quotePrefix="1" applyFont="1" applyFill="1" applyBorder="1" applyAlignment="1"/>
    <xf numFmtId="37" fontId="12" fillId="0" borderId="0" xfId="2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 wrapText="1"/>
    </xf>
    <xf numFmtId="37" fontId="15" fillId="0" borderId="0" xfId="2" quotePrefix="1" applyFont="1" applyFill="1" applyBorder="1" applyAlignment="1">
      <alignment horizontal="center"/>
    </xf>
    <xf numFmtId="37" fontId="12" fillId="0" borderId="0" xfId="2" applyFont="1" applyFill="1" applyBorder="1" applyAlignment="1">
      <alignment horizontal="center" vertical="center" wrapText="1"/>
    </xf>
    <xf numFmtId="37" fontId="12" fillId="0" borderId="4" xfId="2" applyFont="1" applyFill="1" applyBorder="1" applyAlignment="1">
      <alignment horizontal="center" vertical="center" wrapText="1"/>
    </xf>
    <xf numFmtId="4" fontId="12" fillId="0" borderId="0" xfId="3" quotePrefix="1" applyFont="1" applyFill="1" applyBorder="1" applyAlignment="1">
      <alignment horizontal="center" vertical="center" wrapText="1"/>
    </xf>
    <xf numFmtId="37" fontId="12" fillId="0" borderId="0" xfId="2" quotePrefix="1" applyFont="1" applyFill="1" applyBorder="1" applyAlignment="1">
      <alignment horizontal="center" vertical="center" wrapText="1"/>
    </xf>
    <xf numFmtId="189" fontId="12" fillId="0" borderId="0" xfId="2" quotePrefix="1" applyNumberFormat="1" applyFont="1" applyFill="1" applyBorder="1" applyAlignment="1">
      <alignment horizontal="center"/>
    </xf>
    <xf numFmtId="189" fontId="15" fillId="0" borderId="0" xfId="2" applyNumberFormat="1" applyFont="1" applyFill="1" applyBorder="1" applyAlignment="1">
      <alignment horizontal="center"/>
    </xf>
    <xf numFmtId="4" fontId="12" fillId="0" borderId="0" xfId="3" applyFont="1" applyFill="1" applyBorder="1" applyAlignment="1">
      <alignment horizontal="center" vertical="center" wrapText="1"/>
    </xf>
    <xf numFmtId="37" fontId="13" fillId="0" borderId="0" xfId="2" quotePrefix="1" applyNumberFormat="1" applyFont="1" applyFill="1" applyAlignment="1">
      <alignment horizontal="left"/>
    </xf>
    <xf numFmtId="49" fontId="13" fillId="0" borderId="0" xfId="2" applyNumberFormat="1" applyFont="1" applyFill="1" applyAlignment="1">
      <alignment horizontal="left"/>
    </xf>
    <xf numFmtId="37" fontId="13" fillId="0" borderId="0" xfId="2" quotePrefix="1" applyFont="1" applyFill="1" applyBorder="1" applyAlignment="1">
      <alignment horizontal="left"/>
    </xf>
    <xf numFmtId="189" fontId="13" fillId="0" borderId="0" xfId="2" applyNumberFormat="1" applyFont="1" applyFill="1" applyBorder="1" applyAlignment="1">
      <alignment horizontal="center"/>
    </xf>
    <xf numFmtId="37" fontId="13" fillId="0" borderId="0" xfId="2" applyFont="1" applyFill="1" applyBorder="1"/>
    <xf numFmtId="37" fontId="13" fillId="0" borderId="0" xfId="2" applyFont="1" applyFill="1" applyBorder="1" applyAlignment="1">
      <alignment horizontal="left"/>
    </xf>
    <xf numFmtId="37" fontId="13" fillId="0" borderId="0" xfId="2" applyFont="1" applyFill="1" applyBorder="1" applyAlignment="1">
      <alignment horizontal="center"/>
    </xf>
    <xf numFmtId="37" fontId="13" fillId="0" borderId="0" xfId="2" applyFont="1" applyFill="1" applyBorder="1" applyAlignment="1">
      <alignment horizontal="right"/>
    </xf>
    <xf numFmtId="49" fontId="12" fillId="0" borderId="0" xfId="2" applyNumberFormat="1" applyFont="1" applyFill="1" applyAlignment="1">
      <alignment horizontal="left"/>
    </xf>
    <xf numFmtId="37" fontId="12" fillId="0" borderId="0" xfId="2" applyFont="1" applyFill="1" applyBorder="1" applyAlignment="1">
      <alignment horizontal="right"/>
    </xf>
    <xf numFmtId="37" fontId="12" fillId="0" borderId="3" xfId="2" applyFont="1" applyFill="1" applyBorder="1" applyAlignment="1">
      <alignment horizontal="center"/>
    </xf>
    <xf numFmtId="37" fontId="14" fillId="0" borderId="0" xfId="2" applyFont="1" applyFill="1" applyBorder="1" applyAlignment="1">
      <alignment horizontal="center"/>
    </xf>
    <xf numFmtId="189" fontId="13" fillId="0" borderId="4" xfId="2" quotePrefix="1" applyNumberFormat="1" applyFont="1" applyFill="1" applyBorder="1" applyAlignment="1">
      <alignment horizontal="center"/>
    </xf>
    <xf numFmtId="189" fontId="13" fillId="0" borderId="4" xfId="2" applyNumberFormat="1" applyFont="1" applyFill="1" applyBorder="1" applyAlignment="1">
      <alignment horizontal="center"/>
    </xf>
    <xf numFmtId="37" fontId="17" fillId="0" borderId="0" xfId="2" quotePrefix="1" applyFont="1" applyFill="1" applyAlignment="1">
      <alignment horizontal="left"/>
    </xf>
    <xf numFmtId="189" fontId="13" fillId="0" borderId="2" xfId="2" applyNumberFormat="1" applyFont="1" applyFill="1" applyBorder="1" applyAlignment="1">
      <alignment horizontal="center"/>
    </xf>
    <xf numFmtId="49" fontId="14" fillId="0" borderId="0" xfId="2" applyNumberFormat="1" applyFont="1" applyFill="1" applyAlignment="1">
      <alignment horizontal="left"/>
    </xf>
    <xf numFmtId="189" fontId="12" fillId="0" borderId="0" xfId="2" applyNumberFormat="1" applyFont="1" applyFill="1" applyBorder="1" applyAlignment="1">
      <alignment horizontal="center"/>
    </xf>
    <xf numFmtId="189" fontId="13" fillId="0" borderId="1" xfId="2" applyNumberFormat="1" applyFont="1" applyFill="1" applyBorder="1" applyAlignment="1">
      <alignment horizontal="center"/>
    </xf>
    <xf numFmtId="37" fontId="18" fillId="0" borderId="0" xfId="2" applyFont="1" applyFill="1" applyBorder="1"/>
    <xf numFmtId="37" fontId="19" fillId="0" borderId="0" xfId="2" applyFont="1" applyFill="1" applyBorder="1"/>
    <xf numFmtId="37" fontId="19" fillId="0" borderId="0" xfId="2" applyFont="1" applyFill="1"/>
    <xf numFmtId="37" fontId="18" fillId="0" borderId="0" xfId="2" applyFont="1" applyFill="1" applyBorder="1" applyAlignment="1">
      <alignment horizontal="center"/>
    </xf>
    <xf numFmtId="37" fontId="19" fillId="0" borderId="0" xfId="2" quotePrefix="1" applyFont="1" applyFill="1" applyBorder="1" applyAlignment="1">
      <alignment horizontal="center" vertical="center"/>
    </xf>
    <xf numFmtId="37" fontId="20" fillId="0" borderId="0" xfId="2" applyFont="1" applyFill="1" applyBorder="1" applyAlignment="1">
      <alignment horizontal="center" vertical="center"/>
    </xf>
    <xf numFmtId="37" fontId="3" fillId="0" borderId="0" xfId="2" quotePrefix="1" applyFont="1" applyFill="1" applyBorder="1" applyAlignment="1">
      <alignment horizontal="center"/>
    </xf>
    <xf numFmtId="191" fontId="1" fillId="0" borderId="0" xfId="2" quotePrefix="1" applyNumberFormat="1" applyFont="1" applyFill="1" applyBorder="1" applyAlignment="1">
      <alignment horizontal="center"/>
    </xf>
    <xf numFmtId="37" fontId="12" fillId="0" borderId="0" xfId="2" quotePrefix="1" applyFont="1" applyFill="1" applyBorder="1" applyAlignment="1">
      <alignment vertical="center" wrapText="1"/>
    </xf>
    <xf numFmtId="37" fontId="18" fillId="0" borderId="0" xfId="2" quotePrefix="1" applyFont="1" applyFill="1" applyBorder="1" applyAlignment="1">
      <alignment horizontal="left"/>
    </xf>
    <xf numFmtId="189" fontId="18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>
      <alignment horizontal="center"/>
    </xf>
    <xf numFmtId="37" fontId="14" fillId="0" borderId="0" xfId="2" quotePrefix="1" applyFont="1" applyFill="1" applyBorder="1" applyAlignment="1">
      <alignment horizontal="left"/>
    </xf>
    <xf numFmtId="37" fontId="11" fillId="0" borderId="0" xfId="2" quotePrefix="1" applyNumberFormat="1" applyFont="1" applyFill="1" applyAlignment="1"/>
    <xf numFmtId="37" fontId="11" fillId="0" borderId="0" xfId="2" quotePrefix="1" applyNumberFormat="1" applyFont="1" applyFill="1" applyBorder="1" applyAlignment="1"/>
    <xf numFmtId="37" fontId="11" fillId="0" borderId="0" xfId="2" applyNumberFormat="1" applyFont="1" applyFill="1"/>
    <xf numFmtId="37" fontId="10" fillId="0" borderId="0" xfId="2" quotePrefix="1" applyNumberFormat="1" applyFont="1" applyFill="1" applyAlignment="1"/>
    <xf numFmtId="37" fontId="11" fillId="0" borderId="0" xfId="2" applyNumberFormat="1" applyFont="1" applyFill="1" applyBorder="1" applyAlignment="1"/>
    <xf numFmtId="37" fontId="11" fillId="0" borderId="0" xfId="2" applyNumberFormat="1" applyFont="1" applyFill="1" applyAlignment="1"/>
    <xf numFmtId="37" fontId="18" fillId="0" borderId="0" xfId="2" applyNumberFormat="1" applyFont="1" applyFill="1" applyAlignment="1">
      <alignment horizontal="left"/>
    </xf>
    <xf numFmtId="37" fontId="19" fillId="0" borderId="0" xfId="2" quotePrefix="1" applyNumberFormat="1" applyFont="1" applyFill="1" applyAlignment="1"/>
    <xf numFmtId="37" fontId="19" fillId="0" borderId="0" xfId="2" quotePrefix="1" applyNumberFormat="1" applyFont="1" applyFill="1" applyBorder="1" applyAlignment="1"/>
    <xf numFmtId="37" fontId="19" fillId="0" borderId="0" xfId="2" applyNumberFormat="1" applyFont="1" applyFill="1" applyBorder="1" applyAlignment="1"/>
    <xf numFmtId="37" fontId="19" fillId="0" borderId="0" xfId="2" applyNumberFormat="1" applyFont="1" applyFill="1" applyAlignment="1"/>
    <xf numFmtId="37" fontId="19" fillId="0" borderId="5" xfId="2" applyNumberFormat="1" applyFont="1" applyFill="1" applyBorder="1" applyAlignment="1">
      <alignment horizontal="center"/>
    </xf>
    <xf numFmtId="37" fontId="19" fillId="0" borderId="0" xfId="2" applyNumberFormat="1" applyFont="1" applyFill="1"/>
    <xf numFmtId="37" fontId="19" fillId="0" borderId="0" xfId="2" applyNumberFormat="1" applyFont="1" applyFill="1" applyAlignment="1">
      <alignment horizontal="left"/>
    </xf>
    <xf numFmtId="37" fontId="19" fillId="0" borderId="0" xfId="2" applyNumberFormat="1" applyFont="1" applyFill="1" applyBorder="1" applyAlignment="1">
      <alignment horizontal="center"/>
    </xf>
    <xf numFmtId="37" fontId="18" fillId="0" borderId="0" xfId="2" applyNumberFormat="1" applyFont="1" applyFill="1" applyBorder="1" applyAlignment="1">
      <alignment horizontal="center"/>
    </xf>
    <xf numFmtId="37" fontId="18" fillId="0" borderId="0" xfId="2" quotePrefix="1" applyNumberFormat="1" applyFont="1" applyFill="1" applyAlignment="1">
      <alignment horizontal="left"/>
    </xf>
    <xf numFmtId="37" fontId="23" fillId="0" borderId="0" xfId="2" applyNumberFormat="1" applyFont="1" applyFill="1" applyAlignment="1">
      <alignment horizontal="left"/>
    </xf>
    <xf numFmtId="191" fontId="19" fillId="0" borderId="0" xfId="2" quotePrefix="1" applyNumberFormat="1" applyFont="1" applyFill="1" applyBorder="1" applyAlignment="1">
      <alignment horizontal="center"/>
    </xf>
    <xf numFmtId="37" fontId="19" fillId="0" borderId="0" xfId="2" applyNumberFormat="1" applyFont="1" applyFill="1" applyBorder="1"/>
    <xf numFmtId="37" fontId="19" fillId="0" borderId="0" xfId="2" quotePrefix="1" applyNumberFormat="1" applyFont="1" applyFill="1" applyAlignment="1">
      <alignment horizontal="left"/>
    </xf>
    <xf numFmtId="189" fontId="19" fillId="0" borderId="0" xfId="2" applyNumberFormat="1" applyFont="1" applyFill="1" applyAlignment="1"/>
    <xf numFmtId="189" fontId="19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189" fontId="19" fillId="0" borderId="3" xfId="2" applyNumberFormat="1" applyFont="1" applyFill="1" applyBorder="1" applyAlignment="1"/>
    <xf numFmtId="37" fontId="18" fillId="0" borderId="0" xfId="2" applyNumberFormat="1" applyFont="1" applyFill="1" applyAlignment="1"/>
    <xf numFmtId="37" fontId="18" fillId="0" borderId="0" xfId="2" applyNumberFormat="1" applyFont="1" applyFill="1"/>
    <xf numFmtId="189" fontId="18" fillId="0" borderId="0" xfId="2" applyNumberFormat="1" applyFont="1" applyFill="1" applyBorder="1" applyAlignment="1"/>
    <xf numFmtId="189" fontId="18" fillId="0" borderId="3" xfId="2" applyNumberFormat="1" applyFont="1" applyFill="1" applyBorder="1" applyAlignment="1"/>
    <xf numFmtId="37" fontId="6" fillId="0" borderId="0" xfId="2" applyNumberFormat="1" applyFont="1" applyFill="1" applyAlignment="1"/>
    <xf numFmtId="189" fontId="19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89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37" fontId="23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0" fillId="0" borderId="0" xfId="2" quotePrefix="1" applyNumberFormat="1" applyFont="1" applyFill="1" applyAlignment="1">
      <alignment horizontal="left" vertical="center"/>
    </xf>
    <xf numFmtId="189" fontId="1" fillId="0" borderId="0" xfId="2" applyNumberFormat="1" applyFont="1" applyFill="1" applyBorder="1" applyAlignment="1"/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89" fontId="18" fillId="0" borderId="6" xfId="2" applyNumberFormat="1" applyFont="1" applyFill="1" applyBorder="1" applyAlignment="1"/>
    <xf numFmtId="189" fontId="18" fillId="0" borderId="0" xfId="2" applyNumberFormat="1" applyFont="1" applyFill="1" applyAlignment="1"/>
    <xf numFmtId="0" fontId="19" fillId="0" borderId="0" xfId="2" quotePrefix="1" applyNumberFormat="1" applyFont="1" applyFill="1" applyAlignment="1">
      <alignment horizontal="left"/>
    </xf>
    <xf numFmtId="0" fontId="18" fillId="0" borderId="0" xfId="2" applyNumberFormat="1" applyFont="1" applyFill="1" applyAlignment="1">
      <alignment horizontal="left"/>
    </xf>
    <xf numFmtId="0" fontId="19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89" fontId="24" fillId="0" borderId="0" xfId="2" applyNumberFormat="1" applyFont="1" applyFill="1" applyAlignment="1"/>
    <xf numFmtId="0" fontId="5" fillId="0" borderId="0" xfId="2" applyNumberFormat="1" applyFont="1" applyFill="1" applyAlignment="1">
      <alignment horizontal="left"/>
    </xf>
    <xf numFmtId="188" fontId="0" fillId="0" borderId="0" xfId="0" applyNumberFormat="1" applyFont="1" applyFill="1" applyBorder="1"/>
    <xf numFmtId="189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8" fontId="0" fillId="0" borderId="0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Border="1" applyAlignment="1">
      <alignment horizontal="center" vertical="center"/>
    </xf>
    <xf numFmtId="187" fontId="0" fillId="0" borderId="0" xfId="0" applyNumberFormat="1" applyFont="1" applyFill="1" applyAlignment="1">
      <alignment vertical="center"/>
    </xf>
    <xf numFmtId="188" fontId="12" fillId="0" borderId="0" xfId="1" applyFont="1" applyFill="1"/>
    <xf numFmtId="188" fontId="27" fillId="0" borderId="0" xfId="1" applyFont="1" applyFill="1" applyAlignment="1">
      <alignment horizontal="center"/>
    </xf>
    <xf numFmtId="188" fontId="28" fillId="0" borderId="0" xfId="1" applyFont="1" applyFill="1"/>
    <xf numFmtId="37" fontId="19" fillId="0" borderId="0" xfId="2" applyNumberFormat="1" applyFont="1" applyFill="1" applyAlignment="1">
      <alignment horizontal="center"/>
    </xf>
    <xf numFmtId="189" fontId="0" fillId="0" borderId="0" xfId="2" applyNumberFormat="1" applyFont="1" applyFill="1" applyBorder="1" applyAlignment="1"/>
    <xf numFmtId="37" fontId="29" fillId="0" borderId="0" xfId="2" applyNumberFormat="1" applyFont="1" applyFill="1"/>
    <xf numFmtId="37" fontId="12" fillId="0" borderId="0" xfId="2" quotePrefix="1" applyFont="1" applyFill="1" applyBorder="1" applyAlignment="1">
      <alignment horizontal="left"/>
    </xf>
    <xf numFmtId="189" fontId="12" fillId="0" borderId="3" xfId="2" applyNumberFormat="1" applyFont="1" applyFill="1" applyBorder="1" applyAlignment="1">
      <alignment horizontal="center"/>
    </xf>
    <xf numFmtId="37" fontId="13" fillId="0" borderId="1" xfId="2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horizontal="center"/>
    </xf>
    <xf numFmtId="37" fontId="12" fillId="0" borderId="0" xfId="2" applyFont="1" applyFill="1" applyBorder="1" applyAlignment="1">
      <alignment horizontal="left"/>
    </xf>
    <xf numFmtId="37" fontId="13" fillId="0" borderId="0" xfId="2" quotePrefix="1" applyFont="1" applyFill="1" applyBorder="1" applyAlignment="1">
      <alignment horizontal="left" vertical="center"/>
    </xf>
    <xf numFmtId="189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Fill="1" applyAlignment="1">
      <alignment horizontal="left" vertical="center"/>
    </xf>
    <xf numFmtId="37" fontId="0" fillId="0" borderId="0" xfId="0" applyNumberFormat="1" applyFont="1" applyFill="1" applyAlignment="1">
      <alignment horizontal="center"/>
    </xf>
    <xf numFmtId="188" fontId="19" fillId="0" borderId="0" xfId="1" applyFont="1" applyFill="1"/>
    <xf numFmtId="188" fontId="18" fillId="0" borderId="0" xfId="1" applyFont="1" applyFill="1"/>
    <xf numFmtId="37" fontId="24" fillId="0" borderId="0" xfId="2" applyNumberFormat="1" applyFont="1" applyFill="1" applyBorder="1"/>
    <xf numFmtId="37" fontId="19" fillId="0" borderId="0" xfId="2" applyNumberFormat="1" applyFont="1" applyFill="1" applyAlignment="1">
      <alignment horizontal="right"/>
    </xf>
    <xf numFmtId="37" fontId="11" fillId="0" borderId="0" xfId="2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vertical="center"/>
    </xf>
    <xf numFmtId="189" fontId="19" fillId="0" borderId="0" xfId="2" applyNumberFormat="1" applyFont="1" applyFill="1"/>
    <xf numFmtId="37" fontId="0" fillId="0" borderId="0" xfId="2" applyNumberFormat="1" applyFont="1" applyFill="1" applyAlignment="1"/>
    <xf numFmtId="189" fontId="19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12" fillId="0" borderId="0" xfId="1" applyFont="1" applyFill="1" applyBorder="1" applyAlignment="1">
      <alignment horizontal="center"/>
    </xf>
    <xf numFmtId="188" fontId="19" fillId="0" borderId="0" xfId="1" applyFont="1" applyFill="1" applyBorder="1"/>
    <xf numFmtId="0" fontId="3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4" fillId="0" borderId="0" xfId="2" quotePrefix="1" applyNumberFormat="1" applyFont="1" applyFill="1" applyAlignment="1">
      <alignment horizontal="center"/>
    </xf>
    <xf numFmtId="49" fontId="14" fillId="0" borderId="0" xfId="2" applyNumberFormat="1" applyFont="1" applyFill="1" applyAlignment="1">
      <alignment horizontal="center"/>
    </xf>
    <xf numFmtId="49" fontId="15" fillId="0" borderId="0" xfId="2" applyNumberFormat="1" applyFont="1" applyFill="1" applyAlignment="1">
      <alignment horizontal="center"/>
    </xf>
    <xf numFmtId="49" fontId="14" fillId="0" borderId="0" xfId="2" quotePrefix="1" applyNumberFormat="1" applyFont="1" applyFill="1" applyAlignment="1">
      <alignment horizontal="center"/>
    </xf>
    <xf numFmtId="37" fontId="14" fillId="0" borderId="0" xfId="2" quotePrefix="1" applyFont="1" applyFill="1" applyAlignment="1">
      <alignment horizontal="center"/>
    </xf>
    <xf numFmtId="37" fontId="15" fillId="0" borderId="0" xfId="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Alignment="1">
      <alignment vertical="center" readingOrder="2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188" fontId="3" fillId="0" borderId="0" xfId="0" applyNumberFormat="1" applyFont="1" applyFill="1" applyAlignment="1">
      <alignment horizontal="center"/>
    </xf>
    <xf numFmtId="188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15" fillId="0" borderId="0" xfId="2" applyFont="1" applyFill="1" applyBorder="1" applyAlignment="1">
      <alignment horizontal="center"/>
    </xf>
    <xf numFmtId="37" fontId="13" fillId="0" borderId="0" xfId="2" quotePrefix="1" applyFont="1" applyFill="1" applyBorder="1" applyAlignment="1">
      <alignment horizontal="center"/>
    </xf>
    <xf numFmtId="37" fontId="15" fillId="0" borderId="3" xfId="2" quotePrefix="1" applyFont="1" applyFill="1" applyBorder="1" applyAlignment="1">
      <alignment horizontal="center"/>
    </xf>
    <xf numFmtId="37" fontId="18" fillId="0" borderId="0" xfId="2" quotePrefix="1" applyFont="1" applyFill="1" applyBorder="1" applyAlignment="1">
      <alignment horizontal="center"/>
    </xf>
    <xf numFmtId="37" fontId="21" fillId="0" borderId="0" xfId="2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8" fillId="0" borderId="0" xfId="2" quotePrefix="1" applyNumberFormat="1" applyFont="1" applyFill="1" applyBorder="1" applyAlignment="1">
      <alignment horizontal="center"/>
    </xf>
    <xf numFmtId="37" fontId="22" fillId="0" borderId="0" xfId="2" quotePrefix="1" applyNumberFormat="1" applyFont="1" applyFill="1" applyBorder="1" applyAlignment="1">
      <alignment horizontal="center"/>
    </xf>
    <xf numFmtId="191" fontId="22" fillId="0" borderId="0" xfId="2" applyNumberFormat="1" applyFont="1" applyFill="1" applyBorder="1" applyAlignment="1">
      <alignment horizontal="center"/>
    </xf>
    <xf numFmtId="189" fontId="19" fillId="0" borderId="0" xfId="1" applyNumberFormat="1" applyFont="1" applyFill="1" applyAlignment="1"/>
    <xf numFmtId="189" fontId="19" fillId="0" borderId="0" xfId="1" applyNumberFormat="1" applyFont="1" applyFill="1" applyBorder="1" applyAlignment="1"/>
    <xf numFmtId="189" fontId="19" fillId="0" borderId="0" xfId="1" applyNumberFormat="1" applyFont="1" applyFill="1" applyBorder="1" applyAlignment="1">
      <alignment horizontal="center"/>
    </xf>
    <xf numFmtId="189" fontId="18" fillId="0" borderId="1" xfId="1" applyNumberFormat="1" applyFont="1" applyFill="1" applyBorder="1" applyAlignment="1"/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/>
    <xf numFmtId="189" fontId="18" fillId="0" borderId="0" xfId="1" applyNumberFormat="1" applyFont="1" applyFill="1" applyBorder="1" applyAlignment="1">
      <alignment horizontal="center"/>
    </xf>
    <xf numFmtId="189" fontId="19" fillId="0" borderId="0" xfId="1" quotePrefix="1" applyNumberFormat="1" applyFont="1" applyFill="1" applyBorder="1" applyAlignment="1"/>
    <xf numFmtId="189" fontId="18" fillId="0" borderId="1" xfId="1" applyNumberFormat="1" applyFont="1" applyFill="1" applyBorder="1" applyAlignment="1">
      <alignment horizontal="center"/>
    </xf>
    <xf numFmtId="189" fontId="19" fillId="0" borderId="0" xfId="1" applyNumberFormat="1" applyFont="1" applyFill="1"/>
    <xf numFmtId="189" fontId="19" fillId="0" borderId="0" xfId="1" applyNumberFormat="1" applyFont="1" applyFill="1" applyBorder="1"/>
    <xf numFmtId="189" fontId="0" fillId="0" borderId="0" xfId="1" applyNumberFormat="1" applyFont="1" applyAlignment="1">
      <alignment vertical="center"/>
    </xf>
    <xf numFmtId="189" fontId="5" fillId="0" borderId="6" xfId="1" applyNumberFormat="1" applyFont="1" applyFill="1" applyBorder="1"/>
    <xf numFmtId="189" fontId="5" fillId="0" borderId="0" xfId="1" applyNumberFormat="1" applyFont="1" applyFill="1"/>
    <xf numFmtId="189" fontId="0" fillId="0" borderId="0" xfId="1" applyNumberFormat="1" applyFont="1" applyFill="1" applyAlignment="1"/>
  </cellXfs>
  <cellStyles count="4">
    <cellStyle name="Comma" xfId="1" builtinId="3"/>
    <cellStyle name="Comma 3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M84"/>
  <sheetViews>
    <sheetView tabSelected="1" view="pageBreakPreview" zoomScaleNormal="100" zoomScaleSheetLayoutView="100" workbookViewId="0"/>
  </sheetViews>
  <sheetFormatPr defaultColWidth="9.140625" defaultRowHeight="21.75"/>
  <cols>
    <col min="1" max="1" width="44" style="47" customWidth="1"/>
    <col min="2" max="2" width="8.7109375" style="223" customWidth="1"/>
    <col min="3" max="3" width="0.85546875" style="47" customWidth="1"/>
    <col min="4" max="4" width="12.140625" style="80" customWidth="1"/>
    <col min="5" max="5" width="0.7109375" style="189" customWidth="1"/>
    <col min="6" max="6" width="12.140625" style="80" customWidth="1"/>
    <col min="7" max="7" width="0.7109375" style="189" customWidth="1"/>
    <col min="8" max="8" width="12.140625" style="80" customWidth="1"/>
    <col min="9" max="9" width="0.7109375" style="190" customWidth="1"/>
    <col min="10" max="10" width="12.140625" style="80" customWidth="1"/>
    <col min="11" max="11" width="9.140625" style="47"/>
    <col min="12" max="12" width="12.140625" style="47" bestFit="1" customWidth="1"/>
    <col min="13" max="16384" width="9.140625" style="47"/>
  </cols>
  <sheetData>
    <row r="1" spans="1:13" ht="23.25">
      <c r="A1" s="1" t="s">
        <v>0</v>
      </c>
    </row>
    <row r="2" spans="1:13" ht="23.25">
      <c r="A2" s="2" t="s">
        <v>1</v>
      </c>
    </row>
    <row r="3" spans="1:13" ht="23.25">
      <c r="A3" s="2" t="s">
        <v>148</v>
      </c>
    </row>
    <row r="4" spans="1:13">
      <c r="A4" s="48"/>
    </row>
    <row r="5" spans="1:13">
      <c r="A5" s="74"/>
      <c r="D5" s="249" t="s">
        <v>2</v>
      </c>
      <c r="E5" s="249"/>
      <c r="F5" s="249"/>
      <c r="G5" s="3"/>
      <c r="H5" s="250" t="s">
        <v>3</v>
      </c>
      <c r="I5" s="250"/>
      <c r="J5" s="250"/>
    </row>
    <row r="6" spans="1:13">
      <c r="A6" s="74" t="s">
        <v>125</v>
      </c>
      <c r="B6" s="223" t="s">
        <v>4</v>
      </c>
      <c r="D6" s="4" t="s">
        <v>149</v>
      </c>
      <c r="E6" s="4"/>
      <c r="F6" s="4" t="s">
        <v>121</v>
      </c>
      <c r="G6" s="3"/>
      <c r="H6" s="4" t="s">
        <v>149</v>
      </c>
      <c r="I6" s="4"/>
      <c r="J6" s="4" t="s">
        <v>121</v>
      </c>
    </row>
    <row r="7" spans="1:13" s="191" customFormat="1">
      <c r="A7" s="74"/>
      <c r="B7" s="223"/>
      <c r="D7" s="5" t="s">
        <v>132</v>
      </c>
      <c r="E7" s="192"/>
      <c r="F7" s="5" t="s">
        <v>120</v>
      </c>
      <c r="G7" s="192"/>
      <c r="H7" s="5" t="s">
        <v>132</v>
      </c>
      <c r="I7" s="192"/>
      <c r="J7" s="5" t="s">
        <v>120</v>
      </c>
    </row>
    <row r="8" spans="1:13" s="191" customFormat="1">
      <c r="A8" s="74"/>
      <c r="B8" s="223"/>
      <c r="D8" s="208" t="s">
        <v>130</v>
      </c>
      <c r="E8" s="192"/>
      <c r="F8" s="5"/>
      <c r="G8" s="192"/>
      <c r="H8" s="208" t="s">
        <v>130</v>
      </c>
      <c r="I8" s="192"/>
      <c r="J8" s="5"/>
    </row>
    <row r="9" spans="1:13">
      <c r="D9" s="248" t="s">
        <v>5</v>
      </c>
      <c r="E9" s="248"/>
      <c r="F9" s="248"/>
      <c r="G9" s="248"/>
      <c r="H9" s="248"/>
      <c r="I9" s="248"/>
      <c r="J9" s="248"/>
    </row>
    <row r="10" spans="1:13" s="27" customFormat="1">
      <c r="A10" s="6" t="s">
        <v>6</v>
      </c>
      <c r="B10" s="227"/>
      <c r="C10" s="54"/>
      <c r="D10" s="18"/>
      <c r="E10" s="19"/>
      <c r="F10" s="18"/>
      <c r="G10" s="19"/>
      <c r="H10" s="18"/>
      <c r="I10" s="20"/>
      <c r="J10" s="18"/>
    </row>
    <row r="11" spans="1:13" s="27" customFormat="1">
      <c r="A11" s="8" t="s">
        <v>7</v>
      </c>
      <c r="B11" s="228"/>
      <c r="C11" s="54"/>
      <c r="D11" s="18">
        <v>238212</v>
      </c>
      <c r="E11" s="19"/>
      <c r="F11" s="18">
        <v>248677</v>
      </c>
      <c r="G11" s="19"/>
      <c r="H11" s="18">
        <v>159171</v>
      </c>
      <c r="I11" s="20"/>
      <c r="J11" s="18">
        <v>165277</v>
      </c>
      <c r="L11" s="18"/>
      <c r="M11" s="219"/>
    </row>
    <row r="12" spans="1:13" s="27" customFormat="1">
      <c r="A12" s="8" t="s">
        <v>145</v>
      </c>
      <c r="B12" s="228">
        <v>5</v>
      </c>
      <c r="C12" s="54"/>
      <c r="D12" s="18">
        <v>500000</v>
      </c>
      <c r="E12" s="19"/>
      <c r="F12" s="18">
        <v>400000</v>
      </c>
      <c r="G12" s="19"/>
      <c r="H12" s="18">
        <v>80000</v>
      </c>
      <c r="I12" s="20"/>
      <c r="J12" s="18">
        <v>0</v>
      </c>
    </row>
    <row r="13" spans="1:13" s="27" customFormat="1">
      <c r="A13" s="7" t="s">
        <v>8</v>
      </c>
      <c r="B13" s="228" t="s">
        <v>138</v>
      </c>
      <c r="C13" s="54"/>
      <c r="D13" s="18">
        <v>160065</v>
      </c>
      <c r="E13" s="19"/>
      <c r="F13" s="18">
        <v>195520</v>
      </c>
      <c r="G13" s="19"/>
      <c r="H13" s="18">
        <v>145051</v>
      </c>
      <c r="I13" s="20"/>
      <c r="J13" s="18">
        <v>179027</v>
      </c>
    </row>
    <row r="14" spans="1:13" s="27" customFormat="1">
      <c r="A14" s="7" t="s">
        <v>9</v>
      </c>
      <c r="B14" s="229">
        <v>4</v>
      </c>
      <c r="C14" s="54"/>
      <c r="D14" s="18">
        <v>8298</v>
      </c>
      <c r="E14" s="19"/>
      <c r="F14" s="18">
        <v>6892</v>
      </c>
      <c r="G14" s="19"/>
      <c r="H14" s="18">
        <v>6875</v>
      </c>
      <c r="I14" s="20"/>
      <c r="J14" s="18">
        <v>5398</v>
      </c>
    </row>
    <row r="15" spans="1:13" s="27" customFormat="1">
      <c r="A15" s="8" t="s">
        <v>10</v>
      </c>
      <c r="B15" s="228"/>
      <c r="C15" s="17"/>
      <c r="D15" s="18">
        <v>208490</v>
      </c>
      <c r="E15" s="193"/>
      <c r="F15" s="18">
        <v>163559</v>
      </c>
      <c r="G15" s="19"/>
      <c r="H15" s="18">
        <v>159105</v>
      </c>
      <c r="I15" s="20"/>
      <c r="J15" s="18">
        <v>126132</v>
      </c>
    </row>
    <row r="16" spans="1:13" s="27" customFormat="1">
      <c r="A16" s="8" t="s">
        <v>11</v>
      </c>
      <c r="B16" s="230"/>
      <c r="C16" s="17"/>
      <c r="D16" s="18">
        <v>251</v>
      </c>
      <c r="E16" s="19"/>
      <c r="F16" s="18">
        <v>216</v>
      </c>
      <c r="G16" s="19"/>
      <c r="H16" s="18">
        <v>0</v>
      </c>
      <c r="I16" s="20"/>
      <c r="J16" s="18">
        <v>0</v>
      </c>
    </row>
    <row r="17" spans="1:13" s="21" customFormat="1">
      <c r="A17" s="9" t="s">
        <v>12</v>
      </c>
      <c r="B17" s="228"/>
      <c r="C17" s="17"/>
      <c r="D17" s="10">
        <f>SUM(D11:D16)</f>
        <v>1115316</v>
      </c>
      <c r="E17" s="11"/>
      <c r="F17" s="10">
        <f>SUM(F11:F16)</f>
        <v>1014864</v>
      </c>
      <c r="G17" s="11"/>
      <c r="H17" s="10">
        <f>SUM(H11:H16)</f>
        <v>550202</v>
      </c>
      <c r="I17" s="11"/>
      <c r="J17" s="10">
        <f>SUM(J11:J16)</f>
        <v>475834</v>
      </c>
      <c r="M17" s="17"/>
    </row>
    <row r="18" spans="1:13" s="21" customFormat="1">
      <c r="A18" s="21" t="s">
        <v>117</v>
      </c>
      <c r="B18" s="228"/>
      <c r="C18" s="17"/>
      <c r="D18" s="12"/>
      <c r="E18" s="13"/>
      <c r="F18" s="12"/>
      <c r="G18" s="13"/>
      <c r="H18" s="12"/>
      <c r="I18" s="14"/>
      <c r="J18" s="12"/>
    </row>
    <row r="19" spans="1:13" s="21" customFormat="1">
      <c r="A19" s="15" t="s">
        <v>13</v>
      </c>
      <c r="B19" s="228"/>
      <c r="C19" s="17"/>
      <c r="D19" s="56"/>
      <c r="E19" s="19"/>
      <c r="F19" s="56"/>
      <c r="G19" s="19"/>
      <c r="H19" s="56"/>
      <c r="I19" s="20"/>
      <c r="J19" s="56"/>
    </row>
    <row r="20" spans="1:13" s="21" customFormat="1">
      <c r="A20" s="16" t="s">
        <v>14</v>
      </c>
      <c r="B20" s="228">
        <v>7</v>
      </c>
      <c r="C20" s="17"/>
      <c r="D20" s="18">
        <v>0</v>
      </c>
      <c r="E20" s="19"/>
      <c r="F20" s="18">
        <v>0</v>
      </c>
      <c r="G20" s="19"/>
      <c r="H20" s="18">
        <v>590000</v>
      </c>
      <c r="I20" s="20"/>
      <c r="J20" s="18">
        <v>590000</v>
      </c>
    </row>
    <row r="21" spans="1:13" s="27" customFormat="1">
      <c r="A21" s="8" t="s">
        <v>15</v>
      </c>
      <c r="B21" s="228">
        <v>8</v>
      </c>
      <c r="C21" s="54"/>
      <c r="D21" s="18">
        <v>1210208</v>
      </c>
      <c r="E21" s="19"/>
      <c r="F21" s="18">
        <v>1215178</v>
      </c>
      <c r="G21" s="19"/>
      <c r="H21" s="18">
        <v>1048112</v>
      </c>
      <c r="I21" s="20"/>
      <c r="J21" s="18">
        <v>1041317</v>
      </c>
    </row>
    <row r="22" spans="1:13" s="27" customFormat="1">
      <c r="A22" s="7" t="s">
        <v>16</v>
      </c>
      <c r="B22" s="228"/>
      <c r="C22" s="54"/>
      <c r="D22" s="18">
        <v>4832</v>
      </c>
      <c r="E22" s="19"/>
      <c r="F22" s="18">
        <v>4954</v>
      </c>
      <c r="G22" s="19"/>
      <c r="H22" s="18">
        <v>3958</v>
      </c>
      <c r="I22" s="194"/>
      <c r="J22" s="18">
        <v>3937</v>
      </c>
    </row>
    <row r="23" spans="1:13" s="27" customFormat="1">
      <c r="A23" s="7" t="s">
        <v>17</v>
      </c>
      <c r="B23" s="228">
        <v>9</v>
      </c>
      <c r="C23" s="54"/>
      <c r="D23" s="18">
        <v>23966</v>
      </c>
      <c r="E23" s="19"/>
      <c r="F23" s="18">
        <v>20027</v>
      </c>
      <c r="G23" s="19"/>
      <c r="H23" s="18">
        <v>22740</v>
      </c>
      <c r="I23" s="194"/>
      <c r="J23" s="18">
        <v>18829</v>
      </c>
    </row>
    <row r="24" spans="1:13" s="27" customFormat="1">
      <c r="A24" s="7" t="s">
        <v>18</v>
      </c>
      <c r="B24" s="231">
        <v>4</v>
      </c>
      <c r="C24" s="54"/>
      <c r="D24" s="18">
        <v>5164</v>
      </c>
      <c r="E24" s="19"/>
      <c r="F24" s="18">
        <v>5053</v>
      </c>
      <c r="G24" s="19"/>
      <c r="H24" s="18">
        <v>4389</v>
      </c>
      <c r="I24" s="20"/>
      <c r="J24" s="18">
        <v>4320</v>
      </c>
    </row>
    <row r="25" spans="1:13" s="27" customFormat="1">
      <c r="A25" s="9" t="s">
        <v>19</v>
      </c>
      <c r="B25" s="231"/>
      <c r="C25" s="54"/>
      <c r="D25" s="10">
        <f>SUM(D20:D24)</f>
        <v>1244170</v>
      </c>
      <c r="E25" s="11"/>
      <c r="F25" s="10">
        <f>SUM(F20:F24)</f>
        <v>1245212</v>
      </c>
      <c r="G25" s="11"/>
      <c r="H25" s="10">
        <f>SUM(H20:H24)</f>
        <v>1669199</v>
      </c>
      <c r="I25" s="11"/>
      <c r="J25" s="10">
        <f>SUM(J20:J24)</f>
        <v>1658403</v>
      </c>
      <c r="L25" s="195"/>
    </row>
    <row r="26" spans="1:13" s="27" customFormat="1">
      <c r="A26" s="9"/>
      <c r="B26" s="231"/>
      <c r="C26" s="54"/>
      <c r="D26" s="22"/>
      <c r="E26" s="11"/>
      <c r="F26" s="22"/>
      <c r="G26" s="11"/>
      <c r="H26" s="22"/>
      <c r="I26" s="11"/>
      <c r="J26" s="22"/>
    </row>
    <row r="27" spans="1:13" s="27" customFormat="1" ht="22.5" thickBot="1">
      <c r="A27" s="23" t="s">
        <v>20</v>
      </c>
      <c r="B27" s="231"/>
      <c r="C27" s="54"/>
      <c r="D27" s="24">
        <f>D17+D25</f>
        <v>2359486</v>
      </c>
      <c r="E27" s="11"/>
      <c r="F27" s="24">
        <f>F17+F25</f>
        <v>2260076</v>
      </c>
      <c r="G27" s="11"/>
      <c r="H27" s="24">
        <f>H17+H25</f>
        <v>2219401</v>
      </c>
      <c r="I27" s="11"/>
      <c r="J27" s="24">
        <f>J17+J25</f>
        <v>2134237</v>
      </c>
    </row>
    <row r="28" spans="1:13" s="27" customFormat="1" ht="22.5" thickTop="1">
      <c r="A28" s="23"/>
      <c r="B28" s="231"/>
      <c r="C28" s="54"/>
      <c r="D28" s="22"/>
      <c r="E28" s="11"/>
      <c r="F28" s="22"/>
      <c r="G28" s="11"/>
      <c r="H28" s="22"/>
      <c r="I28" s="11"/>
      <c r="J28" s="22"/>
    </row>
    <row r="29" spans="1:13" ht="23.25">
      <c r="A29" s="25" t="str">
        <f>A1</f>
        <v>บริษัทควอลิตี้คอนสตรัคชั่นโปรดัคส์ จำกัด (มหาชน) และบริษัทย่อย</v>
      </c>
    </row>
    <row r="30" spans="1:13" ht="23.25">
      <c r="A30" s="2" t="s">
        <v>21</v>
      </c>
    </row>
    <row r="31" spans="1:13" ht="23.25">
      <c r="A31" s="2" t="s">
        <v>148</v>
      </c>
    </row>
    <row r="33" spans="1:12">
      <c r="D33" s="249" t="s">
        <v>2</v>
      </c>
      <c r="E33" s="249"/>
      <c r="F33" s="249"/>
      <c r="G33" s="3"/>
      <c r="H33" s="250" t="s">
        <v>3</v>
      </c>
      <c r="I33" s="250"/>
      <c r="J33" s="250"/>
    </row>
    <row r="34" spans="1:12" ht="23.25">
      <c r="A34" s="2" t="s">
        <v>22</v>
      </c>
      <c r="B34" s="223" t="s">
        <v>4</v>
      </c>
      <c r="D34" s="4" t="s">
        <v>149</v>
      </c>
      <c r="E34" s="4"/>
      <c r="F34" s="4" t="s">
        <v>121</v>
      </c>
      <c r="G34" s="3"/>
      <c r="H34" s="4" t="s">
        <v>149</v>
      </c>
      <c r="I34" s="4"/>
      <c r="J34" s="4" t="s">
        <v>121</v>
      </c>
    </row>
    <row r="35" spans="1:12" s="50" customFormat="1" ht="23.25">
      <c r="A35" s="2"/>
      <c r="B35" s="223"/>
      <c r="D35" s="5" t="s">
        <v>132</v>
      </c>
      <c r="E35" s="192"/>
      <c r="F35" s="5" t="s">
        <v>120</v>
      </c>
      <c r="G35" s="192"/>
      <c r="H35" s="5" t="s">
        <v>132</v>
      </c>
      <c r="I35" s="192"/>
      <c r="J35" s="5" t="s">
        <v>120</v>
      </c>
    </row>
    <row r="36" spans="1:12" s="50" customFormat="1" ht="23.25">
      <c r="A36" s="2"/>
      <c r="B36" s="223"/>
      <c r="D36" s="208" t="s">
        <v>130</v>
      </c>
      <c r="E36" s="192"/>
      <c r="F36" s="5"/>
      <c r="G36" s="192"/>
      <c r="H36" s="208" t="s">
        <v>130</v>
      </c>
      <c r="I36" s="192"/>
      <c r="J36" s="5"/>
    </row>
    <row r="37" spans="1:12">
      <c r="D37" s="248" t="s">
        <v>5</v>
      </c>
      <c r="E37" s="248"/>
      <c r="F37" s="248"/>
      <c r="G37" s="248"/>
      <c r="H37" s="248"/>
      <c r="I37" s="248"/>
      <c r="J37" s="248"/>
    </row>
    <row r="38" spans="1:12">
      <c r="A38" s="26" t="s">
        <v>23</v>
      </c>
    </row>
    <row r="39" spans="1:12" s="27" customFormat="1">
      <c r="A39" s="8" t="s">
        <v>24</v>
      </c>
      <c r="B39" s="229" t="s">
        <v>139</v>
      </c>
      <c r="C39" s="54"/>
      <c r="D39" s="18">
        <v>97744</v>
      </c>
      <c r="E39" s="19"/>
      <c r="F39" s="18">
        <v>82091</v>
      </c>
      <c r="G39" s="189"/>
      <c r="H39" s="18">
        <v>80438</v>
      </c>
      <c r="I39" s="190"/>
      <c r="J39" s="18">
        <f>70771-1</f>
        <v>70770</v>
      </c>
      <c r="L39" s="219"/>
    </row>
    <row r="40" spans="1:12" s="27" customFormat="1">
      <c r="A40" s="8" t="s">
        <v>25</v>
      </c>
      <c r="B40" s="229">
        <v>4</v>
      </c>
      <c r="C40" s="54"/>
      <c r="D40" s="18">
        <v>99266</v>
      </c>
      <c r="E40" s="19"/>
      <c r="F40" s="18">
        <v>92651</v>
      </c>
      <c r="G40" s="19"/>
      <c r="H40" s="18">
        <v>86993</v>
      </c>
      <c r="I40" s="20"/>
      <c r="J40" s="18">
        <v>77693</v>
      </c>
    </row>
    <row r="41" spans="1:12" s="27" customFormat="1" hidden="1">
      <c r="A41" s="8" t="s">
        <v>118</v>
      </c>
      <c r="B41" s="229"/>
      <c r="C41" s="54"/>
      <c r="D41" s="18"/>
      <c r="E41" s="19"/>
      <c r="F41" s="18"/>
      <c r="G41" s="19"/>
      <c r="H41" s="18"/>
      <c r="I41" s="20"/>
      <c r="J41" s="18"/>
    </row>
    <row r="42" spans="1:12" s="27" customFormat="1" hidden="1">
      <c r="A42" s="8" t="s">
        <v>119</v>
      </c>
      <c r="B42" s="229"/>
      <c r="C42" s="54"/>
      <c r="D42" s="18"/>
      <c r="E42" s="19"/>
      <c r="F42" s="18"/>
      <c r="G42" s="19"/>
      <c r="H42" s="18"/>
      <c r="I42" s="20"/>
      <c r="J42" s="18"/>
    </row>
    <row r="43" spans="1:12" s="27" customFormat="1" hidden="1">
      <c r="A43" s="8" t="s">
        <v>26</v>
      </c>
      <c r="B43" s="229" t="s">
        <v>140</v>
      </c>
      <c r="C43" s="54"/>
      <c r="D43" s="18">
        <v>0</v>
      </c>
      <c r="E43" s="19"/>
      <c r="F43" s="18">
        <v>0</v>
      </c>
      <c r="G43" s="19"/>
      <c r="H43" s="18">
        <v>0</v>
      </c>
      <c r="I43" s="20"/>
      <c r="J43" s="18">
        <v>0</v>
      </c>
    </row>
    <row r="44" spans="1:12" s="27" customFormat="1" hidden="1">
      <c r="A44" s="8" t="s">
        <v>27</v>
      </c>
      <c r="B44" s="229">
        <v>3</v>
      </c>
      <c r="C44" s="54"/>
      <c r="D44" s="18">
        <v>0</v>
      </c>
      <c r="E44" s="19"/>
      <c r="F44" s="18">
        <v>0</v>
      </c>
      <c r="G44" s="19"/>
      <c r="H44" s="18">
        <v>0</v>
      </c>
      <c r="I44" s="20"/>
      <c r="J44" s="18"/>
    </row>
    <row r="45" spans="1:12" s="27" customFormat="1">
      <c r="A45" s="8" t="s">
        <v>134</v>
      </c>
      <c r="B45" s="229"/>
      <c r="C45" s="54"/>
      <c r="D45" s="18"/>
      <c r="E45" s="19"/>
      <c r="F45" s="18"/>
      <c r="G45" s="19"/>
      <c r="H45" s="18"/>
      <c r="I45" s="20"/>
      <c r="J45" s="18"/>
    </row>
    <row r="46" spans="1:12" s="27" customFormat="1">
      <c r="A46" s="27" t="s">
        <v>142</v>
      </c>
      <c r="B46" s="229"/>
      <c r="C46" s="54"/>
      <c r="D46" s="18">
        <v>20189</v>
      </c>
      <c r="E46" s="19"/>
      <c r="F46" s="18">
        <v>0</v>
      </c>
      <c r="G46" s="19"/>
      <c r="H46" s="18">
        <v>16251</v>
      </c>
      <c r="I46" s="20"/>
      <c r="J46" s="18">
        <v>0</v>
      </c>
    </row>
    <row r="47" spans="1:12" s="27" customFormat="1">
      <c r="A47" s="8" t="s">
        <v>158</v>
      </c>
      <c r="B47" s="229"/>
      <c r="C47" s="54"/>
      <c r="D47" s="18">
        <v>26851</v>
      </c>
      <c r="E47" s="193"/>
      <c r="F47" s="18">
        <v>17360</v>
      </c>
      <c r="G47" s="19"/>
      <c r="H47" s="18">
        <v>26851</v>
      </c>
      <c r="I47" s="20"/>
      <c r="J47" s="18">
        <v>17360</v>
      </c>
    </row>
    <row r="48" spans="1:12" s="27" customFormat="1">
      <c r="A48" s="8" t="s">
        <v>28</v>
      </c>
      <c r="B48" s="229"/>
      <c r="C48" s="54"/>
      <c r="D48" s="18"/>
      <c r="E48" s="19"/>
      <c r="F48" s="18"/>
      <c r="G48" s="19"/>
      <c r="H48" s="18"/>
      <c r="I48" s="20"/>
      <c r="J48" s="18"/>
    </row>
    <row r="49" spans="1:10" s="27" customFormat="1">
      <c r="A49" s="27" t="s">
        <v>141</v>
      </c>
      <c r="B49" s="229"/>
      <c r="C49" s="54"/>
      <c r="D49" s="18">
        <v>1952</v>
      </c>
      <c r="E49" s="193"/>
      <c r="F49" s="18">
        <v>1952</v>
      </c>
      <c r="G49" s="19"/>
      <c r="H49" s="18">
        <v>1803</v>
      </c>
      <c r="I49" s="20"/>
      <c r="J49" s="18">
        <v>1803</v>
      </c>
    </row>
    <row r="50" spans="1:10" s="21" customFormat="1">
      <c r="A50" s="9" t="s">
        <v>29</v>
      </c>
      <c r="B50" s="232"/>
      <c r="C50" s="11"/>
      <c r="D50" s="10">
        <f>SUM(D39:D49)</f>
        <v>246002</v>
      </c>
      <c r="E50" s="11"/>
      <c r="F50" s="10">
        <f>SUM(F39:F49)</f>
        <v>194054</v>
      </c>
      <c r="G50" s="11"/>
      <c r="H50" s="10">
        <f>SUM(H39:H49)</f>
        <v>212336</v>
      </c>
      <c r="I50" s="11"/>
      <c r="J50" s="10">
        <f>SUM(J39:J49)</f>
        <v>167626</v>
      </c>
    </row>
    <row r="51" spans="1:10" s="21" customFormat="1">
      <c r="A51" s="9"/>
      <c r="B51" s="232"/>
      <c r="C51" s="11"/>
      <c r="D51" s="12"/>
      <c r="E51" s="13"/>
      <c r="F51" s="12"/>
      <c r="G51" s="13"/>
      <c r="H51" s="12"/>
      <c r="I51" s="14"/>
      <c r="J51" s="12"/>
    </row>
    <row r="52" spans="1:10" s="21" customFormat="1">
      <c r="A52" s="6" t="s">
        <v>30</v>
      </c>
      <c r="B52" s="228"/>
      <c r="C52" s="17"/>
      <c r="D52" s="56"/>
      <c r="E52" s="19"/>
      <c r="F52" s="56"/>
      <c r="G52" s="19"/>
      <c r="H52" s="56"/>
      <c r="I52" s="20"/>
      <c r="J52" s="56"/>
    </row>
    <row r="53" spans="1:10" s="21" customFormat="1">
      <c r="A53" s="27" t="s">
        <v>135</v>
      </c>
      <c r="B53" s="228"/>
      <c r="C53" s="17"/>
      <c r="D53" s="18">
        <v>20140</v>
      </c>
      <c r="E53" s="19"/>
      <c r="F53" s="18">
        <v>0</v>
      </c>
      <c r="G53" s="19"/>
      <c r="H53" s="18">
        <v>16837</v>
      </c>
      <c r="I53" s="20"/>
      <c r="J53" s="18">
        <v>0</v>
      </c>
    </row>
    <row r="54" spans="1:10" s="21" customFormat="1">
      <c r="A54" s="8" t="s">
        <v>31</v>
      </c>
      <c r="C54" s="17"/>
      <c r="D54" s="18"/>
      <c r="E54" s="19"/>
      <c r="F54" s="18"/>
      <c r="G54" s="19"/>
      <c r="H54" s="18"/>
      <c r="I54" s="20"/>
      <c r="J54" s="18"/>
    </row>
    <row r="55" spans="1:10" s="21" customFormat="1">
      <c r="A55" s="27" t="s">
        <v>141</v>
      </c>
      <c r="B55" s="228">
        <v>11</v>
      </c>
      <c r="C55" s="17"/>
      <c r="D55" s="18">
        <v>63606</v>
      </c>
      <c r="E55" s="19"/>
      <c r="F55" s="18">
        <v>61970</v>
      </c>
      <c r="G55" s="19"/>
      <c r="H55" s="18">
        <v>58365</v>
      </c>
      <c r="I55" s="20"/>
      <c r="J55" s="18">
        <v>56998</v>
      </c>
    </row>
    <row r="56" spans="1:10" s="21" customFormat="1">
      <c r="A56" s="16" t="s">
        <v>32</v>
      </c>
      <c r="B56" s="228"/>
      <c r="C56" s="17"/>
      <c r="D56" s="18">
        <v>1680</v>
      </c>
      <c r="E56" s="19"/>
      <c r="F56" s="18">
        <v>1354</v>
      </c>
      <c r="G56" s="19"/>
      <c r="H56" s="18">
        <v>1532</v>
      </c>
      <c r="I56" s="20"/>
      <c r="J56" s="18">
        <f>1206-1</f>
        <v>1205</v>
      </c>
    </row>
    <row r="57" spans="1:10" s="21" customFormat="1">
      <c r="A57" s="9" t="s">
        <v>33</v>
      </c>
      <c r="B57" s="228"/>
      <c r="C57" s="17"/>
      <c r="D57" s="10">
        <f>SUM(D53:D56)</f>
        <v>85426</v>
      </c>
      <c r="E57" s="11"/>
      <c r="F57" s="10">
        <f>SUM(F53:F56)</f>
        <v>63324</v>
      </c>
      <c r="G57" s="11"/>
      <c r="H57" s="10">
        <f>SUM(H53:H56)</f>
        <v>76734</v>
      </c>
      <c r="I57" s="11"/>
      <c r="J57" s="10">
        <f>SUM(J53:J56)</f>
        <v>58203</v>
      </c>
    </row>
    <row r="58" spans="1:10" s="21" customFormat="1">
      <c r="A58" s="9"/>
      <c r="B58" s="228"/>
      <c r="C58" s="17"/>
      <c r="D58" s="33"/>
      <c r="E58" s="11"/>
      <c r="F58" s="33"/>
      <c r="G58" s="11"/>
      <c r="H58" s="33"/>
      <c r="I58" s="11"/>
      <c r="J58" s="33"/>
    </row>
    <row r="59" spans="1:10" s="21" customFormat="1">
      <c r="A59" s="9" t="s">
        <v>34</v>
      </c>
      <c r="B59" s="228"/>
      <c r="C59" s="17"/>
      <c r="D59" s="28">
        <f>SUM(D50,D57)</f>
        <v>331428</v>
      </c>
      <c r="E59" s="11"/>
      <c r="F59" s="28">
        <f>SUM(F50,F57)</f>
        <v>257378</v>
      </c>
      <c r="G59" s="11"/>
      <c r="H59" s="28">
        <f>SUM(H50,H57)</f>
        <v>289070</v>
      </c>
      <c r="I59" s="11"/>
      <c r="J59" s="28">
        <f>SUM(J50,J57)</f>
        <v>225829</v>
      </c>
    </row>
    <row r="60" spans="1:10" s="21" customFormat="1">
      <c r="A60" s="9"/>
      <c r="B60" s="228"/>
      <c r="C60" s="17"/>
      <c r="D60" s="22"/>
      <c r="E60" s="11"/>
      <c r="F60" s="22"/>
      <c r="G60" s="11"/>
      <c r="H60" s="22"/>
      <c r="I60" s="11"/>
      <c r="J60" s="22"/>
    </row>
    <row r="61" spans="1:10" ht="23.25">
      <c r="A61" s="25" t="str">
        <f>A1</f>
        <v>บริษัทควอลิตี้คอนสตรัคชั่นโปรดัคส์ จำกัด (มหาชน) และบริษัทย่อย</v>
      </c>
    </row>
    <row r="62" spans="1:10" ht="23.25">
      <c r="A62" s="25" t="s">
        <v>35</v>
      </c>
    </row>
    <row r="63" spans="1:10" ht="23.25">
      <c r="A63" s="2" t="s">
        <v>148</v>
      </c>
    </row>
    <row r="64" spans="1:10">
      <c r="A64" s="48"/>
    </row>
    <row r="65" spans="1:10">
      <c r="A65" s="48"/>
      <c r="D65" s="249" t="s">
        <v>2</v>
      </c>
      <c r="E65" s="249"/>
      <c r="F65" s="249"/>
      <c r="G65" s="3"/>
      <c r="H65" s="250" t="s">
        <v>3</v>
      </c>
      <c r="I65" s="250"/>
      <c r="J65" s="250"/>
    </row>
    <row r="66" spans="1:10" ht="23.25">
      <c r="A66" s="25" t="s">
        <v>22</v>
      </c>
      <c r="D66" s="4" t="s">
        <v>149</v>
      </c>
      <c r="E66" s="4"/>
      <c r="F66" s="4" t="s">
        <v>121</v>
      </c>
      <c r="G66" s="3"/>
      <c r="H66" s="4" t="s">
        <v>149</v>
      </c>
      <c r="I66" s="4"/>
      <c r="J66" s="4" t="s">
        <v>121</v>
      </c>
    </row>
    <row r="67" spans="1:10" s="50" customFormat="1" ht="23.25">
      <c r="A67" s="25"/>
      <c r="B67" s="233"/>
      <c r="D67" s="5" t="s">
        <v>132</v>
      </c>
      <c r="E67" s="192"/>
      <c r="F67" s="5" t="s">
        <v>120</v>
      </c>
      <c r="G67" s="192"/>
      <c r="H67" s="5" t="s">
        <v>132</v>
      </c>
      <c r="I67" s="192"/>
      <c r="J67" s="5" t="s">
        <v>120</v>
      </c>
    </row>
    <row r="68" spans="1:10" s="50" customFormat="1" ht="23.25">
      <c r="A68" s="25"/>
      <c r="B68" s="233"/>
      <c r="D68" s="208" t="s">
        <v>130</v>
      </c>
      <c r="E68" s="192"/>
      <c r="F68" s="5"/>
      <c r="G68" s="192"/>
      <c r="H68" s="208" t="s">
        <v>130</v>
      </c>
      <c r="I68" s="192"/>
      <c r="J68" s="5"/>
    </row>
    <row r="69" spans="1:10">
      <c r="D69" s="248" t="s">
        <v>5</v>
      </c>
      <c r="E69" s="248"/>
      <c r="F69" s="248"/>
      <c r="G69" s="248"/>
      <c r="H69" s="248"/>
      <c r="I69" s="248"/>
      <c r="J69" s="248"/>
    </row>
    <row r="70" spans="1:10">
      <c r="A70" s="29" t="s">
        <v>36</v>
      </c>
    </row>
    <row r="71" spans="1:10" s="27" customFormat="1">
      <c r="A71" s="245" t="s">
        <v>37</v>
      </c>
      <c r="B71" s="229"/>
      <c r="C71" s="54"/>
      <c r="D71" s="18"/>
      <c r="E71" s="19"/>
      <c r="F71" s="18"/>
      <c r="G71" s="19"/>
      <c r="H71" s="18"/>
      <c r="I71" s="20"/>
      <c r="J71" s="18"/>
    </row>
    <row r="72" spans="1:10" s="27" customFormat="1">
      <c r="A72" s="246" t="s">
        <v>159</v>
      </c>
      <c r="B72" s="229"/>
      <c r="C72" s="54"/>
      <c r="D72" s="18"/>
      <c r="E72" s="19"/>
      <c r="F72" s="18"/>
      <c r="G72" s="19"/>
      <c r="H72" s="18"/>
      <c r="I72" s="20"/>
      <c r="J72" s="18"/>
    </row>
    <row r="73" spans="1:10" s="27" customFormat="1" ht="22.5" thickBot="1">
      <c r="A73" s="246" t="s">
        <v>160</v>
      </c>
      <c r="B73" s="229"/>
      <c r="C73" s="54"/>
      <c r="D73" s="30">
        <v>400000</v>
      </c>
      <c r="E73" s="13"/>
      <c r="F73" s="30">
        <v>400000</v>
      </c>
      <c r="G73" s="13"/>
      <c r="H73" s="30">
        <v>400000</v>
      </c>
      <c r="I73" s="14"/>
      <c r="J73" s="30">
        <v>400000</v>
      </c>
    </row>
    <row r="74" spans="1:10" s="27" customFormat="1" ht="22.5" thickTop="1">
      <c r="A74" s="246" t="s">
        <v>161</v>
      </c>
      <c r="B74" s="229"/>
      <c r="C74" s="54"/>
      <c r="D74" s="12"/>
      <c r="E74" s="13"/>
      <c r="F74" s="12"/>
      <c r="G74" s="13"/>
      <c r="H74" s="12"/>
      <c r="I74" s="14"/>
      <c r="J74" s="12"/>
    </row>
    <row r="75" spans="1:10" s="27" customFormat="1">
      <c r="A75" s="246" t="s">
        <v>160</v>
      </c>
      <c r="B75" s="229"/>
      <c r="C75" s="54"/>
      <c r="D75" s="56">
        <v>400000</v>
      </c>
      <c r="E75" s="19"/>
      <c r="F75" s="56">
        <v>400000</v>
      </c>
      <c r="G75" s="19"/>
      <c r="H75" s="56">
        <v>400000</v>
      </c>
      <c r="I75" s="20"/>
      <c r="J75" s="56">
        <v>400000</v>
      </c>
    </row>
    <row r="76" spans="1:10" s="27" customFormat="1">
      <c r="A76" s="247" t="s">
        <v>38</v>
      </c>
      <c r="B76" s="228"/>
      <c r="C76" s="21"/>
      <c r="D76" s="56">
        <v>653769</v>
      </c>
      <c r="E76" s="19"/>
      <c r="F76" s="56">
        <v>653769</v>
      </c>
      <c r="G76" s="19"/>
      <c r="H76" s="56">
        <v>653769</v>
      </c>
      <c r="I76" s="20"/>
      <c r="J76" s="18">
        <v>653769</v>
      </c>
    </row>
    <row r="77" spans="1:10" s="27" customFormat="1">
      <c r="A77" s="245" t="s">
        <v>39</v>
      </c>
      <c r="B77" s="229"/>
      <c r="D77" s="56"/>
      <c r="E77" s="19"/>
      <c r="F77" s="56"/>
      <c r="G77" s="19"/>
      <c r="H77" s="56"/>
      <c r="I77" s="20"/>
      <c r="J77" s="56"/>
    </row>
    <row r="78" spans="1:10" s="27" customFormat="1">
      <c r="A78" s="246" t="s">
        <v>162</v>
      </c>
      <c r="B78" s="229"/>
      <c r="D78" s="56"/>
      <c r="E78" s="19"/>
      <c r="F78" s="56"/>
      <c r="G78" s="19"/>
      <c r="H78" s="56"/>
      <c r="I78" s="20"/>
      <c r="J78" s="56"/>
    </row>
    <row r="79" spans="1:10" s="27" customFormat="1">
      <c r="A79" s="247" t="s">
        <v>163</v>
      </c>
      <c r="B79" s="229"/>
      <c r="D79" s="56">
        <v>56088</v>
      </c>
      <c r="E79" s="19"/>
      <c r="F79" s="56">
        <v>56088</v>
      </c>
      <c r="G79" s="19"/>
      <c r="H79" s="56">
        <v>40000</v>
      </c>
      <c r="I79" s="20"/>
      <c r="J79" s="56">
        <v>40000</v>
      </c>
    </row>
    <row r="80" spans="1:10" s="27" customFormat="1">
      <c r="A80" s="246" t="s">
        <v>164</v>
      </c>
      <c r="B80" s="229"/>
      <c r="C80" s="54"/>
      <c r="D80" s="56">
        <v>918201</v>
      </c>
      <c r="E80" s="19"/>
      <c r="F80" s="56">
        <v>892841</v>
      </c>
      <c r="G80" s="19"/>
      <c r="H80" s="56">
        <v>836562</v>
      </c>
      <c r="I80" s="20"/>
      <c r="J80" s="18">
        <v>814639</v>
      </c>
    </row>
    <row r="81" spans="1:10" s="27" customFormat="1">
      <c r="A81" s="32" t="s">
        <v>40</v>
      </c>
      <c r="B81" s="229"/>
      <c r="C81" s="54"/>
      <c r="D81" s="10">
        <f>SUM(D75:D80)</f>
        <v>2028058</v>
      </c>
      <c r="E81" s="11"/>
      <c r="F81" s="10">
        <f>SUM(F75:F80)</f>
        <v>2002698</v>
      </c>
      <c r="G81" s="11"/>
      <c r="H81" s="10">
        <f>SUM(H75:H80)</f>
        <v>1930331</v>
      </c>
      <c r="I81" s="11"/>
      <c r="J81" s="10">
        <f>SUM(J75:J80)</f>
        <v>1908408</v>
      </c>
    </row>
    <row r="82" spans="1:10" s="27" customFormat="1">
      <c r="A82" s="23"/>
      <c r="B82" s="229"/>
      <c r="C82" s="54"/>
      <c r="D82" s="22"/>
      <c r="E82" s="11"/>
      <c r="F82" s="22"/>
      <c r="G82" s="11"/>
      <c r="H82" s="22"/>
      <c r="I82" s="11"/>
      <c r="J82" s="22"/>
    </row>
    <row r="83" spans="1:10" s="35" customFormat="1" ht="22.5" thickBot="1">
      <c r="A83" s="34" t="s">
        <v>41</v>
      </c>
      <c r="B83" s="234"/>
      <c r="C83" s="34"/>
      <c r="D83" s="24">
        <f>D59+D81</f>
        <v>2359486</v>
      </c>
      <c r="E83" s="11"/>
      <c r="F83" s="24">
        <f>F59+F81</f>
        <v>2260076</v>
      </c>
      <c r="G83" s="11"/>
      <c r="H83" s="24">
        <f>H59+H81</f>
        <v>2219401</v>
      </c>
      <c r="I83" s="11"/>
      <c r="J83" s="24">
        <f>J59+J81</f>
        <v>2134237</v>
      </c>
    </row>
    <row r="84" spans="1:10" ht="22.5" thickTop="1">
      <c r="D84" s="80">
        <f>D83-D27</f>
        <v>0</v>
      </c>
      <c r="F84" s="80">
        <f>F83-F27</f>
        <v>0</v>
      </c>
      <c r="H84" s="80">
        <f>H83-H27</f>
        <v>0</v>
      </c>
      <c r="J84" s="80">
        <f>J83-J27</f>
        <v>0</v>
      </c>
    </row>
  </sheetData>
  <mergeCells count="9">
    <mergeCell ref="D37:J37"/>
    <mergeCell ref="D65:F65"/>
    <mergeCell ref="H65:J65"/>
    <mergeCell ref="D69:J69"/>
    <mergeCell ref="D5:F5"/>
    <mergeCell ref="H5:J5"/>
    <mergeCell ref="D9:J9"/>
    <mergeCell ref="D33:F33"/>
    <mergeCell ref="H33:J33"/>
  </mergeCells>
  <pageMargins left="0.8" right="0.8" top="0.48" bottom="0.5" header="0.5" footer="0.5"/>
  <pageSetup paperSize="9" scale="92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6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O86"/>
  <sheetViews>
    <sheetView view="pageBreakPreview" zoomScaleNormal="90" zoomScaleSheetLayoutView="100" workbookViewId="0"/>
  </sheetViews>
  <sheetFormatPr defaultColWidth="9.140625" defaultRowHeight="22.5" customHeight="1"/>
  <cols>
    <col min="1" max="1" width="20.140625" style="47" customWidth="1"/>
    <col min="2" max="2" width="20.85546875" style="48" customWidth="1"/>
    <col min="3" max="3" width="8.42578125" style="223" customWidth="1"/>
    <col min="4" max="4" width="1.5703125" style="47" customWidth="1"/>
    <col min="5" max="5" width="12.85546875" style="47" customWidth="1"/>
    <col min="6" max="6" width="0.7109375" style="49" customWidth="1"/>
    <col min="7" max="7" width="12.85546875" style="47" customWidth="1"/>
    <col min="8" max="8" width="0.7109375" style="49" customWidth="1"/>
    <col min="9" max="9" width="12.85546875" style="47" customWidth="1"/>
    <col min="10" max="10" width="0.7109375" style="49" customWidth="1"/>
    <col min="11" max="11" width="12.85546875" style="47" customWidth="1"/>
    <col min="12" max="14" width="9.140625" style="47"/>
    <col min="15" max="15" width="10.7109375" style="47" bestFit="1" customWidth="1"/>
    <col min="16" max="16384" width="9.140625" style="47"/>
  </cols>
  <sheetData>
    <row r="1" spans="1:11" ht="22.5" customHeight="1">
      <c r="A1" s="1" t="s">
        <v>0</v>
      </c>
      <c r="B1" s="36"/>
      <c r="C1" s="235"/>
      <c r="D1" s="37"/>
      <c r="E1" s="37"/>
      <c r="F1" s="38"/>
      <c r="G1" s="37"/>
      <c r="H1" s="38"/>
      <c r="I1" s="39"/>
      <c r="J1" s="40"/>
      <c r="K1" s="39"/>
    </row>
    <row r="2" spans="1:11" ht="22.5" customHeight="1">
      <c r="A2" s="2" t="s">
        <v>42</v>
      </c>
      <c r="B2" s="36"/>
      <c r="C2" s="235"/>
      <c r="D2" s="37"/>
      <c r="E2" s="37"/>
      <c r="F2" s="38"/>
      <c r="G2" s="37"/>
      <c r="H2" s="38"/>
      <c r="I2" s="41"/>
      <c r="J2" s="42"/>
      <c r="K2" s="41"/>
    </row>
    <row r="3" spans="1:11" ht="22.5" customHeight="1">
      <c r="A3" s="43" t="s">
        <v>154</v>
      </c>
      <c r="B3" s="44"/>
      <c r="C3" s="236"/>
      <c r="D3" s="45"/>
      <c r="E3" s="45"/>
      <c r="F3" s="46"/>
      <c r="G3" s="45"/>
      <c r="H3" s="46"/>
      <c r="I3" s="45"/>
      <c r="J3" s="46"/>
      <c r="K3" s="45"/>
    </row>
    <row r="5" spans="1:11" ht="22.5" customHeight="1">
      <c r="E5" s="252" t="s">
        <v>2</v>
      </c>
      <c r="F5" s="252"/>
      <c r="G5" s="252"/>
      <c r="H5" s="51"/>
      <c r="I5" s="252" t="s">
        <v>3</v>
      </c>
      <c r="J5" s="252"/>
      <c r="K5" s="252"/>
    </row>
    <row r="6" spans="1:11" ht="22.5" customHeight="1">
      <c r="C6" s="223" t="s">
        <v>4</v>
      </c>
      <c r="E6" s="5" t="s">
        <v>132</v>
      </c>
      <c r="F6" s="192"/>
      <c r="G6" s="5" t="s">
        <v>120</v>
      </c>
      <c r="H6" s="192"/>
      <c r="I6" s="5" t="s">
        <v>132</v>
      </c>
      <c r="J6" s="192"/>
      <c r="K6" s="5" t="s">
        <v>120</v>
      </c>
    </row>
    <row r="7" spans="1:11" ht="22.5" customHeight="1">
      <c r="E7" s="251" t="s">
        <v>5</v>
      </c>
      <c r="F7" s="251"/>
      <c r="G7" s="251"/>
      <c r="H7" s="251"/>
      <c r="I7" s="251"/>
      <c r="J7" s="251"/>
      <c r="K7" s="251"/>
    </row>
    <row r="8" spans="1:11" ht="22.5" customHeight="1">
      <c r="A8" s="54" t="s">
        <v>43</v>
      </c>
      <c r="B8" s="27"/>
      <c r="C8" s="223">
        <v>4</v>
      </c>
      <c r="D8" s="54"/>
      <c r="E8" s="18">
        <v>417157</v>
      </c>
      <c r="F8" s="56"/>
      <c r="G8" s="18">
        <v>476618</v>
      </c>
      <c r="H8" s="56"/>
      <c r="I8" s="18">
        <v>354075</v>
      </c>
      <c r="J8" s="56"/>
      <c r="K8" s="18">
        <v>399507</v>
      </c>
    </row>
    <row r="9" spans="1:11" ht="22.5" customHeight="1">
      <c r="A9" s="54" t="s">
        <v>44</v>
      </c>
      <c r="B9" s="27"/>
      <c r="D9" s="54"/>
      <c r="E9" s="18">
        <v>-340084</v>
      </c>
      <c r="F9" s="56"/>
      <c r="G9" s="18">
        <v>-388733</v>
      </c>
      <c r="H9" s="56"/>
      <c r="I9" s="18">
        <v>-278141</v>
      </c>
      <c r="J9" s="56"/>
      <c r="K9" s="18">
        <v>-321146</v>
      </c>
    </row>
    <row r="10" spans="1:11" ht="22.5" customHeight="1">
      <c r="A10" s="55" t="s">
        <v>45</v>
      </c>
      <c r="B10" s="27"/>
      <c r="C10" s="27"/>
      <c r="D10" s="54"/>
      <c r="E10" s="61">
        <f>SUM(E8:E9)</f>
        <v>77073</v>
      </c>
      <c r="F10" s="12"/>
      <c r="G10" s="61">
        <f>SUM(G8:G9)</f>
        <v>87885</v>
      </c>
      <c r="H10" s="12"/>
      <c r="I10" s="61">
        <f>SUM(I8:I9)</f>
        <v>75934</v>
      </c>
      <c r="J10" s="12"/>
      <c r="K10" s="61">
        <f>SUM(K8:K9)</f>
        <v>78361</v>
      </c>
    </row>
    <row r="11" spans="1:11" s="27" customFormat="1" ht="14.25" customHeight="1">
      <c r="A11" s="60"/>
      <c r="C11" s="17"/>
      <c r="D11" s="54"/>
      <c r="E11" s="12"/>
      <c r="F11" s="12"/>
      <c r="G11" s="12"/>
      <c r="H11" s="12"/>
      <c r="I11" s="12"/>
      <c r="J11" s="12"/>
      <c r="K11" s="12"/>
    </row>
    <row r="12" spans="1:11" ht="22.5" customHeight="1">
      <c r="A12" s="54" t="s">
        <v>46</v>
      </c>
      <c r="B12" s="8"/>
      <c r="C12" s="228"/>
      <c r="D12" s="54"/>
      <c r="E12" s="18">
        <v>474</v>
      </c>
      <c r="F12" s="56"/>
      <c r="G12" s="18">
        <v>457</v>
      </c>
      <c r="H12" s="56"/>
      <c r="I12" s="18">
        <v>296</v>
      </c>
      <c r="J12" s="56"/>
      <c r="K12" s="18">
        <v>403</v>
      </c>
    </row>
    <row r="13" spans="1:11" ht="22.5" customHeight="1">
      <c r="A13" s="54" t="s">
        <v>47</v>
      </c>
      <c r="B13" s="27"/>
      <c r="C13" s="228"/>
      <c r="D13" s="54"/>
      <c r="E13" s="18">
        <v>9410</v>
      </c>
      <c r="F13" s="56"/>
      <c r="G13" s="18">
        <v>1283</v>
      </c>
      <c r="H13" s="56"/>
      <c r="I13" s="18">
        <v>11670</v>
      </c>
      <c r="J13" s="56"/>
      <c r="K13" s="18">
        <v>6348</v>
      </c>
    </row>
    <row r="14" spans="1:11" ht="22.5" customHeight="1">
      <c r="A14" s="55" t="s">
        <v>48</v>
      </c>
      <c r="B14" s="21"/>
      <c r="C14" s="17"/>
      <c r="D14" s="54"/>
      <c r="E14" s="61">
        <f>SUM(E10:E13)</f>
        <v>86957</v>
      </c>
      <c r="F14" s="12"/>
      <c r="G14" s="61">
        <f>SUM(G10:G13)</f>
        <v>89625</v>
      </c>
      <c r="H14" s="12"/>
      <c r="I14" s="61">
        <f>SUM(I10:I13)</f>
        <v>87900</v>
      </c>
      <c r="J14" s="12"/>
      <c r="K14" s="61">
        <f>SUM(K10:K13)</f>
        <v>85112</v>
      </c>
    </row>
    <row r="15" spans="1:11" s="27" customFormat="1" ht="14.25" customHeight="1">
      <c r="A15" s="60"/>
      <c r="C15" s="17"/>
      <c r="D15" s="54"/>
      <c r="E15" s="12"/>
      <c r="F15" s="12"/>
      <c r="G15" s="12"/>
      <c r="H15" s="12"/>
      <c r="I15" s="12"/>
      <c r="J15" s="12"/>
      <c r="K15" s="12"/>
    </row>
    <row r="16" spans="1:11" ht="22.5" customHeight="1">
      <c r="A16" s="54" t="s">
        <v>49</v>
      </c>
      <c r="B16" s="27"/>
      <c r="C16" s="228"/>
      <c r="D16" s="54"/>
      <c r="E16" s="18">
        <v>-15515</v>
      </c>
      <c r="F16" s="56"/>
      <c r="G16" s="273">
        <v>-20987</v>
      </c>
      <c r="H16" s="56"/>
      <c r="I16" s="18">
        <v>-14796</v>
      </c>
      <c r="J16" s="56"/>
      <c r="K16" s="18">
        <v>-20561</v>
      </c>
    </row>
    <row r="17" spans="1:15" ht="22.5" customHeight="1">
      <c r="A17" s="54" t="s">
        <v>50</v>
      </c>
      <c r="B17" s="27"/>
      <c r="C17" s="228">
        <v>11</v>
      </c>
      <c r="D17" s="54"/>
      <c r="E17" s="18">
        <v>-25990</v>
      </c>
      <c r="F17" s="56"/>
      <c r="G17" s="273">
        <v>-35711</v>
      </c>
      <c r="H17" s="56"/>
      <c r="I17" s="18">
        <v>-23920</v>
      </c>
      <c r="J17" s="56"/>
      <c r="K17" s="18">
        <v>-33194</v>
      </c>
    </row>
    <row r="18" spans="1:15" ht="22.5" hidden="1" customHeight="1">
      <c r="A18" s="58" t="s">
        <v>51</v>
      </c>
      <c r="B18" s="27"/>
      <c r="C18" s="228"/>
      <c r="D18" s="54"/>
      <c r="E18" s="18">
        <v>0</v>
      </c>
      <c r="F18" s="56"/>
      <c r="G18" s="18">
        <v>0</v>
      </c>
      <c r="H18" s="59"/>
      <c r="I18" s="18">
        <v>0</v>
      </c>
      <c r="J18" s="59"/>
      <c r="K18" s="18">
        <v>0</v>
      </c>
    </row>
    <row r="19" spans="1:15" ht="22.5" customHeight="1">
      <c r="A19" s="60" t="s">
        <v>52</v>
      </c>
      <c r="B19" s="27"/>
      <c r="C19" s="17"/>
      <c r="D19" s="54"/>
      <c r="E19" s="61">
        <f>SUM(E16:E18)</f>
        <v>-41505</v>
      </c>
      <c r="F19" s="12"/>
      <c r="G19" s="61">
        <f>SUM(G16:G18)</f>
        <v>-56698</v>
      </c>
      <c r="H19" s="62"/>
      <c r="I19" s="61">
        <f>SUM(I16:I18)</f>
        <v>-38716</v>
      </c>
      <c r="J19" s="62"/>
      <c r="K19" s="61">
        <f>SUM(K16:K18)</f>
        <v>-53755</v>
      </c>
    </row>
    <row r="20" spans="1:15" s="27" customFormat="1" ht="14.25" customHeight="1">
      <c r="A20" s="60"/>
      <c r="C20" s="17"/>
      <c r="D20" s="54"/>
      <c r="E20" s="12"/>
      <c r="F20" s="12"/>
      <c r="G20" s="12"/>
      <c r="H20" s="12"/>
      <c r="I20" s="12"/>
      <c r="J20" s="12"/>
      <c r="K20" s="12"/>
    </row>
    <row r="21" spans="1:15" ht="22.5" customHeight="1">
      <c r="A21" s="35" t="s">
        <v>143</v>
      </c>
      <c r="B21" s="27"/>
      <c r="C21" s="17"/>
      <c r="D21" s="54"/>
      <c r="E21" s="12">
        <f>E14+E19</f>
        <v>45452</v>
      </c>
      <c r="F21" s="12"/>
      <c r="G21" s="12">
        <f>G14+G19</f>
        <v>32927</v>
      </c>
      <c r="H21" s="12"/>
      <c r="I21" s="12">
        <f>I14+I19</f>
        <v>49184</v>
      </c>
      <c r="J21" s="12"/>
      <c r="K21" s="12">
        <f>K14+K19</f>
        <v>31357</v>
      </c>
    </row>
    <row r="22" spans="1:15" s="27" customFormat="1" ht="14.25" customHeight="1">
      <c r="A22" s="60"/>
      <c r="C22" s="17"/>
      <c r="D22" s="54"/>
      <c r="E22" s="12"/>
      <c r="F22" s="12"/>
      <c r="G22" s="12"/>
      <c r="H22" s="12"/>
      <c r="I22" s="12"/>
      <c r="J22" s="12"/>
      <c r="K22" s="12"/>
    </row>
    <row r="23" spans="1:15" ht="22.5" customHeight="1">
      <c r="A23" s="54" t="s">
        <v>53</v>
      </c>
      <c r="B23" s="27"/>
      <c r="C23" s="228"/>
      <c r="D23" s="54"/>
      <c r="E23" s="63">
        <v>-274</v>
      </c>
      <c r="F23" s="56"/>
      <c r="G23" s="63">
        <v>0</v>
      </c>
      <c r="H23" s="59"/>
      <c r="I23" s="63">
        <v>-226</v>
      </c>
      <c r="J23" s="59"/>
      <c r="K23" s="63">
        <v>-890</v>
      </c>
    </row>
    <row r="24" spans="1:15" ht="22.5" customHeight="1">
      <c r="A24" s="34" t="s">
        <v>126</v>
      </c>
      <c r="B24" s="27"/>
      <c r="C24" s="17"/>
      <c r="D24" s="54"/>
      <c r="E24" s="12">
        <f>E21+E23</f>
        <v>45178</v>
      </c>
      <c r="F24" s="12"/>
      <c r="G24" s="12">
        <f>G21+G23</f>
        <v>32927</v>
      </c>
      <c r="H24" s="12"/>
      <c r="I24" s="12">
        <f>I21+I23</f>
        <v>48958</v>
      </c>
      <c r="J24" s="12"/>
      <c r="K24" s="12">
        <f>K21+K23</f>
        <v>30467</v>
      </c>
    </row>
    <row r="25" spans="1:15" s="27" customFormat="1" ht="14.25" customHeight="1">
      <c r="A25" s="60"/>
      <c r="C25" s="17"/>
      <c r="D25" s="54"/>
      <c r="E25" s="12"/>
      <c r="F25" s="12"/>
      <c r="G25" s="12"/>
      <c r="H25" s="12"/>
      <c r="I25" s="12"/>
      <c r="J25" s="12"/>
      <c r="K25" s="12"/>
    </row>
    <row r="26" spans="1:15" ht="22.5" customHeight="1">
      <c r="A26" s="58" t="s">
        <v>54</v>
      </c>
      <c r="E26" s="63">
        <v>-9959</v>
      </c>
      <c r="F26" s="81"/>
      <c r="G26" s="63">
        <v>-6274</v>
      </c>
      <c r="H26" s="81"/>
      <c r="I26" s="63">
        <v>-9975</v>
      </c>
      <c r="J26" s="81"/>
      <c r="K26" s="63">
        <v>-6449</v>
      </c>
      <c r="O26" s="52"/>
    </row>
    <row r="27" spans="1:15" ht="22.5" customHeight="1" thickBot="1">
      <c r="A27" s="34" t="s">
        <v>127</v>
      </c>
      <c r="E27" s="274">
        <f>SUM(E24:E26)</f>
        <v>35219</v>
      </c>
      <c r="F27" s="275"/>
      <c r="G27" s="274">
        <f>SUM(G24:G26)</f>
        <v>26653</v>
      </c>
      <c r="H27" s="275"/>
      <c r="I27" s="274">
        <f>SUM(I24:I26)</f>
        <v>38983</v>
      </c>
      <c r="J27" s="275"/>
      <c r="K27" s="274">
        <f>SUM(K24:K26)</f>
        <v>24018</v>
      </c>
      <c r="O27" s="67"/>
    </row>
    <row r="28" spans="1:15" ht="21" customHeight="1" thickTop="1">
      <c r="A28" s="34"/>
      <c r="E28" s="66"/>
      <c r="F28" s="65"/>
      <c r="G28" s="66"/>
      <c r="H28" s="65"/>
      <c r="I28" s="66"/>
      <c r="J28" s="65"/>
      <c r="K28" s="66"/>
    </row>
    <row r="29" spans="1:15" ht="24.95" customHeight="1" thickBot="1">
      <c r="A29" s="78" t="s">
        <v>144</v>
      </c>
      <c r="D29" s="68"/>
      <c r="E29" s="69">
        <f>E27/400000</f>
        <v>8.8047500000000001E-2</v>
      </c>
      <c r="F29" s="70"/>
      <c r="G29" s="69">
        <f>G27/400000</f>
        <v>6.6632499999999997E-2</v>
      </c>
      <c r="H29" s="71"/>
      <c r="I29" s="69">
        <f>I27/400000</f>
        <v>9.7457500000000002E-2</v>
      </c>
      <c r="J29" s="72"/>
      <c r="K29" s="69">
        <f>K27/400000</f>
        <v>6.0045000000000001E-2</v>
      </c>
    </row>
    <row r="30" spans="1:15" ht="22.5" customHeight="1" thickTop="1">
      <c r="A30" s="25" t="str">
        <f>A1</f>
        <v>บริษัทควอลิตี้คอนสตรัคชั่นโปรดัคส์ จำกัด (มหาชน) และบริษัทย่อย</v>
      </c>
      <c r="B30" s="36"/>
      <c r="C30" s="235"/>
      <c r="D30" s="37"/>
      <c r="E30" s="37"/>
      <c r="F30" s="38"/>
      <c r="G30" s="37"/>
      <c r="H30" s="38"/>
      <c r="I30" s="39"/>
      <c r="J30" s="40"/>
      <c r="K30" s="39"/>
    </row>
    <row r="31" spans="1:15" ht="22.5" customHeight="1">
      <c r="A31" s="2" t="s">
        <v>55</v>
      </c>
      <c r="B31" s="36"/>
      <c r="C31" s="235"/>
      <c r="D31" s="37"/>
      <c r="E31" s="37"/>
      <c r="F31" s="38"/>
      <c r="G31" s="37"/>
      <c r="H31" s="38"/>
      <c r="I31" s="41"/>
      <c r="J31" s="42"/>
      <c r="K31" s="41"/>
    </row>
    <row r="32" spans="1:15" ht="22.5" customHeight="1">
      <c r="A32" s="43" t="str">
        <f>A3</f>
        <v>สำหรับงวดสามเดือนสิ้นสุดวันที่ 30 มิถุนายน 2563 (ไม่ได้ตรวจสอบ)</v>
      </c>
      <c r="B32" s="44"/>
      <c r="C32" s="236"/>
      <c r="D32" s="45"/>
      <c r="E32" s="45"/>
      <c r="F32" s="46"/>
      <c r="G32" s="45"/>
      <c r="H32" s="46"/>
      <c r="I32" s="45"/>
      <c r="J32" s="46"/>
      <c r="K32" s="45"/>
    </row>
    <row r="34" spans="1:11" ht="22.5" customHeight="1">
      <c r="E34" s="252" t="s">
        <v>2</v>
      </c>
      <c r="F34" s="252"/>
      <c r="G34" s="252"/>
      <c r="H34" s="51"/>
      <c r="I34" s="252" t="s">
        <v>3</v>
      </c>
      <c r="J34" s="252"/>
      <c r="K34" s="252"/>
    </row>
    <row r="35" spans="1:11" ht="22.5" customHeight="1">
      <c r="E35" s="5" t="s">
        <v>132</v>
      </c>
      <c r="F35" s="192"/>
      <c r="G35" s="5" t="s">
        <v>120</v>
      </c>
      <c r="H35" s="192"/>
      <c r="I35" s="5" t="s">
        <v>132</v>
      </c>
      <c r="J35" s="192"/>
      <c r="K35" s="5" t="s">
        <v>120</v>
      </c>
    </row>
    <row r="36" spans="1:11" ht="22.5" customHeight="1">
      <c r="E36" s="251" t="s">
        <v>5</v>
      </c>
      <c r="F36" s="251"/>
      <c r="G36" s="251"/>
      <c r="H36" s="251"/>
      <c r="I36" s="251"/>
      <c r="J36" s="251"/>
      <c r="K36" s="251"/>
    </row>
    <row r="37" spans="1:11" ht="22.5" customHeight="1">
      <c r="A37" s="73"/>
    </row>
    <row r="38" spans="1:11" ht="22.5" customHeight="1">
      <c r="A38" s="74" t="s">
        <v>127</v>
      </c>
      <c r="D38" s="68"/>
      <c r="E38" s="75">
        <f>E27</f>
        <v>35219</v>
      </c>
      <c r="F38" s="75"/>
      <c r="G38" s="75">
        <f>G27</f>
        <v>26653</v>
      </c>
      <c r="H38" s="75"/>
      <c r="I38" s="75">
        <f>I27</f>
        <v>38983</v>
      </c>
      <c r="J38" s="75"/>
      <c r="K38" s="75">
        <f>K27</f>
        <v>24018</v>
      </c>
    </row>
    <row r="39" spans="1:11" ht="22.5" customHeight="1">
      <c r="A39" s="76" t="s">
        <v>56</v>
      </c>
      <c r="E39" s="77">
        <v>0</v>
      </c>
      <c r="F39" s="67"/>
      <c r="G39" s="77">
        <v>0</v>
      </c>
      <c r="H39" s="67"/>
      <c r="I39" s="77">
        <v>0</v>
      </c>
      <c r="J39" s="67"/>
      <c r="K39" s="77">
        <v>0</v>
      </c>
    </row>
    <row r="40" spans="1:11" ht="22.5" customHeight="1" thickBot="1">
      <c r="A40" s="78" t="s">
        <v>57</v>
      </c>
      <c r="E40" s="64">
        <f>SUM(E38:E39)</f>
        <v>35219</v>
      </c>
      <c r="F40" s="66"/>
      <c r="G40" s="64">
        <f>SUM(G38:G39)</f>
        <v>26653</v>
      </c>
      <c r="H40" s="79"/>
      <c r="I40" s="64">
        <f>SUM(I38:I39)</f>
        <v>38983</v>
      </c>
      <c r="J40" s="66"/>
      <c r="K40" s="64">
        <f>SUM(K38:K39)</f>
        <v>24018</v>
      </c>
    </row>
    <row r="41" spans="1:11" ht="22.5" customHeight="1" thickTop="1">
      <c r="A41" s="78"/>
      <c r="E41" s="66"/>
      <c r="F41" s="66"/>
      <c r="G41" s="66"/>
      <c r="H41" s="79"/>
      <c r="I41" s="66"/>
      <c r="J41" s="66"/>
      <c r="K41" s="66"/>
    </row>
    <row r="42" spans="1:11" s="37" customFormat="1" ht="23.25" customHeight="1" thickTop="1">
      <c r="A42" s="1" t="s">
        <v>0</v>
      </c>
      <c r="B42" s="36"/>
      <c r="C42" s="235"/>
      <c r="F42" s="38"/>
      <c r="H42" s="38"/>
      <c r="I42" s="39"/>
      <c r="J42" s="40"/>
      <c r="K42" s="39"/>
    </row>
    <row r="43" spans="1:11" s="37" customFormat="1" ht="23.25" customHeight="1">
      <c r="A43" s="2" t="s">
        <v>42</v>
      </c>
      <c r="B43" s="36"/>
      <c r="C43" s="235"/>
      <c r="F43" s="38"/>
      <c r="H43" s="38"/>
      <c r="I43" s="41"/>
      <c r="J43" s="42"/>
      <c r="K43" s="41"/>
    </row>
    <row r="44" spans="1:11" s="37" customFormat="1" ht="23.25" customHeight="1">
      <c r="A44" s="43" t="s">
        <v>152</v>
      </c>
      <c r="B44" s="44"/>
      <c r="C44" s="236"/>
      <c r="D44" s="45"/>
      <c r="E44" s="45"/>
      <c r="F44" s="46"/>
      <c r="G44" s="45"/>
      <c r="H44" s="46"/>
      <c r="I44" s="45"/>
      <c r="J44" s="46"/>
      <c r="K44" s="45"/>
    </row>
    <row r="45" spans="1:11" s="50" customFormat="1" ht="24" customHeight="1">
      <c r="A45" s="47"/>
      <c r="B45" s="48"/>
      <c r="C45" s="223"/>
      <c r="D45" s="47"/>
      <c r="E45" s="47"/>
      <c r="F45" s="49"/>
      <c r="G45" s="47"/>
      <c r="H45" s="49"/>
      <c r="I45" s="47"/>
      <c r="J45" s="49"/>
      <c r="K45" s="47"/>
    </row>
    <row r="46" spans="1:11" ht="22.5" customHeight="1">
      <c r="E46" s="252" t="s">
        <v>2</v>
      </c>
      <c r="F46" s="252"/>
      <c r="G46" s="252"/>
      <c r="H46" s="51"/>
      <c r="I46" s="252" t="s">
        <v>3</v>
      </c>
      <c r="J46" s="252"/>
      <c r="K46" s="252"/>
    </row>
    <row r="47" spans="1:11" ht="22.5" customHeight="1">
      <c r="C47" s="223" t="s">
        <v>4</v>
      </c>
      <c r="E47" s="5" t="s">
        <v>132</v>
      </c>
      <c r="F47" s="192"/>
      <c r="G47" s="5" t="s">
        <v>120</v>
      </c>
      <c r="H47" s="192"/>
      <c r="I47" s="5" t="s">
        <v>132</v>
      </c>
      <c r="J47" s="192"/>
      <c r="K47" s="5" t="s">
        <v>120</v>
      </c>
    </row>
    <row r="48" spans="1:11" ht="22.5" customHeight="1">
      <c r="E48" s="251" t="s">
        <v>5</v>
      </c>
      <c r="F48" s="251"/>
      <c r="G48" s="251"/>
      <c r="H48" s="251"/>
      <c r="I48" s="251"/>
      <c r="J48" s="251"/>
      <c r="K48" s="251"/>
    </row>
    <row r="49" spans="1:13" ht="22.5" customHeight="1">
      <c r="A49" s="54" t="s">
        <v>43</v>
      </c>
      <c r="B49" s="27"/>
      <c r="C49" s="223">
        <v>4</v>
      </c>
      <c r="D49" s="54"/>
      <c r="E49" s="18">
        <v>925584</v>
      </c>
      <c r="F49" s="56"/>
      <c r="G49" s="18">
        <v>1032897</v>
      </c>
      <c r="H49" s="56"/>
      <c r="I49" s="18">
        <v>790412</v>
      </c>
      <c r="J49" s="56"/>
      <c r="K49" s="18">
        <v>868537</v>
      </c>
    </row>
    <row r="50" spans="1:13" s="27" customFormat="1" ht="22.5" customHeight="1">
      <c r="A50" s="54" t="s">
        <v>44</v>
      </c>
      <c r="C50" s="223"/>
      <c r="D50" s="54"/>
      <c r="E50" s="18">
        <v>-735897</v>
      </c>
      <c r="F50" s="56"/>
      <c r="G50" s="18">
        <v>-828720</v>
      </c>
      <c r="H50" s="56"/>
      <c r="I50" s="18">
        <v>-613022</v>
      </c>
      <c r="J50" s="56"/>
      <c r="K50" s="18">
        <v>-690890</v>
      </c>
      <c r="M50" s="54"/>
    </row>
    <row r="51" spans="1:13" s="27" customFormat="1" ht="22.5" customHeight="1">
      <c r="A51" s="55" t="s">
        <v>45</v>
      </c>
      <c r="D51" s="54"/>
      <c r="E51" s="61">
        <f>SUM(E49:E50)</f>
        <v>189687</v>
      </c>
      <c r="F51" s="12"/>
      <c r="G51" s="61">
        <f>SUM(G49:G50)</f>
        <v>204177</v>
      </c>
      <c r="H51" s="12"/>
      <c r="I51" s="61">
        <f>SUM(I49:I50)</f>
        <v>177390</v>
      </c>
      <c r="J51" s="12"/>
      <c r="K51" s="61">
        <f>SUM(K49:K50)</f>
        <v>177647</v>
      </c>
    </row>
    <row r="52" spans="1:13" s="27" customFormat="1" ht="14.25" customHeight="1">
      <c r="A52" s="34"/>
      <c r="D52" s="54"/>
      <c r="E52" s="276"/>
      <c r="F52" s="56"/>
      <c r="G52" s="276"/>
      <c r="H52" s="56"/>
      <c r="I52" s="276"/>
      <c r="J52" s="56"/>
      <c r="K52" s="276"/>
    </row>
    <row r="53" spans="1:13" s="27" customFormat="1" ht="22.5" customHeight="1">
      <c r="A53" s="54" t="s">
        <v>46</v>
      </c>
      <c r="B53" s="8"/>
      <c r="C53" s="228"/>
      <c r="D53" s="54"/>
      <c r="E53" s="18">
        <v>0</v>
      </c>
      <c r="F53" s="56"/>
      <c r="G53" s="18">
        <v>2033</v>
      </c>
      <c r="H53" s="56"/>
      <c r="I53" s="18">
        <v>0</v>
      </c>
      <c r="J53" s="56"/>
      <c r="K53" s="18">
        <v>1979</v>
      </c>
    </row>
    <row r="54" spans="1:13" s="27" customFormat="1" ht="22.5" customHeight="1">
      <c r="A54" s="54" t="s">
        <v>47</v>
      </c>
      <c r="C54" s="228"/>
      <c r="D54" s="54"/>
      <c r="E54" s="18">
        <v>18917</v>
      </c>
      <c r="F54" s="56"/>
      <c r="G54" s="18">
        <v>2488</v>
      </c>
      <c r="H54" s="56"/>
      <c r="I54" s="18">
        <v>22154</v>
      </c>
      <c r="J54" s="56"/>
      <c r="K54" s="18">
        <v>12670</v>
      </c>
    </row>
    <row r="55" spans="1:13" s="27" customFormat="1" ht="22.5" customHeight="1">
      <c r="A55" s="55" t="s">
        <v>48</v>
      </c>
      <c r="B55" s="21"/>
      <c r="C55" s="17"/>
      <c r="D55" s="54"/>
      <c r="E55" s="61">
        <f>SUM(E51:E54)</f>
        <v>208604</v>
      </c>
      <c r="F55" s="12"/>
      <c r="G55" s="61">
        <f>SUM(G51:G54)</f>
        <v>208698</v>
      </c>
      <c r="H55" s="12"/>
      <c r="I55" s="61">
        <f>SUM(I51:I54)</f>
        <v>199544</v>
      </c>
      <c r="J55" s="12"/>
      <c r="K55" s="61">
        <f>SUM(K51:K54)</f>
        <v>192296</v>
      </c>
    </row>
    <row r="56" spans="1:13" s="21" customFormat="1" ht="14.25" customHeight="1">
      <c r="A56" s="57"/>
      <c r="C56" s="17"/>
      <c r="D56" s="54"/>
      <c r="E56" s="56"/>
      <c r="F56" s="56"/>
      <c r="G56" s="56"/>
      <c r="H56" s="56"/>
      <c r="I56" s="56"/>
      <c r="J56" s="56"/>
      <c r="K56" s="56"/>
    </row>
    <row r="57" spans="1:13" s="27" customFormat="1" ht="22.5" customHeight="1">
      <c r="A57" s="54" t="s">
        <v>49</v>
      </c>
      <c r="C57" s="228"/>
      <c r="D57" s="54"/>
      <c r="E57" s="18">
        <f>-32031+1</f>
        <v>-32030</v>
      </c>
      <c r="F57" s="56"/>
      <c r="G57" s="18">
        <v>-41063</v>
      </c>
      <c r="H57" s="56"/>
      <c r="I57" s="18">
        <v>-30577</v>
      </c>
      <c r="J57" s="56"/>
      <c r="K57" s="18">
        <v>-40489</v>
      </c>
      <c r="M57" s="54"/>
    </row>
    <row r="58" spans="1:13" s="27" customFormat="1" ht="22.5" customHeight="1">
      <c r="A58" s="54" t="s">
        <v>50</v>
      </c>
      <c r="C58" s="228">
        <v>11</v>
      </c>
      <c r="D58" s="54"/>
      <c r="E58" s="18">
        <v>-54535</v>
      </c>
      <c r="F58" s="56"/>
      <c r="G58" s="18">
        <v>-62517</v>
      </c>
      <c r="H58" s="56"/>
      <c r="I58" s="18">
        <v>-50400</v>
      </c>
      <c r="J58" s="56"/>
      <c r="K58" s="18">
        <v>-58202</v>
      </c>
      <c r="M58" s="54"/>
    </row>
    <row r="59" spans="1:13" s="27" customFormat="1" ht="22.5" customHeight="1">
      <c r="A59" s="58" t="s">
        <v>51</v>
      </c>
      <c r="C59" s="228"/>
      <c r="D59" s="54"/>
      <c r="E59" s="18">
        <v>-457</v>
      </c>
      <c r="F59" s="56"/>
      <c r="G59" s="18">
        <v>0</v>
      </c>
      <c r="H59" s="59"/>
      <c r="I59" s="18">
        <v>-488</v>
      </c>
      <c r="J59" s="59"/>
      <c r="K59" s="18">
        <v>0</v>
      </c>
    </row>
    <row r="60" spans="1:13" s="27" customFormat="1" ht="22.5" customHeight="1">
      <c r="A60" s="60" t="s">
        <v>52</v>
      </c>
      <c r="C60" s="17"/>
      <c r="D60" s="54"/>
      <c r="E60" s="61">
        <f>SUM(E57:E59)</f>
        <v>-87022</v>
      </c>
      <c r="F60" s="12"/>
      <c r="G60" s="61">
        <f>SUM(G57:G59)</f>
        <v>-103580</v>
      </c>
      <c r="H60" s="62"/>
      <c r="I60" s="61">
        <f>SUM(I57:I59)</f>
        <v>-81465</v>
      </c>
      <c r="J60" s="62"/>
      <c r="K60" s="61">
        <f>SUM(K57:K59)</f>
        <v>-98691</v>
      </c>
    </row>
    <row r="61" spans="1:13" s="27" customFormat="1" ht="14.25" customHeight="1">
      <c r="A61" s="60"/>
      <c r="C61" s="17"/>
      <c r="D61" s="54"/>
      <c r="E61" s="12"/>
      <c r="F61" s="12"/>
      <c r="G61" s="12"/>
      <c r="H61" s="12"/>
      <c r="I61" s="12"/>
      <c r="J61" s="12"/>
      <c r="K61" s="12"/>
    </row>
    <row r="62" spans="1:13" s="27" customFormat="1" ht="22.5" hidden="1" customHeight="1">
      <c r="A62" s="60"/>
      <c r="C62" s="17"/>
      <c r="D62" s="54"/>
      <c r="E62" s="12"/>
      <c r="F62" s="12"/>
      <c r="G62" s="12"/>
      <c r="H62" s="12"/>
      <c r="I62" s="12"/>
      <c r="J62" s="12"/>
      <c r="K62" s="12"/>
    </row>
    <row r="63" spans="1:13" s="27" customFormat="1" ht="22.5" customHeight="1">
      <c r="A63" s="35" t="s">
        <v>143</v>
      </c>
      <c r="C63" s="17"/>
      <c r="D63" s="54"/>
      <c r="E63" s="12">
        <f>E55+E60</f>
        <v>121582</v>
      </c>
      <c r="F63" s="12"/>
      <c r="G63" s="12">
        <f>G55+G60</f>
        <v>105118</v>
      </c>
      <c r="H63" s="12"/>
      <c r="I63" s="12">
        <f>I55+I60</f>
        <v>118079</v>
      </c>
      <c r="J63" s="12"/>
      <c r="K63" s="12">
        <f>K55+K60</f>
        <v>93605</v>
      </c>
    </row>
    <row r="64" spans="1:13" s="27" customFormat="1" ht="14.25" customHeight="1">
      <c r="A64" s="60"/>
      <c r="C64" s="17"/>
      <c r="D64" s="54"/>
      <c r="E64" s="12"/>
      <c r="F64" s="12"/>
      <c r="G64" s="12"/>
      <c r="H64" s="12"/>
      <c r="I64" s="12"/>
      <c r="J64" s="12"/>
      <c r="K64" s="12"/>
    </row>
    <row r="65" spans="1:11" s="27" customFormat="1" ht="22.5" customHeight="1">
      <c r="A65" s="54" t="s">
        <v>53</v>
      </c>
      <c r="C65" s="228"/>
      <c r="D65" s="54"/>
      <c r="E65" s="63">
        <v>-519</v>
      </c>
      <c r="F65" s="56"/>
      <c r="G65" s="63">
        <v>0</v>
      </c>
      <c r="H65" s="59"/>
      <c r="I65" s="63">
        <v>-424</v>
      </c>
      <c r="J65" s="59"/>
      <c r="K65" s="63">
        <v>-2528</v>
      </c>
    </row>
    <row r="66" spans="1:11" s="27" customFormat="1" ht="22.5" customHeight="1">
      <c r="A66" s="34" t="s">
        <v>126</v>
      </c>
      <c r="C66" s="17"/>
      <c r="D66" s="54"/>
      <c r="E66" s="12">
        <f>E63+E65</f>
        <v>121063</v>
      </c>
      <c r="F66" s="12"/>
      <c r="G66" s="12">
        <f>G63+G65</f>
        <v>105118</v>
      </c>
      <c r="H66" s="12"/>
      <c r="I66" s="12">
        <f>I63+I65</f>
        <v>117655</v>
      </c>
      <c r="J66" s="12"/>
      <c r="K66" s="12">
        <f>K63+K65</f>
        <v>91077</v>
      </c>
    </row>
    <row r="67" spans="1:11" s="27" customFormat="1" ht="14.25" customHeight="1">
      <c r="A67" s="34"/>
      <c r="C67" s="17"/>
      <c r="D67" s="54"/>
      <c r="E67" s="12"/>
      <c r="F67" s="12"/>
      <c r="G67" s="12"/>
      <c r="H67" s="12"/>
      <c r="I67" s="12"/>
      <c r="J67" s="12"/>
      <c r="K67" s="12"/>
    </row>
    <row r="68" spans="1:11" ht="22.5" customHeight="1">
      <c r="A68" s="58" t="s">
        <v>54</v>
      </c>
      <c r="E68" s="63">
        <v>-23703</v>
      </c>
      <c r="F68" s="81"/>
      <c r="G68" s="63">
        <v>-18191</v>
      </c>
      <c r="H68" s="81"/>
      <c r="I68" s="63">
        <v>-23732</v>
      </c>
      <c r="J68" s="81"/>
      <c r="K68" s="63">
        <v>-18400</v>
      </c>
    </row>
    <row r="69" spans="1:11" ht="22.5" customHeight="1" thickBot="1">
      <c r="A69" s="34" t="s">
        <v>127</v>
      </c>
      <c r="E69" s="274">
        <f>SUM(E66:E68)</f>
        <v>97360</v>
      </c>
      <c r="F69" s="275"/>
      <c r="G69" s="274">
        <f>SUM(G66:G68)</f>
        <v>86927</v>
      </c>
      <c r="H69" s="275"/>
      <c r="I69" s="274">
        <f>SUM(I66:I68)</f>
        <v>93923</v>
      </c>
      <c r="J69" s="275"/>
      <c r="K69" s="274">
        <f>SUM(K66:K68)</f>
        <v>72677</v>
      </c>
    </row>
    <row r="70" spans="1:11" ht="14.25" customHeight="1" thickTop="1">
      <c r="A70" s="34"/>
      <c r="E70" s="66"/>
      <c r="F70" s="65"/>
      <c r="G70" s="66"/>
      <c r="H70" s="65"/>
      <c r="I70" s="66"/>
      <c r="J70" s="65"/>
      <c r="K70" s="66"/>
    </row>
    <row r="71" spans="1:11" ht="24.95" customHeight="1" thickBot="1">
      <c r="A71" s="78" t="s">
        <v>144</v>
      </c>
      <c r="C71" s="244"/>
      <c r="D71" s="68"/>
      <c r="E71" s="69">
        <f>E69/400000</f>
        <v>0.24340000000000001</v>
      </c>
      <c r="F71" s="70"/>
      <c r="G71" s="69">
        <f>G69/400000</f>
        <v>0.2173175</v>
      </c>
      <c r="H71" s="71"/>
      <c r="I71" s="69">
        <f>I69/400000</f>
        <v>0.2348075</v>
      </c>
      <c r="J71" s="72"/>
      <c r="K71" s="69">
        <f>K69/400000</f>
        <v>0.18169250000000001</v>
      </c>
    </row>
    <row r="72" spans="1:11" s="37" customFormat="1" ht="23.25" customHeight="1" thickTop="1">
      <c r="A72" s="25" t="str">
        <f>A42</f>
        <v>บริษัทควอลิตี้คอนสตรัคชั่นโปรดัคส์ จำกัด (มหาชน) และบริษัทย่อย</v>
      </c>
      <c r="B72" s="36"/>
      <c r="C72" s="235"/>
      <c r="F72" s="38"/>
      <c r="H72" s="38"/>
      <c r="I72" s="39"/>
      <c r="J72" s="40"/>
      <c r="K72" s="39"/>
    </row>
    <row r="73" spans="1:11" s="37" customFormat="1" ht="23.25" customHeight="1">
      <c r="A73" s="2" t="s">
        <v>55</v>
      </c>
      <c r="B73" s="36"/>
      <c r="C73" s="235"/>
      <c r="F73" s="38"/>
      <c r="H73" s="38"/>
      <c r="I73" s="41"/>
      <c r="J73" s="42"/>
      <c r="K73" s="41"/>
    </row>
    <row r="74" spans="1:11" s="37" customFormat="1" ht="23.25" customHeight="1">
      <c r="A74" s="43" t="str">
        <f>A44</f>
        <v>สำหรับงวดหกเดือนสิ้นสุดวันที่ 30 มิถุนายน 2563 (ไม่ได้ตรวจสอบ)</v>
      </c>
      <c r="B74" s="44"/>
      <c r="C74" s="236"/>
      <c r="D74" s="45"/>
      <c r="E74" s="45"/>
      <c r="F74" s="46"/>
      <c r="G74" s="45"/>
      <c r="H74" s="46"/>
      <c r="I74" s="45"/>
      <c r="J74" s="46"/>
      <c r="K74" s="45"/>
    </row>
    <row r="75" spans="1:11" s="50" customFormat="1" ht="24" customHeight="1">
      <c r="A75" s="47"/>
      <c r="B75" s="48"/>
      <c r="C75" s="223"/>
      <c r="D75" s="47"/>
      <c r="E75" s="47"/>
      <c r="F75" s="49"/>
      <c r="G75" s="47"/>
      <c r="H75" s="49"/>
      <c r="I75" s="47"/>
      <c r="J75" s="49"/>
      <c r="K75" s="47"/>
    </row>
    <row r="76" spans="1:11" ht="22.5" customHeight="1">
      <c r="E76" s="252" t="s">
        <v>2</v>
      </c>
      <c r="F76" s="252"/>
      <c r="G76" s="252"/>
      <c r="H76" s="51"/>
      <c r="I76" s="252" t="s">
        <v>3</v>
      </c>
      <c r="J76" s="252"/>
      <c r="K76" s="252"/>
    </row>
    <row r="77" spans="1:11" ht="22.5" customHeight="1">
      <c r="E77" s="5" t="s">
        <v>132</v>
      </c>
      <c r="F77" s="192"/>
      <c r="G77" s="5" t="s">
        <v>120</v>
      </c>
      <c r="H77" s="192"/>
      <c r="I77" s="5" t="s">
        <v>132</v>
      </c>
      <c r="J77" s="192"/>
      <c r="K77" s="5" t="s">
        <v>120</v>
      </c>
    </row>
    <row r="78" spans="1:11" ht="22.5" customHeight="1">
      <c r="E78" s="251" t="s">
        <v>5</v>
      </c>
      <c r="F78" s="251"/>
      <c r="G78" s="251"/>
      <c r="H78" s="251"/>
      <c r="I78" s="251"/>
      <c r="J78" s="251"/>
      <c r="K78" s="251"/>
    </row>
    <row r="79" spans="1:11" ht="22.5" customHeight="1">
      <c r="A79" s="73"/>
    </row>
    <row r="80" spans="1:11" ht="24" customHeight="1">
      <c r="A80" s="74" t="s">
        <v>127</v>
      </c>
      <c r="D80" s="68"/>
      <c r="E80" s="75">
        <f>E69</f>
        <v>97360</v>
      </c>
      <c r="F80" s="75"/>
      <c r="G80" s="75">
        <f>G69</f>
        <v>86927</v>
      </c>
      <c r="H80" s="75"/>
      <c r="I80" s="75">
        <f>I69</f>
        <v>93923</v>
      </c>
      <c r="J80" s="75"/>
      <c r="K80" s="75">
        <f>K69</f>
        <v>72677</v>
      </c>
    </row>
    <row r="81" spans="1:11" ht="22.5" customHeight="1">
      <c r="A81" s="76" t="s">
        <v>56</v>
      </c>
      <c r="E81" s="77">
        <v>0</v>
      </c>
      <c r="F81" s="67"/>
      <c r="G81" s="77">
        <v>0</v>
      </c>
      <c r="H81" s="67"/>
      <c r="I81" s="77">
        <v>0</v>
      </c>
      <c r="J81" s="67"/>
      <c r="K81" s="77">
        <v>0</v>
      </c>
    </row>
    <row r="82" spans="1:11" ht="22.5" customHeight="1" thickBot="1">
      <c r="A82" s="78" t="s">
        <v>57</v>
      </c>
      <c r="E82" s="64">
        <f>SUM(E80:E81)</f>
        <v>97360</v>
      </c>
      <c r="F82" s="66"/>
      <c r="G82" s="64">
        <f>SUM(G80:G81)</f>
        <v>86927</v>
      </c>
      <c r="H82" s="79"/>
      <c r="I82" s="64">
        <f>SUM(I80:I81)</f>
        <v>93923</v>
      </c>
      <c r="J82" s="66"/>
      <c r="K82" s="64">
        <f>SUM(K80:K81)</f>
        <v>72677</v>
      </c>
    </row>
    <row r="83" spans="1:11" ht="22.5" customHeight="1" thickTop="1">
      <c r="A83" s="78"/>
    </row>
    <row r="86" spans="1:11" ht="22.5" customHeight="1">
      <c r="E86" s="80"/>
      <c r="F86" s="81"/>
      <c r="G86" s="80"/>
      <c r="H86" s="81"/>
      <c r="I86" s="80"/>
      <c r="J86" s="81"/>
      <c r="K86" s="80"/>
    </row>
  </sheetData>
  <mergeCells count="12">
    <mergeCell ref="E78:K78"/>
    <mergeCell ref="E46:G46"/>
    <mergeCell ref="I46:K46"/>
    <mergeCell ref="E48:K48"/>
    <mergeCell ref="E76:G76"/>
    <mergeCell ref="I76:K76"/>
    <mergeCell ref="E36:K36"/>
    <mergeCell ref="E34:G34"/>
    <mergeCell ref="I34:K34"/>
    <mergeCell ref="E5:G5"/>
    <mergeCell ref="I5:K5"/>
    <mergeCell ref="E7:K7"/>
  </mergeCells>
  <printOptions horizontalCentered="1"/>
  <pageMargins left="0.7" right="0.7" top="0.48" bottom="0.5" header="0.5" footer="0.5"/>
  <pageSetup paperSize="9" scale="94" firstPageNumber="6" fitToWidth="2" fitToHeight="2" orientation="portrait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29" max="16383" man="1"/>
    <brk id="41" max="16383" man="1"/>
    <brk id="71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N45"/>
  <sheetViews>
    <sheetView view="pageBreakPreview" zoomScaleNormal="100" zoomScaleSheetLayoutView="100" workbookViewId="0"/>
  </sheetViews>
  <sheetFormatPr defaultColWidth="9.140625" defaultRowHeight="21.75" customHeight="1"/>
  <cols>
    <col min="1" max="1" width="51.140625" style="88" customWidth="1"/>
    <col min="2" max="2" width="9.140625" style="243" customWidth="1"/>
    <col min="3" max="3" width="2.140625" style="88" customWidth="1"/>
    <col min="4" max="4" width="15.42578125" style="88" customWidth="1"/>
    <col min="5" max="5" width="2.140625" style="89" customWidth="1"/>
    <col min="6" max="6" width="15.42578125" style="89" customWidth="1"/>
    <col min="7" max="7" width="2.140625" style="89" customWidth="1"/>
    <col min="8" max="8" width="15.42578125" style="88" customWidth="1"/>
    <col min="9" max="9" width="2.140625" style="89" customWidth="1"/>
    <col min="10" max="10" width="15.42578125" style="89" customWidth="1"/>
    <col min="11" max="11" width="2.140625" style="89" customWidth="1"/>
    <col min="12" max="12" width="15.42578125" style="88" customWidth="1"/>
    <col min="13" max="13" width="12.7109375" style="88" customWidth="1"/>
    <col min="14" max="16384" width="9.140625" style="88"/>
  </cols>
  <sheetData>
    <row r="1" spans="1:12" s="84" customFormat="1" ht="23.25" customHeight="1">
      <c r="A1" s="82" t="s">
        <v>0</v>
      </c>
      <c r="B1" s="83"/>
    </row>
    <row r="2" spans="1:12" s="85" customFormat="1" ht="23.25" customHeight="1">
      <c r="A2" s="83" t="s">
        <v>58</v>
      </c>
      <c r="B2" s="83"/>
      <c r="C2" s="84"/>
      <c r="D2" s="84"/>
      <c r="F2" s="84"/>
      <c r="G2" s="84"/>
      <c r="H2" s="84"/>
      <c r="I2" s="84"/>
      <c r="J2" s="84"/>
    </row>
    <row r="3" spans="1:12" s="85" customFormat="1" ht="23.25" customHeight="1">
      <c r="A3" s="83" t="s">
        <v>152</v>
      </c>
      <c r="B3" s="83"/>
      <c r="C3" s="84"/>
      <c r="D3" s="84"/>
      <c r="F3" s="84"/>
      <c r="G3" s="84"/>
      <c r="H3" s="84"/>
      <c r="I3" s="84"/>
      <c r="J3" s="84"/>
    </row>
    <row r="4" spans="1:12" ht="21.75" customHeight="1">
      <c r="A4" s="87"/>
      <c r="B4" s="237"/>
    </row>
    <row r="5" spans="1:12" ht="21.75" customHeight="1">
      <c r="A5" s="90"/>
      <c r="B5" s="91"/>
      <c r="C5" s="92"/>
      <c r="D5" s="254" t="s">
        <v>2</v>
      </c>
      <c r="E5" s="254"/>
      <c r="F5" s="254"/>
      <c r="G5" s="254"/>
      <c r="H5" s="254"/>
      <c r="I5" s="254"/>
      <c r="J5" s="254"/>
      <c r="K5" s="254"/>
      <c r="L5" s="254"/>
    </row>
    <row r="6" spans="1:12" ht="21.75" customHeight="1">
      <c r="A6" s="90"/>
      <c r="B6" s="91"/>
      <c r="C6" s="90"/>
      <c r="D6" s="93"/>
      <c r="E6" s="93"/>
      <c r="F6" s="94"/>
      <c r="G6" s="95"/>
      <c r="H6" s="255" t="s">
        <v>59</v>
      </c>
      <c r="I6" s="255"/>
      <c r="J6" s="255"/>
      <c r="L6" s="89"/>
    </row>
    <row r="7" spans="1:12" ht="21.75" customHeight="1">
      <c r="A7" s="90"/>
      <c r="B7" s="91"/>
      <c r="C7" s="90"/>
      <c r="D7" s="96"/>
      <c r="E7" s="93"/>
      <c r="F7" s="96" t="s">
        <v>60</v>
      </c>
      <c r="G7" s="93"/>
      <c r="H7" s="97" t="s">
        <v>61</v>
      </c>
      <c r="I7" s="96"/>
      <c r="J7" s="99" t="s">
        <v>131</v>
      </c>
      <c r="K7" s="88"/>
      <c r="L7" s="98"/>
    </row>
    <row r="8" spans="1:12" ht="21.75" customHeight="1">
      <c r="A8" s="90"/>
      <c r="B8" s="91"/>
      <c r="C8" s="90"/>
      <c r="D8" s="96" t="s">
        <v>63</v>
      </c>
      <c r="E8" s="93"/>
      <c r="F8" s="96" t="s">
        <v>64</v>
      </c>
      <c r="G8" s="93"/>
      <c r="H8" s="96" t="s">
        <v>65</v>
      </c>
      <c r="I8" s="96"/>
      <c r="J8" s="99"/>
      <c r="K8" s="88"/>
      <c r="L8" s="98" t="s">
        <v>62</v>
      </c>
    </row>
    <row r="9" spans="1:12" ht="21.75" customHeight="1">
      <c r="A9" s="100"/>
      <c r="B9" s="101" t="s">
        <v>4</v>
      </c>
      <c r="C9" s="90"/>
      <c r="D9" s="99" t="s">
        <v>67</v>
      </c>
      <c r="F9" s="96" t="s">
        <v>68</v>
      </c>
      <c r="H9" s="99" t="s">
        <v>146</v>
      </c>
      <c r="I9" s="99"/>
      <c r="J9" s="99"/>
      <c r="K9" s="88"/>
      <c r="L9" s="102" t="s">
        <v>66</v>
      </c>
    </row>
    <row r="10" spans="1:12" ht="21.75" customHeight="1">
      <c r="A10" s="103"/>
      <c r="B10" s="238"/>
      <c r="C10" s="103"/>
      <c r="D10" s="253" t="s">
        <v>5</v>
      </c>
      <c r="E10" s="253"/>
      <c r="F10" s="253"/>
      <c r="G10" s="253"/>
      <c r="H10" s="253"/>
      <c r="I10" s="253"/>
      <c r="J10" s="253"/>
      <c r="K10" s="253"/>
      <c r="L10" s="253"/>
    </row>
    <row r="11" spans="1:12" s="107" customFormat="1" ht="21.75" customHeight="1">
      <c r="A11" s="104" t="s">
        <v>122</v>
      </c>
      <c r="B11" s="239"/>
      <c r="C11" s="105"/>
      <c r="D11" s="106">
        <v>400000</v>
      </c>
      <c r="E11" s="106"/>
      <c r="F11" s="106">
        <v>653769</v>
      </c>
      <c r="G11" s="106"/>
      <c r="H11" s="106">
        <v>56088</v>
      </c>
      <c r="I11" s="106"/>
      <c r="J11" s="106">
        <v>741547</v>
      </c>
      <c r="L11" s="106">
        <f>SUM(D11:J11)</f>
        <v>1851404</v>
      </c>
    </row>
    <row r="12" spans="1:12" s="107" customFormat="1" ht="21.75" customHeight="1">
      <c r="A12" s="104" t="s">
        <v>73</v>
      </c>
      <c r="B12" s="239"/>
      <c r="C12" s="105"/>
      <c r="D12" s="106"/>
      <c r="E12" s="106"/>
      <c r="F12" s="106"/>
      <c r="G12" s="106"/>
      <c r="H12" s="106"/>
      <c r="I12" s="106"/>
      <c r="J12" s="106"/>
      <c r="L12" s="106"/>
    </row>
    <row r="13" spans="1:12" s="107" customFormat="1" ht="21.75" customHeight="1">
      <c r="A13" s="119" t="s">
        <v>74</v>
      </c>
      <c r="B13" s="239"/>
      <c r="C13" s="105"/>
      <c r="D13" s="106"/>
      <c r="E13" s="106"/>
      <c r="F13" s="106"/>
      <c r="G13" s="106"/>
      <c r="H13" s="106"/>
      <c r="I13" s="106"/>
      <c r="J13" s="106"/>
      <c r="L13" s="106"/>
    </row>
    <row r="14" spans="1:12" s="107" customFormat="1" ht="21.75" customHeight="1">
      <c r="A14" s="111" t="s">
        <v>75</v>
      </c>
      <c r="B14" s="240" t="s">
        <v>165</v>
      </c>
      <c r="C14" s="105"/>
      <c r="D14" s="93" t="s">
        <v>69</v>
      </c>
      <c r="E14" s="93"/>
      <c r="F14" s="93" t="s">
        <v>69</v>
      </c>
      <c r="G14" s="93"/>
      <c r="H14" s="93" t="s">
        <v>69</v>
      </c>
      <c r="I14" s="120"/>
      <c r="J14" s="120">
        <v>-24000</v>
      </c>
      <c r="K14" s="89"/>
      <c r="L14" s="120">
        <f>SUM(D14:J14)</f>
        <v>-24000</v>
      </c>
    </row>
    <row r="15" spans="1:12" s="107" customFormat="1" ht="21.75" customHeight="1">
      <c r="A15" s="119" t="s">
        <v>76</v>
      </c>
      <c r="B15" s="239"/>
      <c r="C15" s="105"/>
      <c r="D15" s="121" t="s">
        <v>69</v>
      </c>
      <c r="E15" s="106"/>
      <c r="F15" s="121" t="s">
        <v>69</v>
      </c>
      <c r="G15" s="106"/>
      <c r="H15" s="121" t="s">
        <v>69</v>
      </c>
      <c r="I15" s="106"/>
      <c r="J15" s="121">
        <f>SUM(J14)</f>
        <v>-24000</v>
      </c>
      <c r="L15" s="121">
        <f>SUM(L14)</f>
        <v>-24000</v>
      </c>
    </row>
    <row r="16" spans="1:12" s="107" customFormat="1" ht="21.75" customHeight="1">
      <c r="A16" s="104" t="s">
        <v>77</v>
      </c>
      <c r="B16" s="239"/>
      <c r="C16" s="105"/>
      <c r="D16" s="121">
        <f>SUM(D15,D11)</f>
        <v>400000</v>
      </c>
      <c r="E16" s="106"/>
      <c r="F16" s="121">
        <f>SUM(F15,F11)</f>
        <v>653769</v>
      </c>
      <c r="G16" s="106"/>
      <c r="H16" s="121">
        <f>SUM(H15,H11)</f>
        <v>56088</v>
      </c>
      <c r="I16" s="106"/>
      <c r="J16" s="121">
        <f>SUM(J15,J11)</f>
        <v>717547</v>
      </c>
      <c r="L16" s="121">
        <f>SUM(L15,L11)</f>
        <v>1827404</v>
      </c>
    </row>
    <row r="17" spans="1:13" ht="21.75" customHeight="1">
      <c r="A17" s="108" t="s">
        <v>57</v>
      </c>
      <c r="B17" s="241"/>
      <c r="D17" s="109"/>
      <c r="F17" s="109"/>
      <c r="H17" s="109"/>
      <c r="J17" s="110"/>
      <c r="L17" s="110"/>
    </row>
    <row r="18" spans="1:13" ht="21.75" customHeight="1">
      <c r="A18" s="111" t="s">
        <v>70</v>
      </c>
      <c r="B18" s="241"/>
      <c r="D18" s="93" t="s">
        <v>69</v>
      </c>
      <c r="E18" s="93"/>
      <c r="F18" s="93" t="s">
        <v>69</v>
      </c>
      <c r="G18" s="93"/>
      <c r="H18" s="93" t="s">
        <v>69</v>
      </c>
      <c r="J18" s="112">
        <v>86927</v>
      </c>
      <c r="L18" s="112">
        <f>SUM(D18:J18)</f>
        <v>86927</v>
      </c>
    </row>
    <row r="19" spans="1:13" ht="21.75" customHeight="1">
      <c r="A19" s="111" t="s">
        <v>71</v>
      </c>
      <c r="B19" s="241"/>
      <c r="D19" s="113" t="s">
        <v>69</v>
      </c>
      <c r="E19" s="93"/>
      <c r="F19" s="113" t="s">
        <v>69</v>
      </c>
      <c r="G19" s="93"/>
      <c r="H19" s="113" t="s">
        <v>69</v>
      </c>
      <c r="J19" s="113" t="s">
        <v>69</v>
      </c>
      <c r="L19" s="113" t="s">
        <v>69</v>
      </c>
    </row>
    <row r="20" spans="1:13" ht="21.75" customHeight="1">
      <c r="A20" s="108" t="s">
        <v>72</v>
      </c>
      <c r="B20" s="114"/>
      <c r="C20" s="93"/>
      <c r="D20" s="115" t="s">
        <v>69</v>
      </c>
      <c r="E20" s="106"/>
      <c r="F20" s="115" t="s">
        <v>69</v>
      </c>
      <c r="G20" s="106"/>
      <c r="H20" s="115" t="s">
        <v>69</v>
      </c>
      <c r="I20" s="106"/>
      <c r="J20" s="116">
        <f>'PL 6-9'!G69</f>
        <v>86927</v>
      </c>
      <c r="K20" s="106"/>
      <c r="L20" s="106">
        <f>SUM(D20:K20)</f>
        <v>86927</v>
      </c>
    </row>
    <row r="21" spans="1:13" ht="21.75" customHeight="1">
      <c r="A21" s="108"/>
      <c r="B21" s="114"/>
      <c r="C21" s="93"/>
      <c r="D21" s="115"/>
      <c r="E21" s="106"/>
      <c r="F21" s="115"/>
      <c r="G21" s="106"/>
      <c r="H21" s="115"/>
      <c r="I21" s="106"/>
      <c r="J21" s="115"/>
      <c r="K21" s="106"/>
      <c r="L21" s="115"/>
    </row>
    <row r="22" spans="1:13" ht="21.75" customHeight="1" thickBot="1">
      <c r="A22" s="117" t="s">
        <v>150</v>
      </c>
      <c r="B22" s="242"/>
      <c r="C22" s="93"/>
      <c r="D22" s="118">
        <f>SUM(D20,D16)</f>
        <v>400000</v>
      </c>
      <c r="E22" s="109"/>
      <c r="F22" s="118">
        <f>SUM(F20,F16)</f>
        <v>653769</v>
      </c>
      <c r="G22" s="109"/>
      <c r="H22" s="118">
        <f>SUM(H20,H16)</f>
        <v>56088</v>
      </c>
      <c r="I22" s="106"/>
      <c r="J22" s="118">
        <f>SUM(J20,J16)</f>
        <v>804474</v>
      </c>
      <c r="K22" s="106"/>
      <c r="L22" s="118">
        <f>SUM(L20,L16)</f>
        <v>1914331</v>
      </c>
      <c r="M22" s="196"/>
    </row>
    <row r="23" spans="1:13" s="84" customFormat="1" ht="23.25" customHeight="1" thickTop="1">
      <c r="A23" s="82" t="s">
        <v>0</v>
      </c>
      <c r="B23" s="83"/>
    </row>
    <row r="24" spans="1:13" ht="21.75" customHeight="1">
      <c r="A24" s="83" t="s">
        <v>58</v>
      </c>
      <c r="B24" s="83"/>
      <c r="C24" s="84"/>
      <c r="D24" s="84"/>
      <c r="E24" s="85"/>
      <c r="F24" s="84"/>
      <c r="G24" s="84"/>
      <c r="H24" s="84"/>
      <c r="I24" s="84"/>
      <c r="J24" s="84"/>
      <c r="K24" s="85"/>
      <c r="L24" s="85"/>
    </row>
    <row r="25" spans="1:13" s="85" customFormat="1" ht="23.25" customHeight="1">
      <c r="A25" s="83" t="s">
        <v>152</v>
      </c>
      <c r="B25" s="83"/>
      <c r="C25" s="84"/>
      <c r="D25" s="84"/>
      <c r="F25" s="84"/>
      <c r="G25" s="84"/>
      <c r="H25" s="84"/>
      <c r="I25" s="84"/>
      <c r="J25" s="84"/>
    </row>
    <row r="26" spans="1:13" ht="21.75" customHeight="1">
      <c r="A26" s="87"/>
      <c r="B26" s="237"/>
    </row>
    <row r="27" spans="1:13" ht="19.5" customHeight="1">
      <c r="A27" s="90"/>
      <c r="B27" s="91"/>
      <c r="C27" s="92"/>
      <c r="D27" s="254" t="s">
        <v>2</v>
      </c>
      <c r="E27" s="254"/>
      <c r="F27" s="254"/>
      <c r="G27" s="254"/>
      <c r="H27" s="254"/>
      <c r="I27" s="254"/>
      <c r="J27" s="254"/>
      <c r="K27" s="254"/>
      <c r="L27" s="254"/>
    </row>
    <row r="28" spans="1:13" ht="19.5" customHeight="1">
      <c r="A28" s="90"/>
      <c r="B28" s="91"/>
      <c r="C28" s="90"/>
      <c r="D28" s="93"/>
      <c r="E28" s="93"/>
      <c r="F28" s="94"/>
      <c r="G28" s="95"/>
      <c r="H28" s="255" t="s">
        <v>59</v>
      </c>
      <c r="I28" s="255"/>
      <c r="J28" s="255"/>
      <c r="L28" s="89"/>
    </row>
    <row r="29" spans="1:13" ht="21.75" customHeight="1">
      <c r="A29" s="90"/>
      <c r="B29" s="91"/>
      <c r="C29" s="90"/>
      <c r="D29" s="96"/>
      <c r="E29" s="93"/>
      <c r="F29" s="96" t="s">
        <v>60</v>
      </c>
      <c r="G29" s="93"/>
      <c r="H29" s="97" t="s">
        <v>61</v>
      </c>
      <c r="I29" s="96"/>
      <c r="J29" s="99" t="s">
        <v>131</v>
      </c>
      <c r="K29" s="88"/>
      <c r="L29" s="98"/>
    </row>
    <row r="30" spans="1:13" ht="21.75" customHeight="1">
      <c r="A30" s="90"/>
      <c r="B30" s="91"/>
      <c r="C30" s="90"/>
      <c r="D30" s="96" t="s">
        <v>63</v>
      </c>
      <c r="E30" s="93"/>
      <c r="F30" s="96" t="s">
        <v>64</v>
      </c>
      <c r="G30" s="93"/>
      <c r="H30" s="96" t="s">
        <v>65</v>
      </c>
      <c r="I30" s="96"/>
      <c r="J30" s="99"/>
      <c r="K30" s="88"/>
      <c r="L30" s="98" t="s">
        <v>62</v>
      </c>
    </row>
    <row r="31" spans="1:13" ht="21.75" customHeight="1">
      <c r="A31" s="100"/>
      <c r="B31" s="101" t="s">
        <v>4</v>
      </c>
      <c r="C31" s="90"/>
      <c r="D31" s="99" t="s">
        <v>67</v>
      </c>
      <c r="F31" s="96" t="s">
        <v>68</v>
      </c>
      <c r="H31" s="99" t="s">
        <v>146</v>
      </c>
      <c r="I31" s="99"/>
      <c r="J31" s="99"/>
      <c r="K31" s="88"/>
      <c r="L31" s="102" t="s">
        <v>66</v>
      </c>
    </row>
    <row r="32" spans="1:13" ht="21.75" customHeight="1">
      <c r="A32" s="103"/>
      <c r="B32" s="238"/>
      <c r="C32" s="103"/>
      <c r="D32" s="253" t="s">
        <v>5</v>
      </c>
      <c r="E32" s="253"/>
      <c r="F32" s="253"/>
      <c r="G32" s="253"/>
      <c r="H32" s="253"/>
      <c r="I32" s="253"/>
      <c r="J32" s="253"/>
      <c r="K32" s="253"/>
      <c r="L32" s="253"/>
    </row>
    <row r="33" spans="1:14" ht="21.75" customHeight="1">
      <c r="A33" s="104" t="s">
        <v>133</v>
      </c>
      <c r="B33" s="239"/>
      <c r="C33" s="105"/>
      <c r="D33" s="106">
        <v>400000</v>
      </c>
      <c r="E33" s="106"/>
      <c r="F33" s="106">
        <v>653769</v>
      </c>
      <c r="G33" s="106"/>
      <c r="H33" s="106">
        <v>56088</v>
      </c>
      <c r="I33" s="106"/>
      <c r="J33" s="106">
        <v>892841</v>
      </c>
      <c r="K33" s="107"/>
      <c r="L33" s="106">
        <f>SUM(D33:J33)</f>
        <v>2002698</v>
      </c>
      <c r="M33" s="88">
        <f>L33-'BS3-5'!F81</f>
        <v>0</v>
      </c>
      <c r="N33" s="88">
        <f>J33-'BS3-5'!F80</f>
        <v>0</v>
      </c>
    </row>
    <row r="34" spans="1:14" ht="21.75" customHeight="1">
      <c r="A34" s="104" t="s">
        <v>73</v>
      </c>
      <c r="B34" s="239"/>
      <c r="C34" s="105"/>
      <c r="D34" s="106"/>
      <c r="E34" s="106"/>
      <c r="F34" s="106"/>
      <c r="G34" s="106"/>
      <c r="H34" s="106"/>
      <c r="I34" s="106"/>
      <c r="J34" s="106"/>
      <c r="K34" s="107"/>
      <c r="L34" s="106"/>
    </row>
    <row r="35" spans="1:14" ht="21.75" customHeight="1">
      <c r="A35" s="119" t="s">
        <v>74</v>
      </c>
      <c r="B35" s="239"/>
      <c r="C35" s="105"/>
      <c r="D35" s="106"/>
      <c r="E35" s="106"/>
      <c r="F35" s="106"/>
      <c r="G35" s="106"/>
      <c r="H35" s="106"/>
      <c r="I35" s="106"/>
      <c r="J35" s="106"/>
      <c r="K35" s="107"/>
      <c r="L35" s="106"/>
    </row>
    <row r="36" spans="1:14" ht="21.75" customHeight="1">
      <c r="A36" s="111" t="s">
        <v>75</v>
      </c>
      <c r="B36" s="240" t="s">
        <v>165</v>
      </c>
      <c r="C36" s="105"/>
      <c r="D36" s="224" t="s">
        <v>69</v>
      </c>
      <c r="E36" s="224"/>
      <c r="F36" s="224" t="s">
        <v>69</v>
      </c>
      <c r="G36" s="224"/>
      <c r="H36" s="224" t="s">
        <v>69</v>
      </c>
      <c r="I36" s="120"/>
      <c r="J36" s="120">
        <v>-72000</v>
      </c>
      <c r="L36" s="120">
        <f>SUM(D36:J36)</f>
        <v>-72000</v>
      </c>
    </row>
    <row r="37" spans="1:14" ht="21.75" customHeight="1">
      <c r="A37" s="119" t="s">
        <v>76</v>
      </c>
      <c r="B37" s="239"/>
      <c r="C37" s="105"/>
      <c r="D37" s="121" t="s">
        <v>69</v>
      </c>
      <c r="E37" s="106"/>
      <c r="F37" s="121" t="s">
        <v>69</v>
      </c>
      <c r="G37" s="106"/>
      <c r="H37" s="121" t="s">
        <v>69</v>
      </c>
      <c r="I37" s="106"/>
      <c r="J37" s="121">
        <f>SUM(J36)</f>
        <v>-72000</v>
      </c>
      <c r="K37" s="107"/>
      <c r="L37" s="121">
        <f>SUM(L36)</f>
        <v>-72000</v>
      </c>
    </row>
    <row r="38" spans="1:14" ht="21.75" customHeight="1">
      <c r="A38" s="104" t="s">
        <v>77</v>
      </c>
      <c r="B38" s="239"/>
      <c r="C38" s="105"/>
      <c r="D38" s="121">
        <f>SUM(D37,D33)</f>
        <v>400000</v>
      </c>
      <c r="E38" s="106"/>
      <c r="F38" s="121">
        <f>SUM(F37,F33)</f>
        <v>653769</v>
      </c>
      <c r="G38" s="106"/>
      <c r="H38" s="121">
        <f>SUM(H37,H33)</f>
        <v>56088</v>
      </c>
      <c r="I38" s="106"/>
      <c r="J38" s="121">
        <f>SUM(J37,J33)</f>
        <v>820841</v>
      </c>
      <c r="K38" s="107"/>
      <c r="L38" s="121">
        <f>SUM(L37,L33)</f>
        <v>1930698</v>
      </c>
    </row>
    <row r="39" spans="1:14" ht="21.75" customHeight="1">
      <c r="A39" s="108" t="s">
        <v>57</v>
      </c>
      <c r="B39" s="241"/>
      <c r="D39" s="109"/>
      <c r="F39" s="109"/>
      <c r="H39" s="109"/>
      <c r="J39" s="110"/>
      <c r="L39" s="110"/>
    </row>
    <row r="40" spans="1:14" ht="21.75" customHeight="1">
      <c r="A40" s="111" t="s">
        <v>70</v>
      </c>
      <c r="B40" s="241"/>
      <c r="D40" s="93" t="s">
        <v>69</v>
      </c>
      <c r="E40" s="93"/>
      <c r="F40" s="93" t="s">
        <v>69</v>
      </c>
      <c r="G40" s="93"/>
      <c r="H40" s="93" t="s">
        <v>69</v>
      </c>
      <c r="J40" s="112">
        <f>'PL 6-9'!E80</f>
        <v>97360</v>
      </c>
      <c r="L40" s="112">
        <f>SUM(D40:J40)</f>
        <v>97360</v>
      </c>
    </row>
    <row r="41" spans="1:14" ht="21.75" customHeight="1">
      <c r="A41" s="111" t="s">
        <v>71</v>
      </c>
      <c r="B41" s="241"/>
      <c r="D41" s="113" t="s">
        <v>69</v>
      </c>
      <c r="E41" s="93"/>
      <c r="F41" s="113" t="s">
        <v>69</v>
      </c>
      <c r="G41" s="93"/>
      <c r="H41" s="113" t="s">
        <v>69</v>
      </c>
      <c r="J41" s="113" t="s">
        <v>69</v>
      </c>
      <c r="L41" s="113" t="s">
        <v>69</v>
      </c>
    </row>
    <row r="42" spans="1:14" ht="21.75" customHeight="1">
      <c r="A42" s="108" t="s">
        <v>72</v>
      </c>
      <c r="B42" s="114"/>
      <c r="C42" s="93"/>
      <c r="D42" s="115" t="s">
        <v>69</v>
      </c>
      <c r="E42" s="106"/>
      <c r="F42" s="115" t="s">
        <v>69</v>
      </c>
      <c r="G42" s="106"/>
      <c r="H42" s="115" t="s">
        <v>69</v>
      </c>
      <c r="I42" s="106"/>
      <c r="J42" s="116">
        <f>SUM(J40:J41)</f>
        <v>97360</v>
      </c>
      <c r="K42" s="106"/>
      <c r="L42" s="106">
        <f>SUM(D42:K42)</f>
        <v>97360</v>
      </c>
    </row>
    <row r="43" spans="1:14" ht="21.75" customHeight="1">
      <c r="A43" s="108"/>
      <c r="B43" s="114"/>
      <c r="C43" s="93"/>
      <c r="D43" s="115"/>
      <c r="E43" s="106"/>
      <c r="F43" s="115"/>
      <c r="G43" s="106"/>
      <c r="H43" s="115"/>
      <c r="I43" s="106"/>
      <c r="J43" s="115"/>
      <c r="K43" s="106"/>
      <c r="L43" s="115"/>
    </row>
    <row r="44" spans="1:14" ht="21.75" customHeight="1" thickBot="1">
      <c r="A44" s="117" t="s">
        <v>151</v>
      </c>
      <c r="B44" s="242"/>
      <c r="C44" s="93"/>
      <c r="D44" s="118">
        <f>SUM(D42,D38)</f>
        <v>400000</v>
      </c>
      <c r="E44" s="109"/>
      <c r="F44" s="118">
        <f>SUM(F42,F38)</f>
        <v>653769</v>
      </c>
      <c r="G44" s="109"/>
      <c r="H44" s="118">
        <f>SUM(H42,H38)</f>
        <v>56088</v>
      </c>
      <c r="I44" s="106"/>
      <c r="J44" s="118">
        <f>SUM(J42,J38)</f>
        <v>918201</v>
      </c>
      <c r="K44" s="106"/>
      <c r="L44" s="118">
        <f>SUM(L42,L38)</f>
        <v>2028058</v>
      </c>
      <c r="M44" s="88">
        <f>L44-'BS3-5'!D81</f>
        <v>0</v>
      </c>
    </row>
    <row r="45" spans="1:14" ht="21.75" customHeight="1" thickTop="1">
      <c r="J45" s="89">
        <f>J44-'BS3-5'!D80</f>
        <v>0</v>
      </c>
    </row>
  </sheetData>
  <mergeCells count="6">
    <mergeCell ref="D10:L10"/>
    <mergeCell ref="D27:L27"/>
    <mergeCell ref="H28:J28"/>
    <mergeCell ref="D32:L32"/>
    <mergeCell ref="D5:L5"/>
    <mergeCell ref="H6:J6"/>
  </mergeCells>
  <pageMargins left="0.8" right="0.70866141732283505" top="0.47244094488188998" bottom="0.511811023622047" header="0.511811023622047" footer="0.511811023622047"/>
  <pageSetup paperSize="9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L46"/>
  <sheetViews>
    <sheetView view="pageBreakPreview" zoomScaleNormal="100" zoomScaleSheetLayoutView="100" workbookViewId="0"/>
  </sheetViews>
  <sheetFormatPr defaultColWidth="9.140625" defaultRowHeight="23.25" customHeight="1"/>
  <cols>
    <col min="1" max="1" width="56" style="123" customWidth="1"/>
    <col min="2" max="2" width="13" style="123" customWidth="1"/>
    <col min="3" max="3" width="14.140625" style="123" customWidth="1"/>
    <col min="4" max="4" width="1.7109375" style="123" customWidth="1"/>
    <col min="5" max="5" width="14.140625" style="124" customWidth="1"/>
    <col min="6" max="6" width="1.7109375" style="123" customWidth="1"/>
    <col min="7" max="7" width="14.140625" style="123" customWidth="1"/>
    <col min="8" max="8" width="1.7109375" style="123" customWidth="1"/>
    <col min="9" max="9" width="14.140625" style="123" customWidth="1"/>
    <col min="10" max="10" width="1.7109375" style="123" customWidth="1"/>
    <col min="11" max="11" width="14.140625" style="124" customWidth="1"/>
    <col min="12" max="12" width="16" style="124" bestFit="1" customWidth="1"/>
    <col min="13" max="16384" width="9.140625" style="124"/>
  </cols>
  <sheetData>
    <row r="1" spans="1:11" s="84" customFormat="1" ht="23.25" customHeight="1">
      <c r="A1" s="82" t="s">
        <v>0</v>
      </c>
      <c r="B1" s="83"/>
    </row>
    <row r="2" spans="1:11" s="85" customFormat="1" ht="23.25" customHeight="1">
      <c r="A2" s="83" t="s">
        <v>58</v>
      </c>
      <c r="B2" s="83"/>
      <c r="C2" s="84"/>
      <c r="D2" s="84"/>
      <c r="F2" s="84"/>
      <c r="G2" s="84"/>
      <c r="H2" s="84"/>
      <c r="I2" s="84"/>
      <c r="J2" s="84"/>
    </row>
    <row r="3" spans="1:11" s="85" customFormat="1" ht="23.25" customHeight="1">
      <c r="A3" s="86" t="s">
        <v>152</v>
      </c>
      <c r="B3" s="83"/>
      <c r="C3" s="84"/>
      <c r="D3" s="84"/>
      <c r="F3" s="84"/>
      <c r="G3" s="84"/>
      <c r="H3" s="84"/>
      <c r="I3" s="84"/>
      <c r="J3" s="84"/>
    </row>
    <row r="4" spans="1:11" ht="21.75">
      <c r="A4" s="122"/>
      <c r="B4" s="122"/>
      <c r="C4" s="256" t="s">
        <v>3</v>
      </c>
      <c r="D4" s="256"/>
      <c r="E4" s="256"/>
      <c r="F4" s="256"/>
      <c r="G4" s="256"/>
      <c r="H4" s="256"/>
      <c r="I4" s="256"/>
      <c r="J4" s="256"/>
      <c r="K4" s="256"/>
    </row>
    <row r="5" spans="1:11" ht="23.25" customHeight="1">
      <c r="A5" s="122"/>
      <c r="B5" s="122"/>
      <c r="C5" s="125"/>
      <c r="D5" s="125"/>
      <c r="E5" s="126"/>
      <c r="F5" s="127"/>
      <c r="G5" s="258" t="s">
        <v>59</v>
      </c>
      <c r="H5" s="258"/>
      <c r="I5" s="258"/>
      <c r="J5" s="128"/>
    </row>
    <row r="6" spans="1:11" ht="23.25" customHeight="1">
      <c r="A6" s="122"/>
      <c r="B6" s="91"/>
      <c r="C6" s="96"/>
      <c r="D6" s="93"/>
      <c r="E6" s="96"/>
      <c r="F6" s="93"/>
      <c r="G6" s="97" t="s">
        <v>61</v>
      </c>
      <c r="H6" s="96"/>
      <c r="I6" s="99" t="s">
        <v>131</v>
      </c>
    </row>
    <row r="7" spans="1:11" s="123" customFormat="1" ht="23.25" customHeight="1">
      <c r="A7" s="122"/>
      <c r="B7" s="114"/>
      <c r="C7" s="96" t="s">
        <v>63</v>
      </c>
      <c r="D7" s="93"/>
      <c r="E7" s="96" t="s">
        <v>60</v>
      </c>
      <c r="F7" s="93"/>
      <c r="G7" s="96" t="s">
        <v>65</v>
      </c>
      <c r="H7" s="96"/>
      <c r="I7" s="99"/>
      <c r="J7" s="99"/>
      <c r="K7" s="98" t="s">
        <v>62</v>
      </c>
    </row>
    <row r="8" spans="1:11" ht="23.25" customHeight="1">
      <c r="A8" s="129"/>
      <c r="B8" s="101" t="s">
        <v>4</v>
      </c>
      <c r="C8" s="99" t="s">
        <v>67</v>
      </c>
      <c r="D8" s="89"/>
      <c r="E8" s="96" t="s">
        <v>78</v>
      </c>
      <c r="F8" s="89"/>
      <c r="G8" s="99" t="s">
        <v>146</v>
      </c>
      <c r="H8" s="99"/>
      <c r="I8" s="99"/>
      <c r="J8" s="130"/>
      <c r="K8" s="98" t="s">
        <v>66</v>
      </c>
    </row>
    <row r="9" spans="1:11" ht="23.25" customHeight="1">
      <c r="A9" s="122"/>
      <c r="B9" s="122"/>
      <c r="C9" s="257" t="s">
        <v>5</v>
      </c>
      <c r="D9" s="257"/>
      <c r="E9" s="257"/>
      <c r="F9" s="257"/>
      <c r="G9" s="257"/>
      <c r="H9" s="257"/>
      <c r="I9" s="257"/>
      <c r="J9" s="257"/>
      <c r="K9" s="257"/>
    </row>
    <row r="10" spans="1:11" s="88" customFormat="1" ht="21.75" customHeight="1">
      <c r="A10" s="105" t="s">
        <v>122</v>
      </c>
      <c r="B10" s="105"/>
      <c r="C10" s="106">
        <v>400000</v>
      </c>
      <c r="D10" s="106"/>
      <c r="E10" s="106">
        <v>653769</v>
      </c>
      <c r="F10" s="106"/>
      <c r="G10" s="106">
        <v>40000</v>
      </c>
      <c r="H10" s="106"/>
      <c r="I10" s="106">
        <v>691275</v>
      </c>
      <c r="J10" s="106"/>
      <c r="K10" s="106">
        <f>SUM(C10:J10)</f>
        <v>1785044</v>
      </c>
    </row>
    <row r="11" spans="1:11" s="88" customFormat="1" ht="21.75" customHeight="1">
      <c r="A11" s="105" t="s">
        <v>73</v>
      </c>
      <c r="B11" s="105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 s="88" customFormat="1" ht="21.75" customHeight="1">
      <c r="A12" s="134" t="s">
        <v>74</v>
      </c>
      <c r="B12" s="105"/>
      <c r="C12" s="106"/>
      <c r="D12" s="106"/>
      <c r="E12" s="106"/>
      <c r="F12" s="106"/>
      <c r="G12" s="106"/>
      <c r="H12" s="106"/>
      <c r="I12" s="106"/>
      <c r="J12" s="106"/>
      <c r="K12" s="106"/>
    </row>
    <row r="13" spans="1:11" s="88" customFormat="1" ht="21.75" customHeight="1">
      <c r="A13" s="202" t="s">
        <v>75</v>
      </c>
      <c r="B13" s="95">
        <v>13</v>
      </c>
      <c r="C13" s="120" t="s">
        <v>69</v>
      </c>
      <c r="D13" s="120"/>
      <c r="E13" s="120" t="s">
        <v>69</v>
      </c>
      <c r="F13" s="120"/>
      <c r="G13" s="120" t="s">
        <v>69</v>
      </c>
      <c r="H13" s="120"/>
      <c r="I13" s="120">
        <v>-24000</v>
      </c>
      <c r="J13" s="120"/>
      <c r="K13" s="120">
        <f>SUM(C13:J13)</f>
        <v>-24000</v>
      </c>
    </row>
    <row r="14" spans="1:11" s="88" customFormat="1" ht="21.75" customHeight="1">
      <c r="A14" s="134" t="s">
        <v>76</v>
      </c>
      <c r="B14" s="95"/>
      <c r="C14" s="121" t="s">
        <v>69</v>
      </c>
      <c r="D14" s="106"/>
      <c r="E14" s="121" t="s">
        <v>69</v>
      </c>
      <c r="F14" s="106"/>
      <c r="G14" s="121" t="s">
        <v>69</v>
      </c>
      <c r="H14" s="106"/>
      <c r="I14" s="121">
        <f>SUM(I13)</f>
        <v>-24000</v>
      </c>
      <c r="J14" s="106"/>
      <c r="K14" s="121">
        <f>SUM(K13)</f>
        <v>-24000</v>
      </c>
    </row>
    <row r="15" spans="1:11" s="88" customFormat="1" ht="21.75" customHeight="1">
      <c r="A15" s="105" t="s">
        <v>77</v>
      </c>
      <c r="B15" s="105"/>
      <c r="C15" s="121">
        <f>SUM(C14,C10)</f>
        <v>400000</v>
      </c>
      <c r="D15" s="106"/>
      <c r="E15" s="121">
        <f>SUM(E14,E10)</f>
        <v>653769</v>
      </c>
      <c r="F15" s="106"/>
      <c r="G15" s="121">
        <f>SUM(G14,G10)</f>
        <v>40000</v>
      </c>
      <c r="H15" s="106"/>
      <c r="I15" s="121">
        <f>SUM(I14,I10)</f>
        <v>667275</v>
      </c>
      <c r="J15" s="106"/>
      <c r="K15" s="121">
        <f>SUM(K14,K10)</f>
        <v>1761044</v>
      </c>
    </row>
    <row r="16" spans="1:11" s="88" customFormat="1" ht="21.75" customHeight="1">
      <c r="A16" s="108" t="s">
        <v>57</v>
      </c>
      <c r="B16" s="134"/>
    </row>
    <row r="17" spans="1:11" s="88" customFormat="1" ht="21.75" customHeight="1">
      <c r="A17" s="111" t="s">
        <v>70</v>
      </c>
      <c r="B17" s="134"/>
      <c r="C17" s="120" t="s">
        <v>69</v>
      </c>
      <c r="D17" s="120"/>
      <c r="E17" s="120" t="s">
        <v>69</v>
      </c>
      <c r="F17" s="120"/>
      <c r="G17" s="120" t="s">
        <v>69</v>
      </c>
      <c r="I17" s="120">
        <v>72677</v>
      </c>
      <c r="K17" s="120">
        <f>SUM(C17:J17)</f>
        <v>72677</v>
      </c>
    </row>
    <row r="18" spans="1:11" s="88" customFormat="1" ht="21.75" customHeight="1">
      <c r="A18" s="111" t="s">
        <v>71</v>
      </c>
      <c r="B18" s="134"/>
      <c r="C18" s="203" t="s">
        <v>69</v>
      </c>
      <c r="D18" s="120"/>
      <c r="E18" s="203" t="s">
        <v>69</v>
      </c>
      <c r="F18" s="120"/>
      <c r="G18" s="203" t="s">
        <v>69</v>
      </c>
      <c r="I18" s="203" t="s">
        <v>69</v>
      </c>
      <c r="J18" s="120"/>
      <c r="K18" s="203" t="s">
        <v>69</v>
      </c>
    </row>
    <row r="19" spans="1:11" s="88" customFormat="1" ht="21.75" customHeight="1">
      <c r="A19" s="108" t="s">
        <v>72</v>
      </c>
      <c r="B19" s="108"/>
      <c r="C19" s="204" t="s">
        <v>69</v>
      </c>
      <c r="D19" s="89"/>
      <c r="E19" s="204" t="s">
        <v>69</v>
      </c>
      <c r="F19" s="109"/>
      <c r="G19" s="204" t="s">
        <v>69</v>
      </c>
      <c r="H19" s="109"/>
      <c r="I19" s="205">
        <f>SUM(I17:I18)</f>
        <v>72677</v>
      </c>
      <c r="J19" s="109"/>
      <c r="K19" s="205">
        <f>SUM(K17:K18)</f>
        <v>72677</v>
      </c>
    </row>
    <row r="20" spans="1:11" s="88" customFormat="1" ht="23.25" customHeight="1">
      <c r="A20" s="206"/>
      <c r="B20" s="108"/>
      <c r="C20" s="120"/>
      <c r="D20" s="120"/>
      <c r="E20" s="120"/>
      <c r="F20" s="120"/>
      <c r="G20" s="120"/>
      <c r="H20" s="120"/>
      <c r="I20" s="120"/>
      <c r="J20" s="120"/>
      <c r="K20" s="120"/>
    </row>
    <row r="21" spans="1:11" s="88" customFormat="1" ht="18" customHeight="1" thickBot="1">
      <c r="A21" s="207" t="s">
        <v>150</v>
      </c>
      <c r="B21" s="105"/>
      <c r="C21" s="118">
        <f>SUM(C19,C15)</f>
        <v>400000</v>
      </c>
      <c r="D21" s="106"/>
      <c r="E21" s="118">
        <f>SUM(E19,E15)</f>
        <v>653769</v>
      </c>
      <c r="F21" s="106"/>
      <c r="G21" s="118">
        <f>SUM(G19,G15)</f>
        <v>40000</v>
      </c>
      <c r="H21" s="106"/>
      <c r="I21" s="118">
        <f>SUM(I19,I15)</f>
        <v>739952</v>
      </c>
      <c r="J21" s="106"/>
      <c r="K21" s="118">
        <f>SUM(K19,K15)</f>
        <v>1833721</v>
      </c>
    </row>
    <row r="22" spans="1:11" ht="23.25" customHeight="1" thickTop="1">
      <c r="A22" s="131"/>
      <c r="B22" s="131"/>
      <c r="C22" s="132"/>
      <c r="D22" s="132"/>
      <c r="E22" s="132"/>
      <c r="F22" s="132"/>
      <c r="G22" s="132"/>
      <c r="H22" s="132"/>
      <c r="I22" s="132"/>
      <c r="J22" s="132"/>
      <c r="K22" s="132"/>
    </row>
    <row r="23" spans="1:11" ht="23.25" customHeight="1">
      <c r="A23" s="82" t="s">
        <v>0</v>
      </c>
      <c r="B23" s="83"/>
      <c r="C23" s="84"/>
      <c r="D23" s="84"/>
      <c r="E23" s="84"/>
      <c r="F23" s="84"/>
      <c r="G23" s="84"/>
      <c r="H23" s="84"/>
      <c r="I23" s="84"/>
      <c r="J23" s="84"/>
      <c r="K23" s="84"/>
    </row>
    <row r="24" spans="1:11" ht="23.25" customHeight="1">
      <c r="A24" s="83" t="s">
        <v>58</v>
      </c>
      <c r="B24" s="83"/>
      <c r="C24" s="84"/>
      <c r="D24" s="84"/>
      <c r="E24" s="85"/>
      <c r="F24" s="84"/>
      <c r="G24" s="84"/>
      <c r="H24" s="84"/>
      <c r="I24" s="84"/>
      <c r="J24" s="84"/>
      <c r="K24" s="85"/>
    </row>
    <row r="25" spans="1:11" s="85" customFormat="1" ht="23.25" customHeight="1">
      <c r="A25" s="86" t="s">
        <v>152</v>
      </c>
      <c r="B25" s="83"/>
      <c r="C25" s="84"/>
      <c r="D25" s="84"/>
      <c r="F25" s="84"/>
      <c r="G25" s="84"/>
      <c r="H25" s="84"/>
      <c r="I25" s="84"/>
      <c r="J25" s="84"/>
    </row>
    <row r="26" spans="1:11" ht="14.25" customHeight="1">
      <c r="A26" s="122"/>
      <c r="B26" s="122"/>
    </row>
    <row r="27" spans="1:11" ht="21.75">
      <c r="A27" s="122"/>
      <c r="B27" s="122"/>
      <c r="C27" s="256" t="s">
        <v>3</v>
      </c>
      <c r="D27" s="256"/>
      <c r="E27" s="256"/>
      <c r="F27" s="256"/>
      <c r="G27" s="256"/>
      <c r="H27" s="256"/>
      <c r="I27" s="256"/>
      <c r="J27" s="256"/>
      <c r="K27" s="256"/>
    </row>
    <row r="28" spans="1:11" ht="23.25" customHeight="1">
      <c r="A28" s="122"/>
      <c r="B28" s="122"/>
      <c r="C28" s="125"/>
      <c r="D28" s="125"/>
      <c r="E28" s="126"/>
      <c r="F28" s="127"/>
      <c r="G28" s="258" t="s">
        <v>59</v>
      </c>
      <c r="H28" s="258"/>
      <c r="I28" s="258"/>
      <c r="J28" s="128"/>
    </row>
    <row r="29" spans="1:11" ht="23.25" customHeight="1">
      <c r="A29" s="122"/>
      <c r="B29" s="91"/>
      <c r="C29" s="96"/>
      <c r="D29" s="93"/>
      <c r="E29" s="96"/>
      <c r="F29" s="93"/>
      <c r="G29" s="97" t="s">
        <v>61</v>
      </c>
      <c r="H29" s="96"/>
      <c r="I29" s="99" t="s">
        <v>131</v>
      </c>
    </row>
    <row r="30" spans="1:11" ht="23.25" customHeight="1">
      <c r="A30" s="122"/>
      <c r="B30" s="114"/>
      <c r="C30" s="96" t="s">
        <v>63</v>
      </c>
      <c r="D30" s="93"/>
      <c r="E30" s="96" t="s">
        <v>60</v>
      </c>
      <c r="F30" s="93"/>
      <c r="G30" s="96" t="s">
        <v>65</v>
      </c>
      <c r="H30" s="96"/>
      <c r="I30" s="99"/>
      <c r="J30" s="99"/>
      <c r="K30" s="98" t="s">
        <v>62</v>
      </c>
    </row>
    <row r="31" spans="1:11" ht="23.25" customHeight="1">
      <c r="A31" s="129"/>
      <c r="B31" s="101" t="s">
        <v>4</v>
      </c>
      <c r="C31" s="99" t="s">
        <v>67</v>
      </c>
      <c r="D31" s="89"/>
      <c r="E31" s="96" t="s">
        <v>78</v>
      </c>
      <c r="F31" s="89"/>
      <c r="G31" s="99" t="s">
        <v>146</v>
      </c>
      <c r="H31" s="99"/>
      <c r="I31" s="99"/>
      <c r="J31" s="130"/>
      <c r="K31" s="98" t="s">
        <v>66</v>
      </c>
    </row>
    <row r="32" spans="1:11" ht="23.25" customHeight="1">
      <c r="A32" s="122"/>
      <c r="B32" s="122"/>
      <c r="C32" s="257" t="s">
        <v>5</v>
      </c>
      <c r="D32" s="257"/>
      <c r="E32" s="257"/>
      <c r="F32" s="257"/>
      <c r="G32" s="257"/>
      <c r="H32" s="257"/>
      <c r="I32" s="257"/>
      <c r="J32" s="257"/>
      <c r="K32" s="257"/>
    </row>
    <row r="33" spans="1:12" s="88" customFormat="1" ht="23.25" customHeight="1">
      <c r="A33" s="105" t="s">
        <v>133</v>
      </c>
      <c r="B33" s="105"/>
      <c r="C33" s="106">
        <v>400000</v>
      </c>
      <c r="D33" s="106"/>
      <c r="E33" s="106">
        <v>653769</v>
      </c>
      <c r="F33" s="106"/>
      <c r="G33" s="106">
        <v>40000</v>
      </c>
      <c r="H33" s="106"/>
      <c r="I33" s="106">
        <f>814639</f>
        <v>814639</v>
      </c>
      <c r="J33" s="106"/>
      <c r="K33" s="106">
        <f>SUM(C33:J33)</f>
        <v>1908408</v>
      </c>
      <c r="L33" s="88">
        <f>I33-'BS3-5'!J80</f>
        <v>0</v>
      </c>
    </row>
    <row r="34" spans="1:12" s="88" customFormat="1" ht="23.25" customHeight="1">
      <c r="A34" s="105" t="s">
        <v>73</v>
      </c>
      <c r="B34" s="105"/>
      <c r="C34" s="106"/>
      <c r="D34" s="106"/>
      <c r="E34" s="106"/>
      <c r="F34" s="106"/>
      <c r="G34" s="106"/>
      <c r="H34" s="106"/>
      <c r="I34" s="106"/>
      <c r="J34" s="106"/>
      <c r="K34" s="106"/>
    </row>
    <row r="35" spans="1:12" s="88" customFormat="1" ht="23.25" customHeight="1">
      <c r="A35" s="134" t="s">
        <v>74</v>
      </c>
      <c r="B35" s="105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2" s="88" customFormat="1" ht="23.25" customHeight="1">
      <c r="A36" s="202" t="s">
        <v>75</v>
      </c>
      <c r="B36" s="95">
        <v>13</v>
      </c>
      <c r="C36" s="120" t="s">
        <v>69</v>
      </c>
      <c r="D36" s="120"/>
      <c r="E36" s="120" t="s">
        <v>69</v>
      </c>
      <c r="F36" s="120"/>
      <c r="G36" s="120" t="s">
        <v>69</v>
      </c>
      <c r="H36" s="120"/>
      <c r="I36" s="120">
        <v>-72000</v>
      </c>
      <c r="J36" s="120"/>
      <c r="K36" s="120">
        <f>SUM(C36:J36)</f>
        <v>-72000</v>
      </c>
    </row>
    <row r="37" spans="1:12" s="88" customFormat="1" ht="23.25" customHeight="1">
      <c r="A37" s="134" t="s">
        <v>76</v>
      </c>
      <c r="B37" s="95"/>
      <c r="C37" s="121" t="s">
        <v>69</v>
      </c>
      <c r="D37" s="106"/>
      <c r="E37" s="121" t="s">
        <v>69</v>
      </c>
      <c r="F37" s="106"/>
      <c r="G37" s="121" t="s">
        <v>69</v>
      </c>
      <c r="H37" s="106"/>
      <c r="I37" s="121">
        <f>SUM(I36)</f>
        <v>-72000</v>
      </c>
      <c r="J37" s="106"/>
      <c r="K37" s="121">
        <f>SUM(K36)</f>
        <v>-72000</v>
      </c>
    </row>
    <row r="38" spans="1:12" s="88" customFormat="1" ht="23.25" customHeight="1">
      <c r="A38" s="105" t="s">
        <v>77</v>
      </c>
      <c r="B38" s="105"/>
      <c r="C38" s="121">
        <f>SUM(C37,C33)</f>
        <v>400000</v>
      </c>
      <c r="D38" s="106"/>
      <c r="E38" s="121">
        <f>SUM(E37,E33)</f>
        <v>653769</v>
      </c>
      <c r="F38" s="106"/>
      <c r="G38" s="121">
        <f>SUM(G37,G33)</f>
        <v>40000</v>
      </c>
      <c r="H38" s="106"/>
      <c r="I38" s="121">
        <f>SUM(I37,I33)</f>
        <v>742639</v>
      </c>
      <c r="J38" s="106"/>
      <c r="K38" s="121">
        <f>SUM(K37,K33)</f>
        <v>1836408</v>
      </c>
    </row>
    <row r="39" spans="1:12" s="88" customFormat="1" ht="23.25" customHeight="1">
      <c r="A39" s="108" t="s">
        <v>57</v>
      </c>
      <c r="B39" s="134"/>
    </row>
    <row r="40" spans="1:12" s="88" customFormat="1" ht="23.25" customHeight="1">
      <c r="A40" s="111" t="s">
        <v>70</v>
      </c>
      <c r="B40" s="134"/>
      <c r="C40" s="120" t="s">
        <v>69</v>
      </c>
      <c r="D40" s="120"/>
      <c r="E40" s="120" t="s">
        <v>69</v>
      </c>
      <c r="F40" s="120"/>
      <c r="G40" s="120" t="s">
        <v>69</v>
      </c>
      <c r="I40" s="120">
        <f>'PL 6-9'!I82</f>
        <v>93923</v>
      </c>
      <c r="K40" s="120">
        <f>SUM(C40:J40)</f>
        <v>93923</v>
      </c>
    </row>
    <row r="41" spans="1:12" s="88" customFormat="1" ht="23.25" customHeight="1">
      <c r="A41" s="111" t="s">
        <v>71</v>
      </c>
      <c r="B41" s="134"/>
      <c r="C41" s="203" t="s">
        <v>69</v>
      </c>
      <c r="D41" s="120"/>
      <c r="E41" s="203" t="s">
        <v>69</v>
      </c>
      <c r="F41" s="120"/>
      <c r="G41" s="203" t="s">
        <v>69</v>
      </c>
      <c r="I41" s="203" t="s">
        <v>69</v>
      </c>
      <c r="J41" s="120"/>
      <c r="K41" s="203" t="s">
        <v>69</v>
      </c>
    </row>
    <row r="42" spans="1:12" s="88" customFormat="1" ht="23.25" customHeight="1">
      <c r="A42" s="108" t="s">
        <v>72</v>
      </c>
      <c r="B42" s="108"/>
      <c r="C42" s="204" t="s">
        <v>69</v>
      </c>
      <c r="D42" s="89"/>
      <c r="E42" s="204" t="s">
        <v>69</v>
      </c>
      <c r="F42" s="109"/>
      <c r="G42" s="204" t="s">
        <v>69</v>
      </c>
      <c r="H42" s="109"/>
      <c r="I42" s="205">
        <f>SUM(I40:I41)</f>
        <v>93923</v>
      </c>
      <c r="J42" s="109"/>
      <c r="K42" s="205">
        <f>SUM(K40:K41)</f>
        <v>93923</v>
      </c>
    </row>
    <row r="43" spans="1:12" s="88" customFormat="1" ht="8.25" customHeight="1">
      <c r="A43" s="206"/>
      <c r="B43" s="108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2" s="88" customFormat="1" ht="23.25" customHeight="1" thickBot="1">
      <c r="A44" s="207" t="s">
        <v>151</v>
      </c>
      <c r="B44" s="105"/>
      <c r="C44" s="118">
        <f>SUM(C42,C38)</f>
        <v>400000</v>
      </c>
      <c r="D44" s="106"/>
      <c r="E44" s="118">
        <f>SUM(E42,E38)</f>
        <v>653769</v>
      </c>
      <c r="F44" s="106"/>
      <c r="G44" s="118">
        <f>SUM(G42,G38)</f>
        <v>40000</v>
      </c>
      <c r="H44" s="106"/>
      <c r="I44" s="118">
        <f>SUM(I42,I38)</f>
        <v>836562</v>
      </c>
      <c r="J44" s="106"/>
      <c r="K44" s="118">
        <f>SUM(K42,K38)</f>
        <v>1930331</v>
      </c>
      <c r="L44" s="196">
        <f>K44-'BS3-5'!H81</f>
        <v>0</v>
      </c>
    </row>
    <row r="45" spans="1:12" ht="23.25" customHeight="1" thickTop="1"/>
    <row r="46" spans="1:12" ht="23.25" customHeight="1">
      <c r="I46" s="225">
        <f>I44-'BS3-5'!H80</f>
        <v>0</v>
      </c>
    </row>
  </sheetData>
  <mergeCells count="6">
    <mergeCell ref="C4:K4"/>
    <mergeCell ref="C9:K9"/>
    <mergeCell ref="C32:K32"/>
    <mergeCell ref="G5:I5"/>
    <mergeCell ref="C27:K27"/>
    <mergeCell ref="G28:I28"/>
  </mergeCells>
  <printOptions horizontalCentered="1"/>
  <pageMargins left="0.78740157480314998" right="0.78740157480314998" top="0.47244094488188998" bottom="0.42" header="0.511811023622047" footer="0.511811023622047"/>
  <pageSetup paperSize="9" firstPageNumber="12" fitToWidth="0" fitToHeight="0" orientation="landscape" useFirstPageNumber="1" r:id="rId1"/>
  <headerFooter alignWithMargins="0">
    <oddFooter xml:space="preserve">&amp;L&amp;14   หมายเหตุประกอบงบการเงินระหว่างกาลเป็นส่วนหนึ่งของงบการเงินระหว่างกาลนี้
&amp;C&amp;14&amp;P&amp;R
</oddFooter>
  </headerFooter>
  <rowBreaks count="1" manualBreakCount="1">
    <brk id="22" max="10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R106"/>
  <sheetViews>
    <sheetView view="pageBreakPreview" zoomScaleNormal="60" zoomScaleSheetLayoutView="100" workbookViewId="0"/>
  </sheetViews>
  <sheetFormatPr defaultColWidth="11" defaultRowHeight="21.75"/>
  <cols>
    <col min="1" max="1" width="49.85546875" style="147" customWidth="1"/>
    <col min="2" max="2" width="7.5703125" style="147" customWidth="1"/>
    <col min="3" max="3" width="9.85546875" style="147" customWidth="1"/>
    <col min="4" max="4" width="0.85546875" style="154" customWidth="1"/>
    <col min="5" max="5" width="9.85546875" style="147" customWidth="1"/>
    <col min="6" max="6" width="0.85546875" style="154" customWidth="1"/>
    <col min="7" max="7" width="9.85546875" style="147" customWidth="1"/>
    <col min="8" max="8" width="0.85546875" style="154" customWidth="1"/>
    <col min="9" max="9" width="9.85546875" style="147" customWidth="1"/>
    <col min="10" max="10" width="11.42578125" style="147" customWidth="1"/>
    <col min="11" max="11" width="11" style="147"/>
    <col min="12" max="12" width="16.140625" style="147" bestFit="1" customWidth="1"/>
    <col min="13" max="13" width="11" style="147"/>
    <col min="14" max="14" width="12.7109375" style="147" hidden="1" customWidth="1"/>
    <col min="15" max="15" width="0" style="147" hidden="1" customWidth="1"/>
    <col min="16" max="16" width="14.140625" style="147" customWidth="1"/>
    <col min="17" max="16384" width="11" style="147"/>
  </cols>
  <sheetData>
    <row r="1" spans="1:18" s="137" customFormat="1" ht="23.25">
      <c r="A1" s="82" t="s">
        <v>0</v>
      </c>
      <c r="B1" s="82"/>
      <c r="C1" s="135"/>
      <c r="D1" s="136"/>
      <c r="E1" s="135"/>
      <c r="F1" s="136"/>
      <c r="G1" s="135"/>
      <c r="H1" s="136"/>
      <c r="I1" s="135"/>
      <c r="J1" s="135"/>
      <c r="K1" s="147"/>
      <c r="L1" s="147"/>
      <c r="M1" s="147"/>
      <c r="N1" s="147"/>
      <c r="O1" s="147"/>
      <c r="P1" s="147"/>
      <c r="Q1" s="147"/>
      <c r="R1" s="147"/>
    </row>
    <row r="2" spans="1:18" s="137" customFormat="1" ht="23.25">
      <c r="A2" s="138" t="s">
        <v>79</v>
      </c>
      <c r="B2" s="138"/>
      <c r="C2" s="135"/>
      <c r="D2" s="136"/>
      <c r="E2" s="135"/>
      <c r="F2" s="136"/>
      <c r="G2" s="135"/>
      <c r="H2" s="136"/>
      <c r="I2" s="135"/>
      <c r="J2" s="135"/>
      <c r="K2" s="147"/>
      <c r="L2" s="147"/>
      <c r="M2" s="147"/>
      <c r="N2" s="147"/>
      <c r="O2" s="147"/>
      <c r="P2" s="147"/>
      <c r="Q2" s="147"/>
    </row>
    <row r="3" spans="1:18" s="137" customFormat="1" ht="23.25">
      <c r="A3" s="86" t="s">
        <v>152</v>
      </c>
      <c r="B3" s="86"/>
      <c r="C3" s="135"/>
      <c r="D3" s="136"/>
      <c r="E3" s="135"/>
      <c r="F3" s="139"/>
      <c r="G3" s="140"/>
      <c r="H3" s="139"/>
      <c r="I3" s="140"/>
      <c r="J3" s="140"/>
      <c r="K3" s="147"/>
      <c r="L3" s="147"/>
      <c r="M3" s="147"/>
      <c r="N3" s="147"/>
      <c r="O3" s="147"/>
      <c r="P3" s="147"/>
      <c r="Q3" s="147"/>
    </row>
    <row r="4" spans="1:18">
      <c r="A4" s="141"/>
      <c r="B4" s="141"/>
      <c r="C4" s="142"/>
      <c r="D4" s="143"/>
      <c r="E4" s="142"/>
      <c r="F4" s="144"/>
      <c r="G4" s="145"/>
      <c r="H4" s="144"/>
      <c r="I4" s="145"/>
      <c r="J4" s="145"/>
      <c r="R4" s="52"/>
    </row>
    <row r="5" spans="1:18">
      <c r="A5" s="148"/>
      <c r="B5" s="148"/>
      <c r="C5" s="149"/>
      <c r="D5" s="150" t="s">
        <v>2</v>
      </c>
      <c r="E5" s="149"/>
      <c r="F5" s="149"/>
      <c r="G5" s="259" t="s">
        <v>3</v>
      </c>
      <c r="H5" s="259"/>
      <c r="I5" s="259"/>
      <c r="J5" s="217"/>
    </row>
    <row r="6" spans="1:18">
      <c r="A6" s="148"/>
      <c r="B6" s="148"/>
      <c r="C6" s="52">
        <v>2563</v>
      </c>
      <c r="D6" s="53"/>
      <c r="E6" s="52">
        <v>2562</v>
      </c>
      <c r="F6" s="53"/>
      <c r="G6" s="52">
        <v>2563</v>
      </c>
      <c r="H6" s="53"/>
      <c r="I6" s="52">
        <v>2562</v>
      </c>
      <c r="J6" s="52"/>
    </row>
    <row r="7" spans="1:18">
      <c r="A7" s="151"/>
      <c r="B7" s="151"/>
      <c r="C7" s="260" t="s">
        <v>5</v>
      </c>
      <c r="D7" s="260"/>
      <c r="E7" s="260"/>
      <c r="F7" s="260"/>
      <c r="G7" s="260"/>
      <c r="H7" s="260"/>
      <c r="I7" s="260"/>
      <c r="J7" s="218"/>
      <c r="R7" s="198"/>
    </row>
    <row r="8" spans="1:18">
      <c r="A8" s="152" t="s">
        <v>80</v>
      </c>
      <c r="B8" s="152"/>
      <c r="C8" s="153"/>
      <c r="E8" s="153"/>
      <c r="F8" s="149"/>
      <c r="G8" s="153"/>
      <c r="I8" s="153"/>
      <c r="J8" s="153"/>
    </row>
    <row r="9" spans="1:18">
      <c r="A9" s="155" t="s">
        <v>127</v>
      </c>
      <c r="B9" s="155"/>
      <c r="C9" s="156">
        <v>97360</v>
      </c>
      <c r="D9" s="156">
        <v>0</v>
      </c>
      <c r="E9" s="156">
        <v>86927</v>
      </c>
      <c r="F9" s="156">
        <v>0</v>
      </c>
      <c r="G9" s="156">
        <v>93923</v>
      </c>
      <c r="H9" s="156">
        <v>0</v>
      </c>
      <c r="I9" s="156">
        <v>72677</v>
      </c>
      <c r="J9" s="220"/>
    </row>
    <row r="10" spans="1:18">
      <c r="A10" s="158" t="s">
        <v>81</v>
      </c>
      <c r="B10" s="158"/>
      <c r="C10" s="156"/>
      <c r="D10" s="157"/>
      <c r="E10" s="156"/>
      <c r="F10" s="157"/>
      <c r="G10" s="156"/>
      <c r="H10" s="157"/>
      <c r="I10" s="156"/>
      <c r="J10" s="156"/>
    </row>
    <row r="11" spans="1:18">
      <c r="A11" s="148" t="s">
        <v>54</v>
      </c>
      <c r="B11" s="148"/>
      <c r="C11" s="157">
        <v>23703</v>
      </c>
      <c r="D11" s="157"/>
      <c r="E11" s="157">
        <v>18191</v>
      </c>
      <c r="F11" s="157"/>
      <c r="G11" s="157">
        <v>23732</v>
      </c>
      <c r="H11" s="157"/>
      <c r="I11" s="157">
        <v>18400</v>
      </c>
      <c r="J11" s="156"/>
    </row>
    <row r="12" spans="1:18">
      <c r="A12" s="148" t="s">
        <v>53</v>
      </c>
      <c r="B12" s="148"/>
      <c r="C12" s="157">
        <v>519</v>
      </c>
      <c r="D12" s="157"/>
      <c r="E12" s="157">
        <v>0</v>
      </c>
      <c r="F12" s="157"/>
      <c r="G12" s="157">
        <v>424</v>
      </c>
      <c r="H12" s="157"/>
      <c r="I12" s="157">
        <v>2528</v>
      </c>
      <c r="J12" s="156"/>
    </row>
    <row r="13" spans="1:18">
      <c r="A13" s="148" t="s">
        <v>88</v>
      </c>
      <c r="B13" s="148"/>
      <c r="C13" s="156">
        <v>2698</v>
      </c>
      <c r="D13" s="157"/>
      <c r="E13" s="156">
        <v>13898</v>
      </c>
      <c r="F13" s="157"/>
      <c r="G13" s="156">
        <v>2429</v>
      </c>
      <c r="H13" s="157"/>
      <c r="I13" s="156">
        <v>12817</v>
      </c>
      <c r="J13" s="156"/>
    </row>
    <row r="14" spans="1:18">
      <c r="A14" s="155" t="s">
        <v>82</v>
      </c>
      <c r="B14" s="155"/>
      <c r="C14" s="156">
        <f>77186-1</f>
        <v>77185</v>
      </c>
      <c r="D14" s="157"/>
      <c r="E14" s="156">
        <v>85706</v>
      </c>
      <c r="F14" s="157"/>
      <c r="G14" s="156">
        <f>53218-1</f>
        <v>53217</v>
      </c>
      <c r="H14" s="157"/>
      <c r="I14" s="156">
        <v>63711</v>
      </c>
      <c r="J14" s="156"/>
    </row>
    <row r="15" spans="1:18">
      <c r="A15" s="148" t="s">
        <v>83</v>
      </c>
      <c r="B15" s="148"/>
      <c r="C15" s="156">
        <v>669</v>
      </c>
      <c r="D15" s="157"/>
      <c r="E15" s="156">
        <v>652</v>
      </c>
      <c r="F15" s="157"/>
      <c r="G15" s="156">
        <v>526</v>
      </c>
      <c r="H15" s="157"/>
      <c r="I15" s="156">
        <v>511</v>
      </c>
      <c r="J15" s="156"/>
    </row>
    <row r="16" spans="1:18">
      <c r="A16" s="58" t="s">
        <v>137</v>
      </c>
      <c r="B16" s="58"/>
      <c r="C16" s="156">
        <v>-1721</v>
      </c>
      <c r="D16" s="157"/>
      <c r="E16" s="156">
        <v>662</v>
      </c>
      <c r="F16" s="157"/>
      <c r="G16" s="156">
        <v>-1662</v>
      </c>
      <c r="H16" s="157"/>
      <c r="I16" s="156">
        <v>766</v>
      </c>
      <c r="J16" s="156"/>
    </row>
    <row r="17" spans="1:18">
      <c r="A17" s="159" t="s">
        <v>155</v>
      </c>
      <c r="B17" s="159"/>
      <c r="C17" s="156">
        <v>-178</v>
      </c>
      <c r="D17" s="157"/>
      <c r="E17" s="156">
        <v>-626</v>
      </c>
      <c r="F17" s="157"/>
      <c r="G17" s="156">
        <v>-120</v>
      </c>
      <c r="H17" s="157"/>
      <c r="I17" s="156">
        <v>-572</v>
      </c>
      <c r="J17" s="156"/>
    </row>
    <row r="18" spans="1:18" hidden="1">
      <c r="A18" s="148" t="s">
        <v>85</v>
      </c>
      <c r="B18" s="148"/>
      <c r="C18" s="156"/>
      <c r="D18" s="157"/>
      <c r="E18" s="156"/>
      <c r="F18" s="157"/>
      <c r="G18" s="156"/>
      <c r="H18" s="157"/>
      <c r="I18" s="156">
        <v>0</v>
      </c>
      <c r="J18" s="156"/>
    </row>
    <row r="19" spans="1:18">
      <c r="A19" s="148" t="s">
        <v>86</v>
      </c>
      <c r="B19" s="148"/>
      <c r="C19" s="156">
        <v>0</v>
      </c>
      <c r="D19" s="157"/>
      <c r="E19" s="156">
        <v>181</v>
      </c>
      <c r="F19" s="157"/>
      <c r="G19" s="156">
        <v>0</v>
      </c>
      <c r="H19" s="157"/>
      <c r="I19" s="156">
        <v>181</v>
      </c>
      <c r="J19" s="156"/>
    </row>
    <row r="20" spans="1:18" hidden="1">
      <c r="A20" s="54" t="s">
        <v>87</v>
      </c>
      <c r="B20" s="54"/>
      <c r="C20" s="156"/>
      <c r="D20" s="157"/>
      <c r="E20" s="156"/>
      <c r="F20" s="157"/>
      <c r="G20" s="156"/>
      <c r="H20" s="157"/>
      <c r="I20" s="156">
        <v>0</v>
      </c>
      <c r="J20" s="156"/>
    </row>
    <row r="21" spans="1:18">
      <c r="A21" s="148" t="s">
        <v>84</v>
      </c>
      <c r="B21" s="148"/>
      <c r="C21" s="160">
        <v>-4897</v>
      </c>
      <c r="D21" s="157"/>
      <c r="E21" s="160">
        <v>-227</v>
      </c>
      <c r="F21" s="157"/>
      <c r="G21" s="160">
        <v>-587</v>
      </c>
      <c r="H21" s="157"/>
      <c r="I21" s="160">
        <v>-312</v>
      </c>
      <c r="J21" s="156"/>
    </row>
    <row r="22" spans="1:18" s="162" customFormat="1">
      <c r="A22" s="161" t="s">
        <v>89</v>
      </c>
      <c r="B22" s="161"/>
      <c r="D22" s="163"/>
      <c r="F22" s="163"/>
      <c r="H22" s="163"/>
      <c r="J22" s="156"/>
      <c r="K22" s="147"/>
      <c r="L22" s="147"/>
      <c r="M22" s="147"/>
      <c r="N22" s="147"/>
      <c r="O22" s="147"/>
      <c r="P22" s="147"/>
      <c r="Q22" s="147"/>
      <c r="R22" s="147"/>
    </row>
    <row r="23" spans="1:18" s="162" customFormat="1">
      <c r="A23" s="161" t="s">
        <v>90</v>
      </c>
      <c r="B23" s="161"/>
      <c r="C23" s="164">
        <f>SUM(C9:C21)</f>
        <v>195338</v>
      </c>
      <c r="D23" s="163"/>
      <c r="E23" s="164">
        <f>SUM(E9:E21)</f>
        <v>205364</v>
      </c>
      <c r="F23" s="163"/>
      <c r="G23" s="164">
        <f>SUM(G9:G21)</f>
        <v>171882</v>
      </c>
      <c r="H23" s="163"/>
      <c r="I23" s="164">
        <f>SUM(I9:I21)</f>
        <v>170707</v>
      </c>
      <c r="J23" s="156"/>
      <c r="K23" s="147"/>
      <c r="L23" s="147"/>
      <c r="M23" s="147"/>
      <c r="N23" s="147"/>
      <c r="O23" s="147"/>
      <c r="P23" s="147"/>
      <c r="Q23" s="147"/>
    </row>
    <row r="24" spans="1:18" s="162" customFormat="1">
      <c r="A24" s="161"/>
      <c r="B24" s="161"/>
      <c r="C24" s="163"/>
      <c r="D24" s="163"/>
      <c r="E24" s="163"/>
      <c r="F24" s="163"/>
      <c r="G24" s="163"/>
      <c r="H24" s="163"/>
      <c r="I24" s="163"/>
      <c r="J24" s="156"/>
      <c r="K24" s="147"/>
      <c r="L24" s="147"/>
      <c r="M24" s="147"/>
      <c r="N24" s="147"/>
      <c r="O24" s="147"/>
      <c r="P24" s="147"/>
      <c r="Q24" s="147"/>
    </row>
    <row r="25" spans="1:18" ht="23.25">
      <c r="A25" s="165" t="s">
        <v>91</v>
      </c>
      <c r="B25" s="165"/>
      <c r="J25" s="156"/>
      <c r="K25" s="137"/>
      <c r="L25" s="137"/>
      <c r="M25" s="137"/>
      <c r="N25" s="137"/>
      <c r="O25" s="137"/>
      <c r="P25" s="137"/>
      <c r="Q25" s="137"/>
      <c r="R25" s="162"/>
    </row>
    <row r="26" spans="1:18" ht="23.25">
      <c r="A26" s="145" t="s">
        <v>8</v>
      </c>
      <c r="B26" s="145"/>
      <c r="C26" s="156">
        <v>35455</v>
      </c>
      <c r="D26" s="157"/>
      <c r="E26" s="156">
        <v>-8506</v>
      </c>
      <c r="F26" s="166"/>
      <c r="G26" s="156">
        <v>33976</v>
      </c>
      <c r="H26" s="166"/>
      <c r="I26" s="156">
        <v>-5435</v>
      </c>
      <c r="J26" s="156"/>
      <c r="K26" s="137"/>
      <c r="L26" s="52"/>
      <c r="M26" s="53"/>
      <c r="N26" s="52"/>
      <c r="O26" s="53"/>
      <c r="P26" s="52"/>
      <c r="Q26" s="137"/>
    </row>
    <row r="27" spans="1:18">
      <c r="A27" s="155" t="s">
        <v>9</v>
      </c>
      <c r="B27" s="155"/>
      <c r="C27" s="156">
        <f>-582+1</f>
        <v>-581</v>
      </c>
      <c r="D27" s="157"/>
      <c r="E27" s="156">
        <v>-996</v>
      </c>
      <c r="F27" s="166"/>
      <c r="G27" s="156">
        <v>-1370</v>
      </c>
      <c r="H27" s="166"/>
      <c r="I27" s="156">
        <v>-3419</v>
      </c>
      <c r="J27" s="156"/>
      <c r="P27" s="199"/>
      <c r="Q27" s="53"/>
    </row>
    <row r="28" spans="1:18">
      <c r="A28" s="145" t="s">
        <v>10</v>
      </c>
      <c r="B28" s="145"/>
      <c r="C28" s="156">
        <v>-43210</v>
      </c>
      <c r="D28" s="157"/>
      <c r="E28" s="156">
        <v>-38311</v>
      </c>
      <c r="F28" s="166"/>
      <c r="G28" s="156">
        <v>-31311</v>
      </c>
      <c r="H28" s="166"/>
      <c r="I28" s="156">
        <v>-24611</v>
      </c>
      <c r="J28" s="156"/>
      <c r="L28" s="52"/>
      <c r="M28" s="52"/>
      <c r="N28" s="52"/>
      <c r="O28" s="52"/>
      <c r="P28" s="52"/>
    </row>
    <row r="29" spans="1:18">
      <c r="A29" s="145" t="s">
        <v>123</v>
      </c>
      <c r="B29" s="145"/>
      <c r="C29" s="156">
        <f>-110-1</f>
        <v>-111</v>
      </c>
      <c r="D29" s="157"/>
      <c r="E29" s="156">
        <v>112</v>
      </c>
      <c r="F29" s="166"/>
      <c r="G29" s="156">
        <v>-69</v>
      </c>
      <c r="H29" s="166"/>
      <c r="I29" s="156">
        <v>94</v>
      </c>
      <c r="J29" s="156"/>
      <c r="L29" s="52"/>
      <c r="M29" s="52"/>
      <c r="N29" s="52"/>
      <c r="O29" s="52"/>
      <c r="P29" s="52"/>
    </row>
    <row r="30" spans="1:18">
      <c r="A30" s="167" t="s">
        <v>156</v>
      </c>
      <c r="B30" s="167"/>
      <c r="C30" s="168">
        <f>SUM(C26:C29)</f>
        <v>-8447</v>
      </c>
      <c r="D30" s="157"/>
      <c r="E30" s="168">
        <f>SUM(E26:E29)</f>
        <v>-47701</v>
      </c>
      <c r="F30" s="133"/>
      <c r="G30" s="168">
        <f>SUM(G26:G29)</f>
        <v>1226</v>
      </c>
      <c r="H30" s="133"/>
      <c r="I30" s="168">
        <f>SUM(I26:I29)</f>
        <v>-33371</v>
      </c>
      <c r="J30" s="156"/>
      <c r="L30" s="52"/>
      <c r="M30" s="52"/>
      <c r="N30" s="52"/>
      <c r="O30" s="52"/>
      <c r="P30" s="52"/>
      <c r="Q30" s="198"/>
    </row>
    <row r="31" spans="1:18" s="137" customFormat="1" ht="23.25">
      <c r="A31" s="82" t="s">
        <v>0</v>
      </c>
      <c r="B31" s="82"/>
      <c r="C31" s="135"/>
      <c r="D31" s="136"/>
      <c r="E31" s="135"/>
      <c r="F31" s="136"/>
      <c r="G31" s="135"/>
      <c r="H31" s="136"/>
      <c r="I31" s="135"/>
      <c r="J31" s="156"/>
      <c r="K31" s="147"/>
      <c r="L31" s="52"/>
      <c r="M31" s="52"/>
      <c r="N31" s="52"/>
      <c r="O31" s="52"/>
      <c r="P31" s="52"/>
      <c r="Q31" s="147"/>
      <c r="R31" s="147"/>
    </row>
    <row r="32" spans="1:18" s="137" customFormat="1" ht="23.25">
      <c r="A32" s="138" t="s">
        <v>79</v>
      </c>
      <c r="B32" s="138"/>
      <c r="C32" s="135"/>
      <c r="D32" s="136"/>
      <c r="E32" s="135"/>
      <c r="F32" s="136"/>
      <c r="G32" s="135"/>
      <c r="H32" s="136"/>
      <c r="I32" s="135"/>
      <c r="J32" s="156"/>
      <c r="K32" s="214"/>
      <c r="L32" s="52"/>
      <c r="M32" s="52"/>
      <c r="N32" s="52"/>
      <c r="O32" s="52"/>
      <c r="P32" s="52"/>
      <c r="Q32" s="147"/>
    </row>
    <row r="33" spans="1:18" s="137" customFormat="1" ht="23.25">
      <c r="A33" s="86" t="s">
        <v>152</v>
      </c>
      <c r="B33" s="86"/>
      <c r="C33" s="135"/>
      <c r="D33" s="136"/>
      <c r="E33" s="135"/>
      <c r="F33" s="139"/>
      <c r="G33" s="140"/>
      <c r="H33" s="139"/>
      <c r="I33" s="140"/>
      <c r="J33" s="156"/>
      <c r="K33" s="214"/>
      <c r="L33" s="52"/>
      <c r="M33" s="52"/>
      <c r="N33" s="52"/>
      <c r="O33" s="52"/>
      <c r="P33" s="52"/>
      <c r="Q33" s="147"/>
    </row>
    <row r="34" spans="1:18" s="137" customFormat="1" ht="23.25">
      <c r="A34" s="141"/>
      <c r="B34" s="141"/>
      <c r="C34" s="142"/>
      <c r="D34" s="143"/>
      <c r="E34" s="142"/>
      <c r="F34" s="144"/>
      <c r="G34" s="145"/>
      <c r="H34" s="144"/>
      <c r="I34" s="145"/>
      <c r="J34" s="156"/>
      <c r="K34" s="214"/>
      <c r="L34" s="52"/>
      <c r="M34" s="52"/>
      <c r="N34" s="52"/>
      <c r="O34" s="52"/>
      <c r="P34" s="52"/>
      <c r="Q34" s="147"/>
      <c r="R34" s="52"/>
    </row>
    <row r="35" spans="1:18" s="137" customFormat="1" ht="23.25">
      <c r="A35" s="148"/>
      <c r="B35" s="148"/>
      <c r="C35" s="169"/>
      <c r="D35" s="169" t="str">
        <f>+D5</f>
        <v>งบการเงินรวม</v>
      </c>
      <c r="E35" s="169"/>
      <c r="F35" s="169"/>
      <c r="G35" s="169"/>
      <c r="H35" s="169" t="str">
        <f>+G5</f>
        <v>งบการเงินเฉพาะกิจการ</v>
      </c>
      <c r="I35" s="169"/>
      <c r="J35" s="156"/>
      <c r="K35" s="147"/>
      <c r="L35" s="52"/>
      <c r="M35" s="52"/>
      <c r="N35" s="52"/>
      <c r="O35" s="52"/>
      <c r="P35" s="52"/>
      <c r="Q35" s="147"/>
    </row>
    <row r="36" spans="1:18" s="137" customFormat="1" ht="23.25">
      <c r="A36" s="148"/>
      <c r="B36" s="170" t="s">
        <v>4</v>
      </c>
      <c r="C36" s="52">
        <v>2563</v>
      </c>
      <c r="D36" s="53"/>
      <c r="E36" s="52">
        <v>2562</v>
      </c>
      <c r="F36" s="53"/>
      <c r="G36" s="52">
        <v>2563</v>
      </c>
      <c r="H36" s="53"/>
      <c r="I36" s="52">
        <v>2562</v>
      </c>
      <c r="J36" s="156"/>
      <c r="K36" s="214"/>
      <c r="L36" s="52"/>
      <c r="M36" s="52"/>
      <c r="N36" s="52"/>
      <c r="O36" s="52"/>
      <c r="P36" s="52"/>
      <c r="Q36" s="147"/>
    </row>
    <row r="37" spans="1:18">
      <c r="A37" s="148"/>
      <c r="B37" s="148"/>
      <c r="C37" s="261" t="str">
        <f>+$C$7</f>
        <v>(พันบาท)</v>
      </c>
      <c r="D37" s="261"/>
      <c r="E37" s="261"/>
      <c r="F37" s="261"/>
      <c r="G37" s="261"/>
      <c r="H37" s="261"/>
      <c r="I37" s="261"/>
      <c r="J37" s="156"/>
      <c r="R37" s="52"/>
    </row>
    <row r="38" spans="1:18">
      <c r="A38" s="158" t="s">
        <v>168</v>
      </c>
      <c r="B38" s="158"/>
      <c r="C38" s="157"/>
      <c r="D38" s="157"/>
      <c r="E38" s="157"/>
      <c r="F38" s="166"/>
      <c r="G38" s="157"/>
      <c r="H38" s="166"/>
      <c r="I38" s="157"/>
      <c r="J38" s="156"/>
      <c r="L38" s="213"/>
      <c r="P38" s="154"/>
    </row>
    <row r="39" spans="1:18">
      <c r="A39" s="155" t="s">
        <v>92</v>
      </c>
      <c r="B39" s="155"/>
      <c r="C39" s="262">
        <f>15830+1</f>
        <v>15831</v>
      </c>
      <c r="D39" s="263"/>
      <c r="E39" s="262">
        <v>11011</v>
      </c>
      <c r="F39" s="264"/>
      <c r="G39" s="262">
        <f>9787+1</f>
        <v>9788</v>
      </c>
      <c r="H39" s="264"/>
      <c r="I39" s="262">
        <v>11880</v>
      </c>
      <c r="J39" s="156"/>
      <c r="L39" s="213"/>
      <c r="P39" s="154"/>
    </row>
    <row r="40" spans="1:18">
      <c r="A40" s="155" t="s">
        <v>25</v>
      </c>
      <c r="B40" s="155"/>
      <c r="C40" s="262">
        <v>15091</v>
      </c>
      <c r="D40" s="263"/>
      <c r="E40" s="262">
        <v>19657</v>
      </c>
      <c r="F40" s="264"/>
      <c r="G40" s="262">
        <v>13000</v>
      </c>
      <c r="H40" s="264"/>
      <c r="I40" s="262">
        <v>16414</v>
      </c>
      <c r="J40" s="156"/>
      <c r="L40" s="213"/>
      <c r="P40" s="154"/>
    </row>
    <row r="41" spans="1:18">
      <c r="A41" s="155" t="s">
        <v>147</v>
      </c>
      <c r="B41" s="155"/>
      <c r="C41" s="262">
        <v>-1062</v>
      </c>
      <c r="D41" s="263"/>
      <c r="E41" s="262">
        <v>0</v>
      </c>
      <c r="F41" s="264"/>
      <c r="G41" s="262">
        <v>-1062</v>
      </c>
      <c r="H41" s="264"/>
      <c r="I41" s="262">
        <v>0</v>
      </c>
      <c r="J41" s="156"/>
      <c r="L41" s="213"/>
      <c r="P41" s="154"/>
    </row>
    <row r="42" spans="1:18">
      <c r="A42" s="155" t="s">
        <v>32</v>
      </c>
      <c r="B42" s="155"/>
      <c r="C42" s="262">
        <v>326</v>
      </c>
      <c r="D42" s="263"/>
      <c r="E42" s="262">
        <v>371</v>
      </c>
      <c r="F42" s="264"/>
      <c r="G42" s="262">
        <f>326+1</f>
        <v>327</v>
      </c>
      <c r="H42" s="264"/>
      <c r="I42" s="262">
        <v>381</v>
      </c>
      <c r="J42" s="156"/>
      <c r="L42" s="213"/>
      <c r="P42" s="154"/>
    </row>
    <row r="43" spans="1:18">
      <c r="A43" s="172" t="s">
        <v>169</v>
      </c>
      <c r="B43" s="155"/>
      <c r="C43" s="265">
        <f>SUM(C39:C42)</f>
        <v>30186</v>
      </c>
      <c r="D43" s="263"/>
      <c r="E43" s="265">
        <f>SUM(E39:E42)</f>
        <v>31039</v>
      </c>
      <c r="F43" s="264"/>
      <c r="G43" s="265">
        <f>SUM(G39:G42)</f>
        <v>22053</v>
      </c>
      <c r="H43" s="264"/>
      <c r="I43" s="265">
        <f>SUM(I39:I42)</f>
        <v>28675</v>
      </c>
      <c r="J43" s="156"/>
      <c r="L43" s="213"/>
      <c r="P43" s="154"/>
    </row>
    <row r="44" spans="1:18">
      <c r="A44" s="155"/>
      <c r="B44" s="155"/>
      <c r="C44" s="262"/>
      <c r="D44" s="263"/>
      <c r="E44" s="262"/>
      <c r="F44" s="263"/>
      <c r="G44" s="262"/>
      <c r="H44" s="263"/>
      <c r="I44" s="262"/>
      <c r="J44" s="156"/>
      <c r="L44" s="197"/>
    </row>
    <row r="45" spans="1:18">
      <c r="A45" s="161" t="s">
        <v>93</v>
      </c>
      <c r="B45" s="161"/>
      <c r="C45" s="266">
        <f>SUM(C43,C23,C30)</f>
        <v>217077</v>
      </c>
      <c r="D45" s="267"/>
      <c r="E45" s="266">
        <f>SUM(E43,E23,E30)</f>
        <v>188702</v>
      </c>
      <c r="F45" s="268"/>
      <c r="G45" s="266">
        <f>SUM(G43,G23,G30)</f>
        <v>195161</v>
      </c>
      <c r="H45" s="268"/>
      <c r="I45" s="266">
        <f>SUM(I23:I29,I39:I42)</f>
        <v>166011</v>
      </c>
      <c r="J45" s="156"/>
      <c r="L45" s="213"/>
      <c r="M45" s="213"/>
      <c r="N45" s="213"/>
      <c r="O45" s="213"/>
      <c r="P45" s="213"/>
    </row>
    <row r="46" spans="1:18">
      <c r="A46" s="145" t="s">
        <v>94</v>
      </c>
      <c r="B46" s="145"/>
      <c r="C46" s="262">
        <v>-18186</v>
      </c>
      <c r="D46" s="263"/>
      <c r="E46" s="262">
        <v>-3222</v>
      </c>
      <c r="F46" s="264"/>
      <c r="G46" s="262">
        <f>-18151-1</f>
        <v>-18152</v>
      </c>
      <c r="H46" s="264"/>
      <c r="I46" s="262">
        <v>-3160</v>
      </c>
      <c r="J46" s="156"/>
      <c r="L46" s="213"/>
      <c r="M46" s="213"/>
      <c r="N46" s="213"/>
      <c r="O46" s="213"/>
      <c r="P46" s="213"/>
    </row>
    <row r="47" spans="1:18">
      <c r="A47" s="172" t="s">
        <v>95</v>
      </c>
      <c r="B47" s="155"/>
      <c r="C47" s="265">
        <f>+C45+C46</f>
        <v>198891</v>
      </c>
      <c r="D47" s="263"/>
      <c r="E47" s="265">
        <f>+E45+E46</f>
        <v>185480</v>
      </c>
      <c r="F47" s="264"/>
      <c r="G47" s="265">
        <f>+G45+G46</f>
        <v>177009</v>
      </c>
      <c r="H47" s="264"/>
      <c r="I47" s="265">
        <f>+I45+I46</f>
        <v>162851</v>
      </c>
      <c r="J47" s="156"/>
      <c r="L47" s="213"/>
      <c r="M47" s="213"/>
      <c r="N47" s="213"/>
      <c r="O47" s="213"/>
      <c r="P47" s="213"/>
    </row>
    <row r="48" spans="1:18" s="162" customFormat="1">
      <c r="A48" s="155"/>
      <c r="B48" s="155"/>
      <c r="C48" s="262"/>
      <c r="D48" s="263"/>
      <c r="E48" s="262"/>
      <c r="F48" s="263"/>
      <c r="G48" s="262"/>
      <c r="H48" s="263"/>
      <c r="I48" s="262"/>
      <c r="J48" s="156"/>
      <c r="K48" s="147"/>
      <c r="L48" s="213"/>
      <c r="M48" s="213"/>
      <c r="N48" s="213"/>
      <c r="O48" s="213"/>
      <c r="P48" s="213"/>
      <c r="Q48" s="147"/>
      <c r="R48" s="147"/>
    </row>
    <row r="49" spans="1:18">
      <c r="A49" s="173" t="s">
        <v>96</v>
      </c>
      <c r="B49" s="173"/>
      <c r="C49" s="262"/>
      <c r="D49" s="263"/>
      <c r="E49" s="262"/>
      <c r="F49" s="263"/>
      <c r="G49" s="262"/>
      <c r="H49" s="263"/>
      <c r="I49" s="262"/>
      <c r="J49" s="156"/>
      <c r="L49" s="213"/>
      <c r="M49" s="213"/>
      <c r="N49" s="213"/>
      <c r="O49" s="213"/>
      <c r="P49" s="213"/>
      <c r="R49" s="162"/>
    </row>
    <row r="50" spans="1:18" hidden="1">
      <c r="A50" s="155" t="s">
        <v>98</v>
      </c>
      <c r="B50" s="155"/>
      <c r="C50" s="262"/>
      <c r="D50" s="263"/>
      <c r="E50" s="262"/>
      <c r="F50" s="264"/>
      <c r="G50" s="262"/>
      <c r="H50" s="264"/>
      <c r="I50" s="262">
        <v>0</v>
      </c>
      <c r="J50" s="156"/>
      <c r="L50" s="213"/>
      <c r="M50" s="213"/>
      <c r="N50" s="213"/>
      <c r="O50" s="213"/>
      <c r="P50" s="213"/>
    </row>
    <row r="51" spans="1:18">
      <c r="A51" s="155" t="s">
        <v>166</v>
      </c>
      <c r="B51" s="155"/>
      <c r="C51" s="262">
        <v>-100000</v>
      </c>
      <c r="D51" s="263"/>
      <c r="E51" s="262">
        <v>-250000</v>
      </c>
      <c r="F51" s="264"/>
      <c r="G51" s="262">
        <v>-80000</v>
      </c>
      <c r="H51" s="264"/>
      <c r="I51" s="262">
        <v>0</v>
      </c>
      <c r="J51" s="156"/>
      <c r="L51" s="213"/>
      <c r="M51" s="213"/>
      <c r="N51" s="213"/>
      <c r="O51" s="213"/>
      <c r="P51" s="213"/>
    </row>
    <row r="52" spans="1:18">
      <c r="A52" s="155" t="s">
        <v>99</v>
      </c>
      <c r="B52" s="155"/>
      <c r="C52" s="262">
        <v>-34438</v>
      </c>
      <c r="D52" s="263"/>
      <c r="E52" s="262">
        <v>-8201</v>
      </c>
      <c r="F52" s="264"/>
      <c r="G52" s="262">
        <v>-26836</v>
      </c>
      <c r="H52" s="264"/>
      <c r="I52" s="262">
        <v>-7918</v>
      </c>
      <c r="J52" s="156"/>
      <c r="L52" s="213"/>
      <c r="M52" s="213"/>
      <c r="N52" s="213"/>
      <c r="O52" s="213"/>
      <c r="P52" s="213"/>
    </row>
    <row r="53" spans="1:18" hidden="1">
      <c r="A53" s="155" t="s">
        <v>100</v>
      </c>
      <c r="B53" s="155"/>
      <c r="C53" s="262"/>
      <c r="D53" s="263"/>
      <c r="E53" s="262"/>
      <c r="F53" s="264"/>
      <c r="G53" s="262"/>
      <c r="H53" s="264"/>
      <c r="I53" s="262">
        <v>0</v>
      </c>
      <c r="J53" s="156"/>
      <c r="L53" s="213"/>
      <c r="M53" s="213"/>
      <c r="N53" s="213"/>
      <c r="O53" s="213"/>
      <c r="P53" s="213"/>
      <c r="Q53" s="162"/>
    </row>
    <row r="54" spans="1:18">
      <c r="A54" s="155" t="s">
        <v>101</v>
      </c>
      <c r="B54" s="155"/>
      <c r="C54" s="262">
        <v>-547</v>
      </c>
      <c r="D54" s="263"/>
      <c r="E54" s="262">
        <v>-196</v>
      </c>
      <c r="F54" s="264"/>
      <c r="G54" s="262">
        <v>-547</v>
      </c>
      <c r="H54" s="264"/>
      <c r="I54" s="262">
        <v>-163</v>
      </c>
      <c r="J54" s="156"/>
      <c r="L54" s="213"/>
      <c r="M54" s="213"/>
      <c r="N54" s="213"/>
      <c r="O54" s="213"/>
      <c r="P54" s="213"/>
      <c r="Q54" s="162"/>
    </row>
    <row r="55" spans="1:18">
      <c r="A55" s="155" t="s">
        <v>97</v>
      </c>
      <c r="B55" s="155"/>
      <c r="C55" s="262">
        <v>4072</v>
      </c>
      <c r="D55" s="263"/>
      <c r="E55" s="262">
        <v>227</v>
      </c>
      <c r="F55" s="264"/>
      <c r="G55" s="262">
        <v>480</v>
      </c>
      <c r="H55" s="264"/>
      <c r="I55" s="262">
        <v>312</v>
      </c>
      <c r="J55" s="156"/>
      <c r="L55" s="213"/>
      <c r="M55" s="213"/>
      <c r="N55" s="213"/>
      <c r="O55" s="213"/>
      <c r="P55" s="213"/>
      <c r="Q55" s="162"/>
    </row>
    <row r="56" spans="1:18">
      <c r="A56" s="172" t="s">
        <v>157</v>
      </c>
      <c r="B56" s="155"/>
      <c r="C56" s="265">
        <f>SUM(C50:C55)</f>
        <v>-130913</v>
      </c>
      <c r="D56" s="263"/>
      <c r="E56" s="265">
        <f>SUM(E50:E55)</f>
        <v>-258170</v>
      </c>
      <c r="F56" s="264"/>
      <c r="G56" s="265">
        <f>SUM(G50:G55)</f>
        <v>-106903</v>
      </c>
      <c r="H56" s="264"/>
      <c r="I56" s="265">
        <f>SUM(I50:I55)</f>
        <v>-7769</v>
      </c>
      <c r="J56" s="156"/>
      <c r="L56" s="213"/>
      <c r="M56" s="213"/>
      <c r="N56" s="213"/>
      <c r="O56" s="213"/>
      <c r="P56" s="213"/>
    </row>
    <row r="57" spans="1:18">
      <c r="A57" s="155"/>
      <c r="B57" s="155"/>
      <c r="C57" s="262"/>
      <c r="D57" s="263"/>
      <c r="E57" s="262"/>
      <c r="F57" s="263"/>
      <c r="G57" s="262"/>
      <c r="H57" s="263"/>
      <c r="I57" s="262"/>
      <c r="J57" s="156"/>
      <c r="L57" s="213"/>
      <c r="M57" s="213"/>
      <c r="N57" s="213"/>
      <c r="O57" s="213"/>
      <c r="P57" s="213"/>
    </row>
    <row r="58" spans="1:18">
      <c r="A58" s="173" t="s">
        <v>102</v>
      </c>
      <c r="B58" s="173"/>
      <c r="C58" s="262"/>
      <c r="D58" s="263"/>
      <c r="E58" s="262"/>
      <c r="F58" s="269"/>
      <c r="G58" s="262"/>
      <c r="H58" s="263"/>
      <c r="I58" s="262"/>
      <c r="J58" s="156"/>
      <c r="L58" s="213"/>
      <c r="M58" s="213"/>
      <c r="N58" s="213"/>
      <c r="O58" s="213"/>
      <c r="P58" s="213"/>
    </row>
    <row r="59" spans="1:18">
      <c r="A59" s="173" t="s">
        <v>129</v>
      </c>
      <c r="B59" s="173"/>
      <c r="C59" s="262"/>
      <c r="D59" s="263"/>
      <c r="E59" s="262"/>
      <c r="F59" s="269"/>
      <c r="G59" s="262"/>
      <c r="H59" s="263"/>
      <c r="I59" s="262"/>
      <c r="J59" s="156"/>
      <c r="L59" s="213"/>
      <c r="M59" s="213"/>
      <c r="N59" s="213"/>
      <c r="O59" s="213"/>
      <c r="P59" s="213"/>
    </row>
    <row r="60" spans="1:18" hidden="1">
      <c r="A60" s="221" t="s">
        <v>103</v>
      </c>
      <c r="B60" s="221"/>
      <c r="C60" s="262">
        <v>0</v>
      </c>
      <c r="D60" s="264"/>
      <c r="E60" s="262">
        <v>0</v>
      </c>
      <c r="F60" s="269"/>
      <c r="G60" s="262">
        <v>0</v>
      </c>
      <c r="H60" s="264"/>
      <c r="I60" s="262">
        <v>0</v>
      </c>
      <c r="J60" s="156"/>
      <c r="L60" s="197"/>
    </row>
    <row r="61" spans="1:18" ht="23.25">
      <c r="A61" s="174" t="s">
        <v>124</v>
      </c>
      <c r="B61" s="175">
        <v>4</v>
      </c>
      <c r="C61" s="262">
        <v>0</v>
      </c>
      <c r="D61" s="264"/>
      <c r="E61" s="262">
        <v>0</v>
      </c>
      <c r="F61" s="269"/>
      <c r="G61" s="262">
        <v>0</v>
      </c>
      <c r="H61" s="264"/>
      <c r="I61" s="262">
        <v>-100000</v>
      </c>
      <c r="J61" s="156"/>
      <c r="L61" s="137"/>
      <c r="M61" s="137"/>
      <c r="N61" s="137"/>
      <c r="O61" s="137"/>
      <c r="P61" s="137"/>
    </row>
    <row r="62" spans="1:18" ht="23.25">
      <c r="A62" s="174" t="s">
        <v>136</v>
      </c>
      <c r="B62" s="175"/>
      <c r="C62" s="262">
        <v>-5977</v>
      </c>
      <c r="D62" s="264"/>
      <c r="E62" s="262">
        <v>0</v>
      </c>
      <c r="F62" s="269"/>
      <c r="G62" s="262">
        <v>-3831</v>
      </c>
      <c r="H62" s="264"/>
      <c r="I62" s="262">
        <v>0</v>
      </c>
      <c r="J62" s="156"/>
      <c r="K62" s="137"/>
      <c r="L62" s="137"/>
      <c r="M62" s="137"/>
      <c r="N62" s="137"/>
      <c r="O62" s="137"/>
      <c r="P62" s="137"/>
      <c r="Q62" s="137"/>
    </row>
    <row r="63" spans="1:18" ht="23.25">
      <c r="A63" s="167" t="s">
        <v>128</v>
      </c>
      <c r="B63" s="175"/>
      <c r="C63" s="270">
        <f t="shared" ref="C63:I63" si="0">SUM(C60:C62)</f>
        <v>-5977</v>
      </c>
      <c r="D63" s="268">
        <f t="shared" si="0"/>
        <v>0</v>
      </c>
      <c r="E63" s="270">
        <f t="shared" si="0"/>
        <v>0</v>
      </c>
      <c r="F63" s="268">
        <f t="shared" si="0"/>
        <v>0</v>
      </c>
      <c r="G63" s="270">
        <f t="shared" si="0"/>
        <v>-3831</v>
      </c>
      <c r="H63" s="268">
        <f t="shared" si="0"/>
        <v>0</v>
      </c>
      <c r="I63" s="270">
        <f t="shared" si="0"/>
        <v>-100000</v>
      </c>
      <c r="J63" s="156"/>
      <c r="K63" s="137"/>
      <c r="L63" s="210"/>
      <c r="M63" s="53"/>
      <c r="N63" s="52"/>
      <c r="O63" s="53"/>
      <c r="P63" s="210"/>
      <c r="Q63" s="137"/>
    </row>
    <row r="64" spans="1:18" ht="23.25">
      <c r="A64" s="147" t="s">
        <v>153</v>
      </c>
      <c r="B64" s="175">
        <v>13</v>
      </c>
      <c r="C64" s="271">
        <v>-72000</v>
      </c>
      <c r="D64" s="272"/>
      <c r="E64" s="271">
        <v>-24000</v>
      </c>
      <c r="F64" s="272"/>
      <c r="G64" s="271">
        <v>-72000</v>
      </c>
      <c r="H64" s="272"/>
      <c r="I64" s="271">
        <v>-24000</v>
      </c>
      <c r="J64" s="156"/>
      <c r="K64" s="137"/>
      <c r="L64" s="137"/>
      <c r="M64" s="137"/>
      <c r="N64" s="137"/>
      <c r="O64" s="137"/>
      <c r="P64" s="137"/>
      <c r="Q64" s="53"/>
    </row>
    <row r="65" spans="1:18" ht="29.25">
      <c r="A65" s="174" t="s">
        <v>104</v>
      </c>
      <c r="B65" s="174"/>
      <c r="C65" s="262">
        <v>-466</v>
      </c>
      <c r="D65" s="264"/>
      <c r="E65" s="262">
        <v>0</v>
      </c>
      <c r="F65" s="269"/>
      <c r="G65" s="262">
        <v>-381</v>
      </c>
      <c r="H65" s="264"/>
      <c r="I65" s="262">
        <v>-2528</v>
      </c>
      <c r="J65" s="156"/>
      <c r="K65" s="137"/>
      <c r="L65" s="137"/>
      <c r="M65" s="137"/>
      <c r="N65" s="137"/>
      <c r="O65" s="137"/>
      <c r="P65" s="137"/>
      <c r="Q65" s="53"/>
      <c r="R65" s="201"/>
    </row>
    <row r="66" spans="1:18" ht="23.25">
      <c r="A66" s="151" t="s">
        <v>105</v>
      </c>
      <c r="B66" s="151"/>
      <c r="C66" s="265">
        <f>SUM(C63:C65)</f>
        <v>-78443</v>
      </c>
      <c r="D66" s="267"/>
      <c r="E66" s="265">
        <f>SUM(E63:E65)</f>
        <v>-24000</v>
      </c>
      <c r="F66" s="267"/>
      <c r="G66" s="265">
        <f>SUM(G63:G65)</f>
        <v>-76212</v>
      </c>
      <c r="H66" s="267"/>
      <c r="I66" s="265">
        <f>SUM(I63:I65)</f>
        <v>-126528</v>
      </c>
      <c r="J66" s="156"/>
      <c r="K66" s="137"/>
      <c r="L66" s="137"/>
      <c r="M66" s="137"/>
      <c r="N66" s="137"/>
      <c r="O66" s="137"/>
      <c r="P66" s="137"/>
      <c r="Q66" s="53"/>
    </row>
    <row r="67" spans="1:18" ht="23.25">
      <c r="A67" s="155"/>
      <c r="B67" s="155"/>
      <c r="C67" s="156"/>
      <c r="D67" s="157"/>
      <c r="E67" s="156"/>
      <c r="F67" s="157"/>
      <c r="G67" s="156"/>
      <c r="H67" s="157"/>
      <c r="I67" s="156"/>
      <c r="J67" s="156"/>
      <c r="K67" s="137"/>
      <c r="L67" s="137"/>
      <c r="M67" s="137"/>
      <c r="N67" s="137"/>
      <c r="O67" s="137"/>
      <c r="P67" s="137"/>
      <c r="Q67" s="53"/>
    </row>
    <row r="68" spans="1:18" ht="23.25">
      <c r="J68" s="156"/>
      <c r="K68" s="137"/>
      <c r="L68" s="137"/>
      <c r="M68" s="137"/>
      <c r="N68" s="137"/>
      <c r="O68" s="137"/>
      <c r="P68" s="137"/>
      <c r="Q68" s="53"/>
    </row>
    <row r="69" spans="1:18" s="162" customFormat="1" ht="23.25">
      <c r="A69" s="147"/>
      <c r="B69" s="147"/>
      <c r="C69" s="147"/>
      <c r="D69" s="154"/>
      <c r="E69" s="147"/>
      <c r="F69" s="154"/>
      <c r="G69" s="147"/>
      <c r="H69" s="154"/>
      <c r="I69" s="147"/>
      <c r="J69" s="156"/>
      <c r="K69" s="137"/>
      <c r="L69" s="52"/>
      <c r="M69" s="53"/>
      <c r="N69" s="52"/>
      <c r="O69" s="53"/>
      <c r="P69" s="52"/>
      <c r="Q69" s="53"/>
      <c r="R69" s="147"/>
    </row>
    <row r="70" spans="1:18" ht="23.25">
      <c r="J70" s="156"/>
      <c r="K70" s="137"/>
      <c r="L70" s="197"/>
      <c r="Q70" s="53"/>
      <c r="R70" s="162"/>
    </row>
    <row r="71" spans="1:18" ht="23.25">
      <c r="K71" s="137"/>
      <c r="L71" s="198"/>
      <c r="M71" s="198"/>
      <c r="N71" s="198"/>
      <c r="O71" s="198"/>
      <c r="P71" s="198"/>
      <c r="Q71" s="137"/>
    </row>
    <row r="72" spans="1:18" ht="23.25">
      <c r="K72" s="137"/>
      <c r="Q72" s="137"/>
    </row>
    <row r="73" spans="1:18" ht="23.25">
      <c r="K73" s="215"/>
      <c r="Q73" s="226"/>
    </row>
    <row r="82" spans="11:17">
      <c r="K82" s="214"/>
    </row>
    <row r="83" spans="11:17">
      <c r="K83" s="214"/>
    </row>
    <row r="84" spans="11:17">
      <c r="K84" s="214"/>
    </row>
    <row r="85" spans="11:17">
      <c r="K85" s="214"/>
    </row>
    <row r="86" spans="11:17">
      <c r="K86" s="214"/>
    </row>
    <row r="87" spans="11:17">
      <c r="Q87" s="162"/>
    </row>
    <row r="88" spans="11:17">
      <c r="K88" s="162"/>
    </row>
    <row r="90" spans="11:17">
      <c r="K90" s="162"/>
    </row>
    <row r="106" spans="17:17">
      <c r="Q106" s="162"/>
    </row>
  </sheetData>
  <mergeCells count="3">
    <mergeCell ref="G5:I5"/>
    <mergeCell ref="C7:I7"/>
    <mergeCell ref="C37:I37"/>
  </mergeCells>
  <pageMargins left="0.8" right="0.8" top="0.48" bottom="0.5" header="0.5" footer="0.5"/>
  <pageSetup paperSize="9" scale="97" firstPageNumber="14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R53"/>
  <sheetViews>
    <sheetView view="pageBreakPreview" zoomScaleNormal="100" zoomScaleSheetLayoutView="100" workbookViewId="0"/>
  </sheetViews>
  <sheetFormatPr defaultColWidth="11" defaultRowHeight="22.5" customHeight="1"/>
  <cols>
    <col min="1" max="1" width="43.140625" style="147" customWidth="1"/>
    <col min="2" max="2" width="8.42578125" style="147" customWidth="1"/>
    <col min="3" max="3" width="11.85546875" style="147" customWidth="1"/>
    <col min="4" max="4" width="0.42578125" style="147" customWidth="1"/>
    <col min="5" max="5" width="11.85546875" style="147" customWidth="1"/>
    <col min="6" max="6" width="0.42578125" style="147" customWidth="1"/>
    <col min="7" max="7" width="11.85546875" style="147" customWidth="1"/>
    <col min="8" max="8" width="0.42578125" style="147" customWidth="1"/>
    <col min="9" max="9" width="11.85546875" style="147" customWidth="1"/>
    <col min="10" max="16384" width="11" style="147"/>
  </cols>
  <sheetData>
    <row r="1" spans="1:18" s="137" customFormat="1" ht="23.25" customHeight="1">
      <c r="A1" s="82" t="s">
        <v>0</v>
      </c>
      <c r="B1" s="82"/>
      <c r="C1" s="135"/>
      <c r="D1" s="135"/>
      <c r="E1" s="135"/>
      <c r="F1" s="135"/>
      <c r="G1" s="135"/>
      <c r="H1" s="135"/>
      <c r="I1" s="135"/>
    </row>
    <row r="2" spans="1:18" s="137" customFormat="1" ht="23.25" customHeight="1">
      <c r="A2" s="138" t="s">
        <v>79</v>
      </c>
      <c r="B2" s="138"/>
      <c r="C2" s="135"/>
      <c r="D2" s="135"/>
      <c r="E2" s="135"/>
      <c r="F2" s="135"/>
      <c r="G2" s="135"/>
      <c r="H2" s="135"/>
      <c r="I2" s="135"/>
    </row>
    <row r="3" spans="1:18" s="137" customFormat="1" ht="23.25" customHeight="1">
      <c r="A3" s="86" t="s">
        <v>152</v>
      </c>
      <c r="B3" s="86"/>
      <c r="C3" s="135"/>
      <c r="D3" s="135"/>
      <c r="E3" s="135"/>
      <c r="F3" s="140"/>
      <c r="G3" s="140"/>
      <c r="H3" s="140"/>
      <c r="I3" s="140"/>
    </row>
    <row r="4" spans="1:18" ht="21.75" customHeight="1">
      <c r="A4" s="141"/>
      <c r="B4" s="141"/>
      <c r="C4" s="142"/>
      <c r="D4" s="142"/>
      <c r="E4" s="142"/>
      <c r="F4" s="145"/>
      <c r="G4" s="145"/>
      <c r="H4" s="145"/>
      <c r="I4" s="145"/>
    </row>
    <row r="5" spans="1:18" ht="21" customHeight="1">
      <c r="A5" s="148"/>
      <c r="B5" s="148"/>
      <c r="C5" s="149"/>
      <c r="D5" s="150" t="s">
        <v>2</v>
      </c>
      <c r="E5" s="149"/>
      <c r="F5" s="149"/>
      <c r="G5" s="259" t="s">
        <v>3</v>
      </c>
      <c r="H5" s="259"/>
      <c r="I5" s="259"/>
    </row>
    <row r="6" spans="1:18" ht="21" customHeight="1">
      <c r="A6" s="148"/>
      <c r="B6" s="216"/>
      <c r="C6" s="52">
        <v>2563</v>
      </c>
      <c r="D6" s="53"/>
      <c r="E6" s="52">
        <v>2562</v>
      </c>
      <c r="F6" s="53"/>
      <c r="G6" s="52">
        <v>2563</v>
      </c>
      <c r="H6" s="53"/>
      <c r="I6" s="52">
        <v>2562</v>
      </c>
    </row>
    <row r="7" spans="1:18" ht="21" customHeight="1">
      <c r="A7" s="151"/>
      <c r="B7" s="151"/>
      <c r="C7" s="260" t="s">
        <v>5</v>
      </c>
      <c r="D7" s="260"/>
      <c r="E7" s="260"/>
      <c r="F7" s="260"/>
      <c r="G7" s="260"/>
      <c r="H7" s="260"/>
      <c r="I7" s="260"/>
    </row>
    <row r="8" spans="1:18" s="162" customFormat="1" ht="22.5" customHeight="1">
      <c r="A8" s="209" t="s">
        <v>167</v>
      </c>
      <c r="B8" s="151"/>
      <c r="C8" s="171">
        <f>'CF 14-15'!C66+'CF 14-15'!C56+'CF 14-15'!C47</f>
        <v>-10465</v>
      </c>
      <c r="D8" s="171" t="e">
        <f>'CF 14-15'!#REF!</f>
        <v>#REF!</v>
      </c>
      <c r="E8" s="171">
        <f>'CF 14-15'!E66+'CF 14-15'!E56+'CF 14-15'!E47</f>
        <v>-96690</v>
      </c>
      <c r="F8" s="171" t="e">
        <f>'CF 14-15'!#REF!</f>
        <v>#REF!</v>
      </c>
      <c r="G8" s="171">
        <f>'CF 14-15'!G66+'CF 14-15'!G56+'CF 14-15'!G47</f>
        <v>-6106</v>
      </c>
      <c r="H8" s="171" t="e">
        <f>'CF 14-15'!#REF!</f>
        <v>#REF!</v>
      </c>
      <c r="I8" s="171">
        <f>'CF 14-15'!I66+'CF 14-15'!I56+'CF 14-15'!I47</f>
        <v>28554</v>
      </c>
    </row>
    <row r="9" spans="1:18" s="162" customFormat="1" ht="22.5" hidden="1" customHeight="1">
      <c r="A9" s="176" t="s">
        <v>108</v>
      </c>
      <c r="B9" s="151"/>
      <c r="C9" s="177"/>
      <c r="D9" s="177"/>
      <c r="E9" s="177"/>
      <c r="F9" s="177"/>
      <c r="G9" s="177"/>
      <c r="H9" s="177"/>
      <c r="I9" s="177"/>
      <c r="J9" s="147"/>
    </row>
    <row r="10" spans="1:18" s="162" customFormat="1" ht="22.5" hidden="1" customHeight="1">
      <c r="A10" s="176" t="s">
        <v>109</v>
      </c>
      <c r="B10" s="151"/>
      <c r="C10" s="177"/>
      <c r="D10" s="177"/>
      <c r="E10" s="177">
        <v>0</v>
      </c>
      <c r="F10" s="177"/>
      <c r="G10" s="200"/>
      <c r="H10" s="177"/>
      <c r="I10" s="177">
        <v>0</v>
      </c>
      <c r="J10" s="147"/>
    </row>
    <row r="11" spans="1:18" ht="22.5" customHeight="1">
      <c r="A11" s="178" t="s">
        <v>110</v>
      </c>
      <c r="B11" s="31"/>
      <c r="C11" s="156">
        <v>248677</v>
      </c>
      <c r="D11" s="166"/>
      <c r="E11" s="156">
        <v>346449</v>
      </c>
      <c r="F11" s="156"/>
      <c r="G11" s="156">
        <v>165277</v>
      </c>
      <c r="H11" s="156"/>
      <c r="I11" s="156">
        <v>125347</v>
      </c>
      <c r="K11" s="162"/>
      <c r="L11" s="162"/>
      <c r="M11" s="162"/>
      <c r="N11" s="162"/>
      <c r="O11" s="162"/>
      <c r="P11" s="162"/>
      <c r="Q11" s="162"/>
      <c r="R11" s="162"/>
    </row>
    <row r="12" spans="1:18" s="162" customFormat="1" ht="22.5" customHeight="1" thickBot="1">
      <c r="A12" s="179" t="s">
        <v>111</v>
      </c>
      <c r="B12" s="180"/>
      <c r="C12" s="181">
        <f>SUM(C8:C11)</f>
        <v>238212</v>
      </c>
      <c r="D12" s="182"/>
      <c r="E12" s="181">
        <f>SUM(E8:E11)</f>
        <v>249759</v>
      </c>
      <c r="F12" s="182"/>
      <c r="G12" s="181">
        <f>SUM(G8:G11)</f>
        <v>159171</v>
      </c>
      <c r="H12" s="182"/>
      <c r="I12" s="181">
        <f>SUM(I8:I11)</f>
        <v>153901</v>
      </c>
      <c r="J12" s="147"/>
    </row>
    <row r="13" spans="1:18" ht="10.35" customHeight="1" thickTop="1">
      <c r="A13" s="183"/>
      <c r="B13" s="155"/>
      <c r="C13" s="156"/>
      <c r="D13" s="156"/>
      <c r="E13" s="156"/>
      <c r="F13" s="156"/>
      <c r="G13" s="156"/>
      <c r="H13" s="156"/>
      <c r="I13" s="156"/>
      <c r="K13" s="162"/>
      <c r="L13" s="162"/>
      <c r="M13" s="162"/>
      <c r="N13" s="162"/>
      <c r="O13" s="162"/>
      <c r="P13" s="162"/>
      <c r="Q13" s="162"/>
      <c r="R13" s="162"/>
    </row>
    <row r="14" spans="1:18" s="146" customFormat="1" ht="22.5" hidden="1" customHeight="1">
      <c r="A14" s="184" t="s">
        <v>112</v>
      </c>
      <c r="B14" s="141"/>
      <c r="C14" s="157"/>
      <c r="D14" s="156"/>
      <c r="E14" s="157"/>
      <c r="F14" s="156"/>
      <c r="G14" s="157"/>
      <c r="H14" s="156"/>
      <c r="I14" s="157"/>
      <c r="J14" s="147"/>
      <c r="K14" s="162"/>
      <c r="L14" s="162"/>
      <c r="M14" s="162"/>
      <c r="N14" s="162"/>
      <c r="O14" s="162"/>
      <c r="P14" s="162"/>
      <c r="Q14" s="162"/>
      <c r="R14" s="162"/>
    </row>
    <row r="15" spans="1:18" s="146" customFormat="1" ht="22.5" hidden="1" customHeight="1">
      <c r="A15" s="183" t="s">
        <v>113</v>
      </c>
      <c r="B15" s="155"/>
      <c r="C15" s="157"/>
      <c r="D15" s="156"/>
      <c r="E15" s="157"/>
      <c r="F15" s="156"/>
      <c r="G15" s="157"/>
      <c r="H15" s="156"/>
      <c r="I15" s="157"/>
      <c r="J15" s="147"/>
      <c r="K15" s="162"/>
      <c r="L15" s="162"/>
      <c r="M15" s="162"/>
      <c r="N15" s="162"/>
      <c r="O15" s="162"/>
      <c r="P15" s="162"/>
      <c r="Q15" s="162"/>
      <c r="R15" s="162"/>
    </row>
    <row r="16" spans="1:18" s="146" customFormat="1" ht="22.5" hidden="1" customHeight="1">
      <c r="A16" s="185" t="s">
        <v>114</v>
      </c>
      <c r="B16" s="148"/>
      <c r="C16" s="156">
        <v>1858783</v>
      </c>
      <c r="D16" s="156"/>
      <c r="E16" s="156">
        <v>1858783</v>
      </c>
      <c r="F16" s="156"/>
      <c r="G16" s="156">
        <v>1804044</v>
      </c>
      <c r="H16" s="156"/>
      <c r="I16" s="156">
        <v>1804044</v>
      </c>
      <c r="J16" s="147"/>
      <c r="K16" s="162"/>
      <c r="L16" s="162"/>
      <c r="M16" s="162"/>
      <c r="N16" s="162"/>
      <c r="O16" s="162"/>
      <c r="P16" s="162"/>
      <c r="Q16" s="162"/>
      <c r="R16" s="162"/>
    </row>
    <row r="17" spans="1:18" s="146" customFormat="1" ht="22.5" hidden="1" customHeight="1">
      <c r="A17" s="185" t="s">
        <v>115</v>
      </c>
      <c r="B17" s="148"/>
      <c r="C17" s="156" t="e">
        <v>#REF!</v>
      </c>
      <c r="D17" s="156"/>
      <c r="E17" s="156" t="e">
        <v>#REF!</v>
      </c>
      <c r="F17" s="156"/>
      <c r="G17" s="156" t="e">
        <v>#REF!</v>
      </c>
      <c r="H17" s="156"/>
      <c r="I17" s="156" t="e">
        <v>#REF!</v>
      </c>
      <c r="J17" s="147"/>
      <c r="K17" s="162"/>
      <c r="L17" s="162"/>
      <c r="M17" s="162"/>
      <c r="N17" s="162"/>
      <c r="O17" s="162"/>
      <c r="P17" s="162"/>
      <c r="Q17" s="162"/>
      <c r="R17" s="162"/>
    </row>
    <row r="18" spans="1:18" s="146" customFormat="1" ht="22.5" customHeight="1">
      <c r="A18" s="186" t="s">
        <v>116</v>
      </c>
      <c r="B18" s="158"/>
      <c r="C18" s="187"/>
      <c r="D18" s="187"/>
      <c r="E18" s="187"/>
      <c r="F18" s="187"/>
      <c r="G18" s="187"/>
      <c r="H18" s="187"/>
      <c r="I18" s="187"/>
      <c r="J18" s="147"/>
      <c r="K18" s="162"/>
      <c r="L18" s="162"/>
      <c r="M18" s="162"/>
      <c r="N18" s="162"/>
      <c r="O18" s="162"/>
      <c r="P18" s="162"/>
      <c r="Q18" s="162"/>
      <c r="R18" s="162"/>
    </row>
    <row r="19" spans="1:18" s="146" customFormat="1" ht="22.5" customHeight="1">
      <c r="A19" s="188" t="s">
        <v>106</v>
      </c>
      <c r="B19" s="167"/>
      <c r="C19" s="156"/>
      <c r="D19" s="156"/>
      <c r="E19" s="156"/>
      <c r="F19" s="156"/>
      <c r="G19" s="156"/>
      <c r="H19" s="156"/>
      <c r="I19" s="156"/>
      <c r="J19" s="147"/>
      <c r="K19" s="162"/>
      <c r="L19" s="162"/>
      <c r="M19" s="162"/>
      <c r="N19" s="162"/>
      <c r="O19" s="162"/>
      <c r="P19" s="162"/>
      <c r="Q19" s="162"/>
      <c r="R19" s="162"/>
    </row>
    <row r="20" spans="1:18" s="146" customFormat="1" ht="22.5" customHeight="1">
      <c r="A20" s="185" t="s">
        <v>107</v>
      </c>
      <c r="B20" s="148"/>
      <c r="C20" s="156">
        <v>3694</v>
      </c>
      <c r="D20" s="156"/>
      <c r="E20" s="156">
        <v>1836</v>
      </c>
      <c r="F20" s="156"/>
      <c r="G20" s="156">
        <v>3413</v>
      </c>
      <c r="H20" s="156"/>
      <c r="I20" s="156">
        <v>1791</v>
      </c>
      <c r="J20" s="147"/>
      <c r="K20" s="162"/>
      <c r="L20" s="162"/>
      <c r="M20" s="162"/>
      <c r="N20" s="162"/>
      <c r="O20" s="162"/>
      <c r="P20" s="162"/>
      <c r="Q20" s="162"/>
      <c r="R20" s="162"/>
    </row>
    <row r="21" spans="1:18" s="146" customFormat="1" ht="22.5" hidden="1" customHeight="1">
      <c r="A21" s="185" t="s">
        <v>26</v>
      </c>
      <c r="B21" s="216">
        <v>14</v>
      </c>
      <c r="C21" s="156">
        <v>0</v>
      </c>
      <c r="D21" s="156"/>
      <c r="E21" s="222" t="s">
        <v>69</v>
      </c>
      <c r="F21" s="156"/>
      <c r="G21" s="156">
        <v>0</v>
      </c>
      <c r="H21" s="156"/>
      <c r="I21" s="222" t="s">
        <v>69</v>
      </c>
      <c r="J21" s="147"/>
      <c r="K21" s="162"/>
      <c r="L21" s="162"/>
      <c r="M21" s="162"/>
      <c r="N21" s="162"/>
      <c r="O21" s="162"/>
      <c r="P21" s="162"/>
      <c r="Q21" s="162"/>
      <c r="R21" s="162"/>
    </row>
    <row r="22" spans="1:18" s="211" customFormat="1" ht="22.5" customHeight="1">
      <c r="C22" s="211">
        <f>C12-'BS3-5'!D11</f>
        <v>0</v>
      </c>
      <c r="D22" s="211">
        <f>D12-'BS3-5'!E11</f>
        <v>0</v>
      </c>
      <c r="F22" s="211">
        <f>F12-'BS3-5'!G11</f>
        <v>0</v>
      </c>
      <c r="G22" s="211">
        <f>G12-'BS3-5'!H11</f>
        <v>0</v>
      </c>
      <c r="H22" s="211">
        <f>H12-'BS3-5'!I11</f>
        <v>0</v>
      </c>
      <c r="J22" s="212"/>
      <c r="K22" s="212"/>
      <c r="L22" s="212"/>
      <c r="M22" s="212"/>
      <c r="N22" s="212"/>
      <c r="O22" s="212"/>
      <c r="P22" s="212"/>
      <c r="Q22" s="212"/>
      <c r="R22" s="212"/>
    </row>
    <row r="23" spans="1:18" ht="22.5" customHeight="1">
      <c r="J23" s="162"/>
      <c r="K23" s="162"/>
      <c r="L23" s="162"/>
      <c r="M23" s="162"/>
      <c r="N23" s="162"/>
      <c r="O23" s="162"/>
      <c r="P23" s="162"/>
      <c r="Q23" s="162"/>
      <c r="R23" s="162"/>
    </row>
    <row r="24" spans="1:18" ht="22.5" customHeight="1">
      <c r="J24" s="162"/>
      <c r="K24" s="162"/>
      <c r="L24" s="162"/>
      <c r="M24" s="162"/>
      <c r="N24" s="162"/>
      <c r="O24" s="162"/>
      <c r="P24" s="162"/>
      <c r="Q24" s="162"/>
      <c r="R24" s="162"/>
    </row>
    <row r="25" spans="1:18" ht="22.5" customHeight="1">
      <c r="J25" s="162"/>
      <c r="K25" s="162"/>
      <c r="L25" s="162"/>
      <c r="M25" s="162"/>
      <c r="N25" s="162"/>
      <c r="O25" s="162"/>
      <c r="P25" s="162"/>
      <c r="Q25" s="162"/>
      <c r="R25" s="162"/>
    </row>
    <row r="26" spans="1:18" ht="22.5" customHeight="1">
      <c r="J26" s="162"/>
      <c r="K26" s="162"/>
      <c r="L26" s="162"/>
      <c r="M26" s="162"/>
      <c r="N26" s="162"/>
      <c r="O26" s="162"/>
      <c r="P26" s="162"/>
      <c r="Q26" s="162"/>
      <c r="R26" s="162"/>
    </row>
    <row r="27" spans="1:18" ht="22.5" customHeight="1">
      <c r="J27" s="162"/>
      <c r="K27" s="162"/>
      <c r="L27" s="162"/>
      <c r="M27" s="162"/>
      <c r="N27" s="162"/>
      <c r="O27" s="162"/>
      <c r="P27" s="162"/>
      <c r="Q27" s="162"/>
      <c r="R27" s="162"/>
    </row>
    <row r="28" spans="1:18" ht="22.5" customHeight="1">
      <c r="J28" s="162"/>
      <c r="K28" s="162"/>
      <c r="L28" s="162"/>
      <c r="M28" s="162"/>
      <c r="N28" s="162"/>
      <c r="O28" s="162"/>
      <c r="P28" s="162"/>
      <c r="Q28" s="162"/>
      <c r="R28" s="162"/>
    </row>
    <row r="29" spans="1:18" ht="22.5" customHeight="1">
      <c r="J29" s="162"/>
      <c r="K29" s="162"/>
      <c r="L29" s="162"/>
      <c r="M29" s="162"/>
      <c r="N29" s="162"/>
      <c r="O29" s="162"/>
      <c r="P29" s="162"/>
      <c r="Q29" s="162"/>
      <c r="R29" s="162"/>
    </row>
    <row r="30" spans="1:18" ht="22.5" customHeight="1">
      <c r="J30" s="162"/>
      <c r="K30" s="162"/>
      <c r="L30" s="162"/>
      <c r="M30" s="162"/>
      <c r="N30" s="162"/>
      <c r="O30" s="162"/>
      <c r="P30" s="162"/>
      <c r="Q30" s="162"/>
      <c r="R30" s="162"/>
    </row>
    <row r="31" spans="1:18" ht="22.5" customHeight="1">
      <c r="J31" s="162"/>
      <c r="K31" s="162"/>
      <c r="L31" s="162"/>
      <c r="M31" s="162"/>
      <c r="N31" s="162"/>
      <c r="O31" s="162"/>
      <c r="P31" s="162"/>
      <c r="Q31" s="162"/>
      <c r="R31" s="162"/>
    </row>
    <row r="32" spans="1:18" ht="22.5" customHeight="1">
      <c r="J32" s="162"/>
      <c r="K32" s="162"/>
      <c r="L32" s="162"/>
      <c r="M32" s="162"/>
      <c r="N32" s="162"/>
      <c r="O32" s="162"/>
      <c r="P32" s="162"/>
      <c r="Q32" s="162"/>
      <c r="R32" s="162"/>
    </row>
    <row r="33" spans="10:18" ht="22.5" customHeight="1">
      <c r="J33" s="162"/>
      <c r="K33" s="162"/>
      <c r="L33" s="162"/>
      <c r="M33" s="162"/>
      <c r="N33" s="162"/>
      <c r="O33" s="162"/>
      <c r="P33" s="162"/>
      <c r="Q33" s="162"/>
      <c r="R33" s="162"/>
    </row>
    <row r="34" spans="10:18" ht="22.5" customHeight="1">
      <c r="J34" s="162"/>
      <c r="K34" s="162"/>
      <c r="L34" s="162"/>
      <c r="M34" s="162"/>
      <c r="N34" s="162"/>
      <c r="O34" s="162"/>
      <c r="P34" s="162"/>
      <c r="Q34" s="162"/>
      <c r="R34" s="162"/>
    </row>
    <row r="35" spans="10:18" ht="22.5" customHeight="1">
      <c r="J35" s="162"/>
      <c r="K35" s="162"/>
      <c r="L35" s="162"/>
      <c r="M35" s="162"/>
      <c r="N35" s="162"/>
      <c r="O35" s="162"/>
      <c r="P35" s="162"/>
      <c r="Q35" s="162"/>
      <c r="R35" s="162"/>
    </row>
    <row r="36" spans="10:18" ht="22.5" customHeight="1">
      <c r="J36" s="162"/>
      <c r="K36" s="162"/>
      <c r="L36" s="162"/>
      <c r="M36" s="162"/>
      <c r="N36" s="162"/>
      <c r="O36" s="162"/>
      <c r="P36" s="162"/>
      <c r="Q36" s="162"/>
      <c r="R36" s="162"/>
    </row>
    <row r="37" spans="10:18" ht="22.5" customHeight="1">
      <c r="J37" s="162"/>
      <c r="K37" s="162"/>
      <c r="L37" s="162"/>
      <c r="M37" s="162"/>
      <c r="N37" s="162"/>
      <c r="O37" s="162"/>
      <c r="P37" s="162"/>
      <c r="Q37" s="162"/>
      <c r="R37" s="162"/>
    </row>
    <row r="38" spans="10:18" ht="22.5" customHeight="1">
      <c r="J38" s="162"/>
      <c r="K38" s="162"/>
      <c r="L38" s="162"/>
      <c r="M38" s="162"/>
      <c r="N38" s="162"/>
      <c r="O38" s="162"/>
      <c r="P38" s="162"/>
      <c r="Q38" s="162"/>
      <c r="R38" s="162"/>
    </row>
    <row r="39" spans="10:18" ht="22.5" customHeight="1">
      <c r="J39" s="162"/>
      <c r="K39" s="162"/>
      <c r="L39" s="162"/>
      <c r="M39" s="162"/>
      <c r="N39" s="162"/>
      <c r="O39" s="162"/>
      <c r="P39" s="162"/>
      <c r="Q39" s="162"/>
      <c r="R39" s="162"/>
    </row>
    <row r="40" spans="10:18" ht="22.5" customHeight="1">
      <c r="J40" s="162"/>
      <c r="K40" s="162"/>
      <c r="L40" s="162"/>
      <c r="M40" s="162"/>
      <c r="N40" s="162"/>
      <c r="O40" s="162"/>
      <c r="P40" s="162"/>
      <c r="Q40" s="162"/>
      <c r="R40" s="162"/>
    </row>
    <row r="41" spans="10:18" ht="22.5" customHeight="1">
      <c r="J41" s="162"/>
      <c r="K41" s="162"/>
      <c r="L41" s="162"/>
      <c r="M41" s="162"/>
      <c r="N41" s="162"/>
      <c r="O41" s="162"/>
      <c r="P41" s="162"/>
      <c r="Q41" s="162"/>
      <c r="R41" s="162"/>
    </row>
    <row r="42" spans="10:18" ht="22.5" customHeight="1">
      <c r="J42" s="162"/>
      <c r="K42" s="162"/>
      <c r="L42" s="162"/>
      <c r="M42" s="162"/>
      <c r="N42" s="162"/>
      <c r="O42" s="162"/>
      <c r="P42" s="162"/>
      <c r="Q42" s="162"/>
      <c r="R42" s="162"/>
    </row>
    <row r="43" spans="10:18" ht="22.5" customHeight="1">
      <c r="J43" s="162"/>
      <c r="K43" s="162"/>
      <c r="L43" s="162"/>
      <c r="M43" s="162"/>
      <c r="N43" s="162"/>
      <c r="O43" s="162"/>
      <c r="P43" s="162"/>
      <c r="Q43" s="162"/>
      <c r="R43" s="162"/>
    </row>
    <row r="44" spans="10:18" ht="22.5" customHeight="1">
      <c r="J44" s="162"/>
      <c r="K44" s="162"/>
      <c r="L44" s="162"/>
      <c r="M44" s="162"/>
      <c r="N44" s="162"/>
      <c r="O44" s="162"/>
      <c r="P44" s="162"/>
      <c r="Q44" s="162"/>
      <c r="R44" s="162"/>
    </row>
    <row r="45" spans="10:18" ht="22.5" customHeight="1">
      <c r="J45" s="162"/>
      <c r="K45" s="162"/>
      <c r="L45" s="162"/>
      <c r="M45" s="162"/>
      <c r="N45" s="162"/>
      <c r="O45" s="162"/>
      <c r="P45" s="162"/>
      <c r="Q45" s="162"/>
      <c r="R45" s="162"/>
    </row>
    <row r="46" spans="10:18" ht="22.5" customHeight="1">
      <c r="J46" s="162"/>
      <c r="K46" s="162"/>
      <c r="L46" s="162"/>
      <c r="M46" s="162"/>
      <c r="N46" s="162"/>
      <c r="O46" s="162"/>
      <c r="P46" s="162"/>
      <c r="Q46" s="162"/>
      <c r="R46" s="162"/>
    </row>
    <row r="47" spans="10:18" ht="22.5" customHeight="1">
      <c r="J47" s="162"/>
      <c r="K47" s="162"/>
      <c r="L47" s="162"/>
      <c r="M47" s="162"/>
      <c r="N47" s="162"/>
      <c r="O47" s="162"/>
      <c r="P47" s="162"/>
      <c r="Q47" s="162"/>
      <c r="R47" s="162"/>
    </row>
    <row r="48" spans="10:18" ht="22.5" customHeight="1">
      <c r="J48" s="162"/>
      <c r="K48" s="162"/>
      <c r="L48" s="162"/>
      <c r="M48" s="162"/>
      <c r="N48" s="162"/>
      <c r="O48" s="162"/>
      <c r="P48" s="162"/>
      <c r="Q48" s="162"/>
      <c r="R48" s="162"/>
    </row>
    <row r="49" spans="10:18" ht="22.5" customHeight="1">
      <c r="J49" s="162"/>
      <c r="K49" s="162"/>
      <c r="L49" s="162"/>
      <c r="M49" s="162"/>
      <c r="N49" s="162"/>
      <c r="O49" s="162"/>
      <c r="P49" s="162"/>
      <c r="Q49" s="162"/>
      <c r="R49" s="162"/>
    </row>
    <row r="50" spans="10:18" ht="22.5" customHeight="1">
      <c r="J50" s="162"/>
      <c r="K50" s="162"/>
      <c r="L50" s="162"/>
      <c r="M50" s="162"/>
      <c r="N50" s="162"/>
      <c r="O50" s="162"/>
      <c r="P50" s="162"/>
      <c r="Q50" s="162"/>
      <c r="R50" s="162"/>
    </row>
    <row r="51" spans="10:18" ht="22.5" customHeight="1">
      <c r="J51" s="162"/>
      <c r="K51" s="162"/>
      <c r="L51" s="162"/>
      <c r="M51" s="162"/>
      <c r="N51" s="162"/>
      <c r="O51" s="162"/>
      <c r="P51" s="162"/>
      <c r="Q51" s="162"/>
      <c r="R51" s="162"/>
    </row>
    <row r="52" spans="10:18" ht="22.5" customHeight="1">
      <c r="J52" s="162"/>
      <c r="K52" s="162"/>
      <c r="L52" s="162"/>
      <c r="M52" s="162"/>
      <c r="N52" s="162"/>
      <c r="O52" s="162"/>
      <c r="P52" s="162"/>
      <c r="Q52" s="162"/>
      <c r="R52" s="162"/>
    </row>
    <row r="53" spans="10:18" ht="22.5" customHeight="1">
      <c r="J53" s="162"/>
      <c r="K53" s="162"/>
      <c r="L53" s="162"/>
      <c r="M53" s="162"/>
      <c r="N53" s="162"/>
      <c r="O53" s="162"/>
      <c r="P53" s="162"/>
      <c r="Q53" s="162"/>
      <c r="R53" s="162"/>
    </row>
  </sheetData>
  <mergeCells count="2">
    <mergeCell ref="G5:I5"/>
    <mergeCell ref="C7:I7"/>
  </mergeCells>
  <pageMargins left="0.78740157480314998" right="0.78740157480314998" top="0.47244094488188998" bottom="0.511811023622047" header="0.511811023622047" footer="0.511811023622047"/>
  <pageSetup paperSize="9" scale="97" firstPageNumber="16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6-9</vt:lpstr>
      <vt:lpstr>REcon 10-11</vt:lpstr>
      <vt:lpstr>REsep 12-13</vt:lpstr>
      <vt:lpstr>CF 14-15</vt:lpstr>
      <vt:lpstr>CF 16</vt:lpstr>
      <vt:lpstr>'BS3-5'!Print_Area</vt:lpstr>
      <vt:lpstr>'CF 14-15'!Print_Area</vt:lpstr>
      <vt:lpstr>'CF 16'!Print_Area</vt:lpstr>
      <vt:lpstr>'PL 6-9'!Print_Area</vt:lpstr>
      <vt:lpstr>'REcon 10-11'!Print_Area</vt:lpstr>
      <vt:lpstr>'REsep 12-13'!Print_Area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2020-08-10T05:02:32Z</cp:lastPrinted>
  <dcterms:created xsi:type="dcterms:W3CDTF">2018-05-09T09:00:59Z</dcterms:created>
  <dcterms:modified xsi:type="dcterms:W3CDTF">2020-08-10T05:52:31Z</dcterms:modified>
</cp:coreProperties>
</file>