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by Noey_Account\TIDARAT_NOEY_WORK\Financial-KPMG\2020\Q2'2020\FS\SET File\"/>
    </mc:Choice>
  </mc:AlternateContent>
  <bookViews>
    <workbookView xWindow="-105" yWindow="-105" windowWidth="19425" windowHeight="10425"/>
  </bookViews>
  <sheets>
    <sheet name="BS-2-4" sheetId="7" r:id="rId1"/>
    <sheet name="PL-5-8" sheetId="1" r:id="rId2"/>
    <sheet name="REcon 9-10" sheetId="2" r:id="rId3"/>
    <sheet name="REsep 11-12" sheetId="3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0">'BS-2-4'!$A$1:$I$88</definedName>
    <definedName name="_xlnm.Print_Area" localSheetId="4">'CF 13'!$A$1:$I$35</definedName>
    <definedName name="_xlnm.Print_Area" localSheetId="5">'CF 14'!$A$1:$I$39</definedName>
    <definedName name="_xlnm.Print_Area" localSheetId="6">'CF 15'!$A$1:$I$21</definedName>
    <definedName name="_xlnm.Print_Area" localSheetId="1">'PL-5-8'!$A$1:$I$86</definedName>
    <definedName name="_xlnm.Print_Area" localSheetId="2">'REcon 9-10'!$A$1:$L$52</definedName>
    <definedName name="_xlnm.Print_Area" localSheetId="3">'REsep 11-12'!$A$1:$L$52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4" l="1"/>
  <c r="G27" i="4"/>
  <c r="E27" i="4"/>
  <c r="C27" i="4"/>
  <c r="C50" i="7" l="1"/>
  <c r="A33" i="1" l="1"/>
  <c r="A31" i="1"/>
  <c r="I20" i="1"/>
  <c r="G20" i="1"/>
  <c r="E20" i="1"/>
  <c r="C20" i="1"/>
  <c r="I11" i="1"/>
  <c r="I15" i="1" s="1"/>
  <c r="G11" i="1"/>
  <c r="G15" i="1" s="1"/>
  <c r="E11" i="1"/>
  <c r="E15" i="1" s="1"/>
  <c r="E22" i="1" s="1"/>
  <c r="E25" i="1" s="1"/>
  <c r="E28" i="1" s="1"/>
  <c r="C11" i="1"/>
  <c r="C15" i="1" s="1"/>
  <c r="C22" i="1" l="1"/>
  <c r="C25" i="1" s="1"/>
  <c r="C28" i="1" s="1"/>
  <c r="C40" i="1" s="1"/>
  <c r="C42" i="1" s="1"/>
  <c r="G22" i="1"/>
  <c r="G25" i="1" s="1"/>
  <c r="G28" i="1" s="1"/>
  <c r="G40" i="1" s="1"/>
  <c r="G42" i="1" s="1"/>
  <c r="I22" i="1"/>
  <c r="I25" i="1" s="1"/>
  <c r="I28" i="1" s="1"/>
  <c r="I40" i="1" s="1"/>
  <c r="I42" i="1" s="1"/>
  <c r="E30" i="1"/>
  <c r="E40" i="1"/>
  <c r="E42" i="1" s="1"/>
  <c r="A3" i="5"/>
  <c r="A3" i="6"/>
  <c r="C30" i="1" l="1"/>
  <c r="I30" i="1"/>
  <c r="G30" i="1"/>
  <c r="A30" i="3"/>
  <c r="A30" i="2"/>
  <c r="G69" i="7"/>
  <c r="C69" i="7"/>
  <c r="G36" i="7"/>
  <c r="C36" i="7"/>
  <c r="G7" i="7" l="1"/>
  <c r="L42" i="3" l="1"/>
  <c r="L37" i="3"/>
  <c r="I26" i="6" l="1"/>
  <c r="G26" i="6"/>
  <c r="E26" i="6"/>
  <c r="C26" i="6"/>
  <c r="I86" i="7" l="1"/>
  <c r="G86" i="7"/>
  <c r="E86" i="7"/>
  <c r="C86" i="7"/>
  <c r="I36" i="6" l="1"/>
  <c r="C14" i="6"/>
  <c r="E14" i="6"/>
  <c r="G14" i="6"/>
  <c r="I14" i="6"/>
  <c r="L42" i="2" l="1"/>
  <c r="L37" i="2"/>
  <c r="I58" i="7" l="1"/>
  <c r="G58" i="7"/>
  <c r="E58" i="7"/>
  <c r="C58" i="7"/>
  <c r="D19" i="2" l="1"/>
  <c r="I18" i="7"/>
  <c r="E26" i="7" l="1"/>
  <c r="I39" i="6" l="1"/>
  <c r="E36" i="6"/>
  <c r="E39" i="6" s="1"/>
  <c r="I34" i="4"/>
  <c r="E34" i="4"/>
  <c r="H46" i="3" l="1"/>
  <c r="H52" i="3" s="1"/>
  <c r="H53" i="3" s="1"/>
  <c r="F46" i="3"/>
  <c r="F52" i="3" s="1"/>
  <c r="F53" i="3" s="1"/>
  <c r="D46" i="3"/>
  <c r="D52" i="3" s="1"/>
  <c r="D53" i="3" s="1"/>
  <c r="J44" i="3"/>
  <c r="J46" i="3" l="1"/>
  <c r="L46" i="3" s="1"/>
  <c r="L44" i="3"/>
  <c r="H46" i="2"/>
  <c r="H52" i="2" s="1"/>
  <c r="H53" i="2" s="1"/>
  <c r="F46" i="2"/>
  <c r="F52" i="2" s="1"/>
  <c r="F53" i="2" s="1"/>
  <c r="D46" i="2"/>
  <c r="D52" i="2" s="1"/>
  <c r="D53" i="2" s="1"/>
  <c r="L44" i="2"/>
  <c r="J44" i="2"/>
  <c r="J46" i="2" s="1"/>
  <c r="I63" i="1"/>
  <c r="I54" i="1"/>
  <c r="I58" i="1" s="1"/>
  <c r="E63" i="1"/>
  <c r="E54" i="1"/>
  <c r="E58" i="1" s="1"/>
  <c r="E65" i="1" s="1"/>
  <c r="E68" i="1" s="1"/>
  <c r="E71" i="1" s="1"/>
  <c r="I65" i="1" l="1"/>
  <c r="I68" i="1" s="1"/>
  <c r="I71" i="1" s="1"/>
  <c r="I73" i="1" s="1"/>
  <c r="L46" i="2"/>
  <c r="E73" i="1"/>
  <c r="E84" i="1"/>
  <c r="I84" i="1" l="1"/>
  <c r="I86" i="1" s="1"/>
  <c r="E86" i="1"/>
  <c r="E10" i="4"/>
  <c r="E16" i="6" s="1"/>
  <c r="E18" i="6" s="1"/>
  <c r="E9" i="5" s="1"/>
  <c r="E13" i="5" s="1"/>
  <c r="G34" i="4"/>
  <c r="C34" i="4"/>
  <c r="I10" i="4" l="1"/>
  <c r="I16" i="6" s="1"/>
  <c r="I18" i="6" s="1"/>
  <c r="I9" i="5" s="1"/>
  <c r="I13" i="5" s="1"/>
  <c r="J10" i="3"/>
  <c r="J10" i="2"/>
  <c r="L10" i="2" s="1"/>
  <c r="H19" i="3" l="1"/>
  <c r="H25" i="3" l="1"/>
  <c r="F19" i="3" l="1"/>
  <c r="F25" i="3" s="1"/>
  <c r="D19" i="3"/>
  <c r="D25" i="3" s="1"/>
  <c r="J17" i="3"/>
  <c r="J19" i="3" s="1"/>
  <c r="L15" i="3"/>
  <c r="L17" i="3" s="1"/>
  <c r="L10" i="3"/>
  <c r="H19" i="2"/>
  <c r="H25" i="2" s="1"/>
  <c r="F19" i="2"/>
  <c r="F25" i="2" s="1"/>
  <c r="D25" i="2"/>
  <c r="J17" i="2"/>
  <c r="J19" i="2" s="1"/>
  <c r="L15" i="2"/>
  <c r="L19" i="3" l="1"/>
  <c r="L17" i="2"/>
  <c r="L19" i="2" s="1"/>
  <c r="I50" i="7" l="1"/>
  <c r="I26" i="7"/>
  <c r="I29" i="7" s="1"/>
  <c r="E50" i="7"/>
  <c r="E18" i="7"/>
  <c r="A65" i="7"/>
  <c r="A64" i="7"/>
  <c r="G50" i="7"/>
  <c r="A32" i="7"/>
  <c r="A31" i="7"/>
  <c r="A30" i="7"/>
  <c r="G26" i="7"/>
  <c r="C26" i="7"/>
  <c r="G18" i="7"/>
  <c r="C18" i="7"/>
  <c r="C60" i="7" l="1"/>
  <c r="C88" i="7" s="1"/>
  <c r="G60" i="7"/>
  <c r="G88" i="7" s="1"/>
  <c r="E60" i="7"/>
  <c r="E88" i="7" s="1"/>
  <c r="I60" i="7"/>
  <c r="I88" i="7" s="1"/>
  <c r="I92" i="7" s="1"/>
  <c r="E29" i="7"/>
  <c r="C29" i="7"/>
  <c r="G29" i="7"/>
  <c r="E92" i="7" l="1"/>
  <c r="G92" i="7"/>
  <c r="C92" i="7"/>
  <c r="G36" i="6"/>
  <c r="G39" i="6" s="1"/>
  <c r="C36" i="6"/>
  <c r="C39" i="6" s="1"/>
  <c r="G63" i="1" l="1"/>
  <c r="C63" i="1"/>
  <c r="A77" i="1"/>
  <c r="A75" i="1"/>
  <c r="G54" i="1"/>
  <c r="G58" i="1" s="1"/>
  <c r="C54" i="1"/>
  <c r="C58" i="1" s="1"/>
  <c r="C65" i="1" l="1"/>
  <c r="C68" i="1" s="1"/>
  <c r="C71" i="1" s="1"/>
  <c r="G65" i="1"/>
  <c r="G68" i="1" s="1"/>
  <c r="G71" i="1" s="1"/>
  <c r="J50" i="2" l="1"/>
  <c r="L50" i="2" s="1"/>
  <c r="L52" i="2" s="1"/>
  <c r="L53" i="2" s="1"/>
  <c r="L48" i="2"/>
  <c r="G73" i="1"/>
  <c r="C73" i="1"/>
  <c r="C84" i="1"/>
  <c r="L21" i="2"/>
  <c r="G84" i="1"/>
  <c r="J52" i="2" l="1"/>
  <c r="J53" i="2" s="1"/>
  <c r="G86" i="1"/>
  <c r="J48" i="3" s="1"/>
  <c r="G10" i="4"/>
  <c r="C86" i="1"/>
  <c r="J23" i="2" s="1"/>
  <c r="J25" i="2" s="1"/>
  <c r="C10" i="4"/>
  <c r="C16" i="6" s="1"/>
  <c r="C18" i="6" s="1"/>
  <c r="C9" i="5" s="1"/>
  <c r="C13" i="5" s="1"/>
  <c r="C22" i="5" s="1"/>
  <c r="M48" i="2"/>
  <c r="J23" i="3"/>
  <c r="L21" i="3"/>
  <c r="G16" i="6" l="1"/>
  <c r="G18" i="6" s="1"/>
  <c r="G9" i="5" s="1"/>
  <c r="G13" i="5" s="1"/>
  <c r="G22" i="5" s="1"/>
  <c r="L23" i="2"/>
  <c r="L25" i="2" s="1"/>
  <c r="L48" i="3"/>
  <c r="M48" i="3" s="1"/>
  <c r="J50" i="3"/>
  <c r="J25" i="3"/>
  <c r="L23" i="3"/>
  <c r="L25" i="3" s="1"/>
  <c r="J52" i="3" l="1"/>
  <c r="J53" i="3" s="1"/>
  <c r="L50" i="3"/>
  <c r="L52" i="3" s="1"/>
  <c r="L53" i="3" s="1"/>
</calcChain>
</file>

<file path=xl/sharedStrings.xml><?xml version="1.0" encoding="utf-8"?>
<sst xmlns="http://schemas.openxmlformats.org/spreadsheetml/2006/main" count="446" uniqueCount="174">
  <si>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</si>
  <si>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</si>
  <si>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</si>
  <si>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</si>
  <si>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</si>
  <si>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</si>
  <si>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</si>
  <si>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</si>
  <si>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</si>
  <si>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</si>
  <si>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</si>
  <si>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</si>
  <si>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Trade receivables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</si>
  <si>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</si>
  <si>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</si>
  <si>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</si>
  <si>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</si>
  <si>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</si>
  <si>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</si>
  <si>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</si>
  <si>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</si>
  <si>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</si>
  <si>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</si>
  <si>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</si>
  <si>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</si>
  <si>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</si>
  <si>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</si>
  <si>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</si>
  <si>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</si>
  <si>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</si>
  <si>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</si>
  <si>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</si>
  <si>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</si>
  <si>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</si>
  <si>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</si>
  <si>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</si>
  <si>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</si>
  <si>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</si>
  <si>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</si>
  <si>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</si>
  <si>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</si>
  <si>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</si>
  <si>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</si>
  <si>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</si>
  <si>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</si>
  <si>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</si>
  <si>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</si>
  <si>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</si>
  <si>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</si>
  <si>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</si>
  <si>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</si>
  <si>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</si>
  <si>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</si>
  <si>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share capital</t>
  </si>
  <si>
    <t>ordinary shares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</si>
  <si>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</si>
  <si>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</si>
  <si>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</si>
  <si>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</si>
  <si>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</si>
  <si>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</si>
  <si>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</si>
  <si>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</si>
  <si>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</si>
  <si>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</si>
  <si>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</si>
  <si>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</si>
  <si>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</si>
  <si>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</si>
  <si>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</si>
  <si>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</si>
  <si>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</si>
  <si>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</si>
  <si>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</si>
  <si>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</si>
  <si>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</si>
  <si>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 xml:space="preserve">Sale of property, plant and equipment  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</si>
  <si>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</si>
  <si>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</si>
  <si>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</si>
  <si>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</si>
  <si>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</si>
  <si>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</si>
  <si>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</si>
  <si>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</si>
  <si>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Accrued dividends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</si>
  <si>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</si>
  <si>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</si>
  <si>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</si>
  <si>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</si>
  <si>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</si>
  <si>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</si>
  <si>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</si>
  <si>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</si>
  <si>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Other current receivables</t>
  </si>
  <si>
    <t>Current tax assets</t>
  </si>
  <si>
    <t>Other current payables</t>
  </si>
  <si>
    <t xml:space="preserve">Non-current provisions for 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</si>
  <si>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</si>
  <si>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</si>
  <si>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</si>
  <si>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</si>
  <si>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</si>
  <si>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</si>
  <si>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</si>
  <si>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</si>
  <si>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</si>
  <si>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</si>
  <si>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</si>
  <si>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</si>
  <si>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</si>
  <si>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</si>
  <si>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</si>
  <si>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</si>
  <si>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 xml:space="preserve">    Total contributions by and distributions to </t>
  </si>
  <si>
    <t xml:space="preserve">        owners of the parent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</si>
  <si>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</si>
  <si>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</si>
  <si>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</si>
  <si>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</si>
  <si>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</si>
  <si>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</si>
  <si>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</si>
  <si>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</si>
  <si>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</si>
  <si>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    employee benefits</t>
  </si>
  <si>
    <t xml:space="preserve">Current income tax payable </t>
  </si>
  <si>
    <t xml:space="preserve">Total shareholders’ equity  </t>
  </si>
  <si>
    <t>Balance at 1 January 2019</t>
  </si>
  <si>
    <t>Legal reserve</t>
  </si>
  <si>
    <t>Profit for the period</t>
  </si>
  <si>
    <t xml:space="preserve">Profit before income tax </t>
  </si>
  <si>
    <t>Net increase (decrease) in cash and cash equivalents</t>
  </si>
  <si>
    <t>Revenue from sales</t>
  </si>
  <si>
    <t xml:space="preserve">Cost of sales </t>
  </si>
  <si>
    <t xml:space="preserve">   and cash equivalents</t>
  </si>
  <si>
    <t>Account payables from purchase of assets</t>
  </si>
  <si>
    <t xml:space="preserve"> </t>
  </si>
  <si>
    <t>Balance at 1 January 2020</t>
  </si>
  <si>
    <t>4, 6</t>
  </si>
  <si>
    <t>4, 10</t>
  </si>
  <si>
    <t>Current portion of lease liabilities</t>
  </si>
  <si>
    <t>Lease liabilities</t>
  </si>
  <si>
    <t>Profit from operations</t>
  </si>
  <si>
    <t xml:space="preserve">         par value at Baht 1 per share)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</si>
  <si>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</si>
  <si>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Loss on inventories devaluation (reversal) </t>
  </si>
  <si>
    <t xml:space="preserve">     changes in operating assets and liabilities</t>
  </si>
  <si>
    <t>Investments in short-term debt securities</t>
  </si>
  <si>
    <t xml:space="preserve">Current provisions for </t>
  </si>
  <si>
    <t>Provisions for employee benefits</t>
  </si>
  <si>
    <t>As at 30 June 2020</t>
  </si>
  <si>
    <t>30 June</t>
  </si>
  <si>
    <t>Balance at 30 June 2019</t>
  </si>
  <si>
    <t>Balance at 30 June 2020</t>
  </si>
  <si>
    <t>For the six-month period ended 30 June 2020 (Unaudited)</t>
  </si>
  <si>
    <t>For the three-month period ended 30 June 2020 (Unaudited)</t>
  </si>
  <si>
    <t>Net decrease (increase) in operating assets</t>
  </si>
  <si>
    <t>Net cash flows used in investing activities</t>
  </si>
  <si>
    <t xml:space="preserve">    Authorized share capital</t>
  </si>
  <si>
    <t xml:space="preserve">        (400 million ordinary shares,</t>
  </si>
  <si>
    <t xml:space="preserve">    Issued and paid-up share capital</t>
  </si>
  <si>
    <t xml:space="preserve">    Appropriated</t>
  </si>
  <si>
    <t xml:space="preserve">        Legal reserve</t>
  </si>
  <si>
    <t xml:space="preserve">    Unappropriated </t>
  </si>
  <si>
    <t xml:space="preserve">Unrealized gain on foreign currency exchange </t>
  </si>
  <si>
    <t xml:space="preserve">Increase (decrease) in operating liabilities </t>
  </si>
  <si>
    <t>Net increase in operating liabilities</t>
  </si>
  <si>
    <t>Acquisition of investments in short-term debt securities</t>
  </si>
  <si>
    <t>Payments of lease liabilities</t>
  </si>
  <si>
    <t>Payments of borrowing from related party</t>
  </si>
  <si>
    <t>Payments of borrowings</t>
  </si>
  <si>
    <t>Net decrease in borrowings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</si>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</sst>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86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188" fontId="3" fillId="0" borderId="0" xfId="1" applyNumberFormat="1" applyFont="1" applyFill="1" applyBorder="1" applyAlignment="1">
      <alignment horizontal="left" indent="4"/>
    </xf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191" fontId="5" fillId="0" borderId="4" xfId="0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38" fontId="3" fillId="0" borderId="0" xfId="9" quotePrefix="1" applyNumberFormat="1" applyFont="1" applyAlignment="1"/>
    <xf numFmtId="0" fontId="0" fillId="0" borderId="0" xfId="0" applyFont="1" applyAlignment="1"/>
    <xf numFmtId="37" fontId="3" fillId="0" borderId="5" xfId="0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43" fontId="5" fillId="0" borderId="1" xfId="1" applyFont="1" applyFill="1" applyBorder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190" fontId="3" fillId="0" borderId="0" xfId="1" applyNumberFormat="1" applyFont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43" fontId="3" fillId="0" borderId="2" xfId="1" applyFont="1" applyFill="1" applyBorder="1" applyAlignment="1"/>
    <xf numFmtId="191" fontId="3" fillId="0" borderId="2" xfId="0" applyNumberFormat="1" applyFont="1" applyFill="1" applyBorder="1" applyAlignment="1"/>
    <xf numFmtId="189" fontId="3" fillId="0" borderId="2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5" fillId="0" borderId="2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0" fontId="3" fillId="0" borderId="0" xfId="1" applyNumberFormat="1" applyFont="1"/>
    <xf numFmtId="0" fontId="3" fillId="0" borderId="0" xfId="0" applyFont="1"/>
    <xf numFmtId="43" fontId="3" fillId="0" borderId="0" xfId="1" quotePrefix="1" applyFont="1"/>
    <xf numFmtId="37" fontId="5" fillId="0" borderId="3" xfId="0" applyNumberFormat="1" applyFont="1" applyBorder="1"/>
    <xf numFmtId="37" fontId="5" fillId="0" borderId="0" xfId="0" applyNumberFormat="1" applyFont="1"/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2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3" fillId="0" borderId="0" xfId="1" applyNumberFormat="1" applyFont="1" applyFill="1"/>
    <xf numFmtId="190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0" fontId="3" fillId="0" borderId="0" xfId="0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0" fontId="6" fillId="0" borderId="0" xfId="0" applyFont="1" applyFill="1" applyAlignment="1">
      <alignment horizontal="center"/>
    </xf>
    <xf numFmtId="189" fontId="0" fillId="0" borderId="0" xfId="0" applyNumberFormat="1" applyAlignment="1"/>
    <xf numFmtId="189" fontId="0" fillId="0" borderId="0" xfId="0" applyNumberFormat="1" applyFill="1" applyAlignment="1"/>
    <xf numFmtId="187" fontId="17" fillId="0" borderId="0" xfId="0" applyNumberFormat="1" applyFont="1" applyFill="1" applyAlignment="1"/>
    <xf numFmtId="189" fontId="3" fillId="0" borderId="0" xfId="1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7" fontId="3" fillId="0" borderId="0" xfId="0" applyNumberFormat="1" applyFont="1" applyFill="1" applyBorder="1" applyAlignment="1"/>
    <xf numFmtId="189" fontId="22" fillId="0" borderId="0" xfId="3" quotePrefix="1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3" fillId="0" borderId="2" xfId="3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4" applyFont="1" applyFill="1" applyAlignment="1"/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3" fontId="3" fillId="0" borderId="0" xfId="0" applyNumberFormat="1" applyFont="1" applyFill="1" applyBorder="1" applyAlignment="1">
      <alignment horizontal="right"/>
    </xf>
    <xf numFmtId="193" fontId="3" fillId="0" borderId="5" xfId="0" applyNumberFormat="1" applyFont="1" applyFill="1" applyBorder="1" applyAlignment="1">
      <alignment horizontal="right"/>
    </xf>
    <xf numFmtId="193" fontId="5" fillId="0" borderId="2" xfId="0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193" fontId="5" fillId="0" borderId="5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TBSP06-FS-Q1-English-BL" xfId="2"/>
    <cellStyle name="Normal" xfId="0" builtinId="0"/>
    <cellStyle name="Normal 2" xfId="3"/>
    <cellStyle name="Normal 3" xfId="4"/>
    <cellStyle name="Normal 92" xfId="5"/>
    <cellStyle name="Normal_Sunstar Chem;E;2000" xfId="6"/>
    <cellStyle name="Normal_Suretex EE 06-01" xfId="7"/>
    <cellStyle name="Normal_TBSP06-FS-Q1-English-BL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FD92"/>
  <sheetViews>
    <sheetView tabSelected="1" view="pageBreakPreview" zoomScale="90" zoomScaleNormal="80" zoomScaleSheetLayoutView="90" workbookViewId="0"/>
  </sheetViews>
  <sheetFormatPr defaultColWidth="9.140625" defaultRowHeight="15" x14ac:dyDescent="0.25"/>
  <cols>
    <col min="1" max="1" width="36.42578125" style="109" customWidth="1"/>
    <col min="2" max="2" width="7" style="120" customWidth="1"/>
    <col min="3" max="3" width="12.42578125" style="3" customWidth="1"/>
    <col min="4" max="4" width="1.42578125" style="3" customWidth="1"/>
    <col min="5" max="5" width="12.42578125" style="3" customWidth="1"/>
    <col min="6" max="6" width="1.42578125" style="109" customWidth="1"/>
    <col min="7" max="7" width="12.42578125" style="109" customWidth="1"/>
    <col min="8" max="8" width="1.42578125" style="109" customWidth="1"/>
    <col min="9" max="9" width="12.42578125" style="109" customWidth="1"/>
    <col min="10" max="10" width="7.85546875" style="121" customWidth="1"/>
    <col min="11" max="13" width="7.85546875" style="109" customWidth="1"/>
    <col min="14" max="14" width="9.140625" style="109" customWidth="1"/>
    <col min="15" max="16383" width="9.140625" style="109"/>
    <col min="16384" max="16384" width="6.85546875" style="109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167" t="s">
        <v>1</v>
      </c>
    </row>
    <row r="3" spans="1:10" ht="20.25" customHeight="1" x14ac:dyDescent="0.25">
      <c r="A3" s="167" t="s">
        <v>151</v>
      </c>
    </row>
    <row r="4" spans="1:10" x14ac:dyDescent="0.25">
      <c r="A4" s="109" t="s">
        <v>137</v>
      </c>
    </row>
    <row r="5" spans="1:10" ht="20.25" customHeight="1" x14ac:dyDescent="0.2">
      <c r="C5" s="175" t="s">
        <v>120</v>
      </c>
      <c r="D5" s="175"/>
      <c r="E5" s="175"/>
      <c r="G5" s="175" t="s">
        <v>121</v>
      </c>
      <c r="H5" s="175"/>
      <c r="I5" s="175"/>
    </row>
    <row r="6" spans="1:10" ht="20.25" customHeight="1" x14ac:dyDescent="0.25">
      <c r="A6" s="3"/>
      <c r="B6" s="122"/>
      <c r="C6" s="174" t="s">
        <v>122</v>
      </c>
      <c r="D6" s="174"/>
      <c r="E6" s="174"/>
      <c r="G6" s="174" t="s">
        <v>122</v>
      </c>
      <c r="H6" s="174"/>
      <c r="I6" s="174"/>
    </row>
    <row r="7" spans="1:10" ht="20.25" customHeight="1" x14ac:dyDescent="0.25">
      <c r="A7" s="5" t="s">
        <v>5</v>
      </c>
      <c r="B7" s="116" t="s">
        <v>6</v>
      </c>
      <c r="C7" s="9" t="s">
        <v>152</v>
      </c>
      <c r="D7" s="7"/>
      <c r="E7" s="9" t="s">
        <v>7</v>
      </c>
      <c r="F7" s="2"/>
      <c r="G7" s="9" t="str">
        <f>C7</f>
        <v>30 June</v>
      </c>
      <c r="H7" s="7"/>
      <c r="I7" s="9" t="s">
        <v>7</v>
      </c>
    </row>
    <row r="8" spans="1:10" ht="20.25" customHeight="1" x14ac:dyDescent="0.25">
      <c r="A8" s="5"/>
      <c r="B8" s="116"/>
      <c r="C8" s="9">
        <v>2020</v>
      </c>
      <c r="D8" s="7"/>
      <c r="E8" s="9">
        <v>2019</v>
      </c>
      <c r="F8" s="2"/>
      <c r="G8" s="9">
        <v>2020</v>
      </c>
      <c r="H8" s="7"/>
      <c r="I8" s="9">
        <v>2019</v>
      </c>
    </row>
    <row r="9" spans="1:10" ht="20.25" customHeight="1" x14ac:dyDescent="0.25">
      <c r="A9" s="5"/>
      <c r="B9" s="116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 x14ac:dyDescent="0.25">
      <c r="A10" s="3"/>
      <c r="B10" s="7"/>
      <c r="C10" s="173" t="s">
        <v>9</v>
      </c>
      <c r="D10" s="173"/>
      <c r="E10" s="173"/>
      <c r="F10" s="173"/>
      <c r="G10" s="173"/>
      <c r="H10" s="173"/>
      <c r="I10" s="173"/>
    </row>
    <row r="11" spans="1:10" ht="20.25" customHeight="1" x14ac:dyDescent="0.25">
      <c r="A11" s="10" t="s">
        <v>10</v>
      </c>
      <c r="B11" s="7"/>
    </row>
    <row r="12" spans="1:10" s="3" customFormat="1" ht="20.25" customHeight="1" x14ac:dyDescent="0.25">
      <c r="A12" s="3" t="s">
        <v>11</v>
      </c>
      <c r="B12" s="116"/>
      <c r="C12" s="31">
        <v>238212</v>
      </c>
      <c r="D12" s="38"/>
      <c r="E12" s="146">
        <v>248677</v>
      </c>
      <c r="F12" s="38"/>
      <c r="G12" s="94">
        <v>159171</v>
      </c>
      <c r="H12" s="38"/>
      <c r="I12" s="147">
        <v>165277</v>
      </c>
      <c r="J12" s="24"/>
    </row>
    <row r="13" spans="1:10" s="3" customFormat="1" ht="20.25" customHeight="1" x14ac:dyDescent="0.25">
      <c r="A13" s="3" t="s">
        <v>148</v>
      </c>
      <c r="B13" s="119">
        <v>5</v>
      </c>
      <c r="C13" s="31">
        <v>500000</v>
      </c>
      <c r="D13" s="38"/>
      <c r="E13" s="146">
        <v>400000</v>
      </c>
      <c r="F13" s="38"/>
      <c r="G13" s="94">
        <v>80000</v>
      </c>
      <c r="H13" s="38"/>
      <c r="I13" s="147">
        <v>0</v>
      </c>
      <c r="J13" s="24"/>
    </row>
    <row r="14" spans="1:10" s="3" customFormat="1" ht="20.25" customHeight="1" x14ac:dyDescent="0.25">
      <c r="A14" s="3" t="s">
        <v>12</v>
      </c>
      <c r="B14" s="172" t="s">
        <v>139</v>
      </c>
      <c r="C14" s="31">
        <v>160065</v>
      </c>
      <c r="D14" s="38"/>
      <c r="E14" s="146">
        <v>195520</v>
      </c>
      <c r="F14" s="38"/>
      <c r="G14" s="94">
        <v>145051</v>
      </c>
      <c r="H14" s="38"/>
      <c r="I14" s="147">
        <v>179027</v>
      </c>
      <c r="J14" s="24"/>
    </row>
    <row r="15" spans="1:10" s="3" customFormat="1" ht="20.25" customHeight="1" x14ac:dyDescent="0.25">
      <c r="A15" s="3" t="s">
        <v>94</v>
      </c>
      <c r="B15" s="172">
        <v>4</v>
      </c>
      <c r="C15" s="31">
        <v>8298</v>
      </c>
      <c r="D15" s="38"/>
      <c r="E15" s="146">
        <v>6892</v>
      </c>
      <c r="F15" s="38"/>
      <c r="G15" s="94">
        <v>6875</v>
      </c>
      <c r="H15" s="38"/>
      <c r="I15" s="147">
        <v>5398</v>
      </c>
      <c r="J15" s="24"/>
    </row>
    <row r="16" spans="1:10" s="3" customFormat="1" ht="20.25" customHeight="1" x14ac:dyDescent="0.25">
      <c r="A16" s="3" t="s">
        <v>13</v>
      </c>
      <c r="B16" s="172"/>
      <c r="C16" s="31">
        <v>208490</v>
      </c>
      <c r="D16" s="38"/>
      <c r="E16" s="146">
        <v>163559</v>
      </c>
      <c r="F16" s="38"/>
      <c r="G16" s="94">
        <v>159105</v>
      </c>
      <c r="H16" s="38"/>
      <c r="I16" s="147">
        <v>126132</v>
      </c>
      <c r="J16" s="24"/>
    </row>
    <row r="17" spans="1:13" s="3" customFormat="1" ht="20.25" customHeight="1" x14ac:dyDescent="0.25">
      <c r="A17" s="3" t="s">
        <v>95</v>
      </c>
      <c r="B17" s="172"/>
      <c r="C17" s="31">
        <v>251</v>
      </c>
      <c r="D17" s="38"/>
      <c r="E17" s="146">
        <v>216</v>
      </c>
      <c r="F17" s="38"/>
      <c r="G17" s="94">
        <v>0</v>
      </c>
      <c r="H17" s="38"/>
      <c r="I17" s="147">
        <v>0</v>
      </c>
      <c r="J17" s="24"/>
    </row>
    <row r="18" spans="1:13" ht="20.25" customHeight="1" x14ac:dyDescent="0.25">
      <c r="A18" s="15" t="s">
        <v>14</v>
      </c>
      <c r="B18" s="172"/>
      <c r="C18" s="16">
        <f>SUM(C12:C17)</f>
        <v>1115316</v>
      </c>
      <c r="D18" s="15"/>
      <c r="E18" s="16">
        <f>SUM(E12:E17)</f>
        <v>1014864</v>
      </c>
      <c r="F18" s="3"/>
      <c r="G18" s="16">
        <f>SUM(G12:G17)</f>
        <v>550202</v>
      </c>
      <c r="H18" s="3"/>
      <c r="I18" s="16">
        <f>SUM(I12:I17)</f>
        <v>475834</v>
      </c>
      <c r="K18" s="121"/>
      <c r="L18" s="121"/>
      <c r="M18" s="121"/>
    </row>
    <row r="19" spans="1:13" ht="20.25" customHeight="1" x14ac:dyDescent="0.25">
      <c r="A19" s="3"/>
      <c r="B19" s="172"/>
      <c r="F19" s="3"/>
      <c r="G19" s="3"/>
      <c r="H19" s="3"/>
      <c r="I19" s="3"/>
    </row>
    <row r="20" spans="1:13" ht="20.25" customHeight="1" x14ac:dyDescent="0.25">
      <c r="A20" s="10" t="s">
        <v>15</v>
      </c>
      <c r="B20" s="172"/>
      <c r="F20" s="3"/>
      <c r="G20" s="3"/>
      <c r="H20" s="3"/>
      <c r="I20" s="3"/>
    </row>
    <row r="21" spans="1:13" s="3" customFormat="1" ht="20.25" customHeight="1" x14ac:dyDescent="0.25">
      <c r="A21" s="151" t="s">
        <v>16</v>
      </c>
      <c r="B21" s="124">
        <v>7</v>
      </c>
      <c r="C21" s="93">
        <v>0</v>
      </c>
      <c r="D21" s="12"/>
      <c r="E21" s="93">
        <v>0</v>
      </c>
      <c r="F21" s="12"/>
      <c r="G21" s="148">
        <v>590000</v>
      </c>
      <c r="H21" s="12"/>
      <c r="I21" s="149">
        <v>590000</v>
      </c>
      <c r="J21" s="125"/>
    </row>
    <row r="22" spans="1:13" s="3" customFormat="1" ht="20.25" customHeight="1" x14ac:dyDescent="0.25">
      <c r="A22" s="151" t="s">
        <v>17</v>
      </c>
      <c r="B22" s="124">
        <v>8</v>
      </c>
      <c r="C22" s="11">
        <v>1210208</v>
      </c>
      <c r="D22" s="12"/>
      <c r="E22" s="150">
        <v>1215178</v>
      </c>
      <c r="F22" s="12"/>
      <c r="G22" s="148">
        <v>1048112</v>
      </c>
      <c r="H22" s="12"/>
      <c r="I22" s="149">
        <v>1041317</v>
      </c>
      <c r="J22" s="125"/>
    </row>
    <row r="23" spans="1:13" s="3" customFormat="1" ht="20.25" customHeight="1" x14ac:dyDescent="0.25">
      <c r="A23" s="151" t="s">
        <v>18</v>
      </c>
      <c r="B23" s="124"/>
      <c r="C23" s="11">
        <v>4832</v>
      </c>
      <c r="D23" s="12"/>
      <c r="E23" s="150">
        <v>4954</v>
      </c>
      <c r="F23" s="12"/>
      <c r="G23" s="148">
        <v>3958</v>
      </c>
      <c r="H23" s="12"/>
      <c r="I23" s="149">
        <v>3937</v>
      </c>
      <c r="J23" s="125"/>
    </row>
    <row r="24" spans="1:13" s="3" customFormat="1" ht="20.25" customHeight="1" x14ac:dyDescent="0.25">
      <c r="A24" s="151" t="s">
        <v>19</v>
      </c>
      <c r="B24" s="124">
        <v>9</v>
      </c>
      <c r="C24" s="11">
        <v>23966</v>
      </c>
      <c r="D24" s="12"/>
      <c r="E24" s="150">
        <v>20027</v>
      </c>
      <c r="F24" s="12"/>
      <c r="G24" s="148">
        <v>22740</v>
      </c>
      <c r="H24" s="12"/>
      <c r="I24" s="149">
        <v>18829</v>
      </c>
      <c r="J24" s="125"/>
    </row>
    <row r="25" spans="1:13" s="3" customFormat="1" ht="20.25" customHeight="1" x14ac:dyDescent="0.25">
      <c r="A25" s="151" t="s">
        <v>20</v>
      </c>
      <c r="B25" s="124">
        <v>4</v>
      </c>
      <c r="C25" s="11">
        <v>5164</v>
      </c>
      <c r="D25" s="12"/>
      <c r="E25" s="150">
        <v>5053</v>
      </c>
      <c r="F25" s="12"/>
      <c r="G25" s="148">
        <v>4389</v>
      </c>
      <c r="H25" s="12"/>
      <c r="I25" s="149">
        <v>4320</v>
      </c>
      <c r="J25" s="125"/>
    </row>
    <row r="26" spans="1:13" ht="20.25" customHeight="1" x14ac:dyDescent="0.25">
      <c r="A26" s="15" t="s">
        <v>21</v>
      </c>
      <c r="B26" s="116"/>
      <c r="C26" s="16">
        <f>SUM(C21:C25)</f>
        <v>1244170</v>
      </c>
      <c r="D26" s="20"/>
      <c r="E26" s="16">
        <f>SUM(E21:E25)</f>
        <v>1245212</v>
      </c>
      <c r="F26" s="3"/>
      <c r="G26" s="16">
        <f>SUM(G21:G25)</f>
        <v>1669199</v>
      </c>
      <c r="H26" s="3"/>
      <c r="I26" s="16">
        <f>SUM(I21:I25)</f>
        <v>1658403</v>
      </c>
      <c r="K26" s="121"/>
      <c r="L26" s="121"/>
      <c r="M26" s="121"/>
    </row>
    <row r="27" spans="1:13" ht="20.25" hidden="1" customHeight="1" x14ac:dyDescent="0.25">
      <c r="A27" s="15"/>
      <c r="B27" s="116"/>
      <c r="C27" s="21"/>
      <c r="D27" s="20"/>
      <c r="E27" s="21"/>
      <c r="F27" s="3"/>
      <c r="G27" s="3"/>
      <c r="H27" s="3"/>
      <c r="I27" s="3"/>
    </row>
    <row r="28" spans="1:13" ht="20.25" customHeight="1" x14ac:dyDescent="0.25">
      <c r="A28" s="15"/>
      <c r="B28" s="116"/>
      <c r="C28" s="21"/>
      <c r="D28" s="20"/>
      <c r="E28" s="21"/>
      <c r="F28" s="3"/>
      <c r="G28" s="3"/>
      <c r="H28" s="3"/>
      <c r="I28" s="3"/>
    </row>
    <row r="29" spans="1:13" s="3" customFormat="1" ht="24" customHeight="1" thickBot="1" x14ac:dyDescent="0.3">
      <c r="A29" s="15" t="s">
        <v>22</v>
      </c>
      <c r="B29" s="116"/>
      <c r="C29" s="22">
        <f>C18+C26</f>
        <v>2359486</v>
      </c>
      <c r="D29" s="21"/>
      <c r="E29" s="22">
        <f>E18+E26</f>
        <v>2260076</v>
      </c>
      <c r="G29" s="22">
        <f>G18+G26</f>
        <v>2219401</v>
      </c>
      <c r="I29" s="22">
        <f>I18+I26</f>
        <v>2134237</v>
      </c>
      <c r="J29" s="24"/>
      <c r="K29" s="24"/>
      <c r="L29" s="24"/>
      <c r="M29" s="24"/>
    </row>
    <row r="30" spans="1:13" ht="20.25" customHeight="1" thickTop="1" x14ac:dyDescent="0.3">
      <c r="A30" s="1" t="str">
        <f>A1</f>
        <v>Quality Construction Products Public Company Limited and its Subsidiary</v>
      </c>
      <c r="B30" s="109"/>
    </row>
    <row r="31" spans="1:13" ht="20.25" customHeight="1" x14ac:dyDescent="0.25">
      <c r="A31" s="167" t="str">
        <f>A2</f>
        <v>Statements of financial position</v>
      </c>
      <c r="B31" s="109"/>
    </row>
    <row r="32" spans="1:13" ht="20.25" customHeight="1" x14ac:dyDescent="0.25">
      <c r="A32" s="167" t="str">
        <f>A3</f>
        <v>As at 30 June 2020</v>
      </c>
      <c r="B32" s="109"/>
    </row>
    <row r="33" spans="1:10" ht="20.25" customHeight="1" x14ac:dyDescent="0.25">
      <c r="A33" s="5"/>
      <c r="B33" s="109"/>
    </row>
    <row r="34" spans="1:10" ht="20.25" customHeight="1" x14ac:dyDescent="0.25">
      <c r="A34" s="5"/>
      <c r="B34" s="109"/>
      <c r="C34" s="175" t="s">
        <v>120</v>
      </c>
      <c r="D34" s="175"/>
      <c r="E34" s="175"/>
      <c r="G34" s="175" t="s">
        <v>121</v>
      </c>
      <c r="H34" s="175"/>
      <c r="I34" s="175"/>
    </row>
    <row r="35" spans="1:10" ht="20.25" customHeight="1" x14ac:dyDescent="0.25">
      <c r="A35" s="5"/>
      <c r="B35" s="109"/>
      <c r="C35" s="174" t="s">
        <v>122</v>
      </c>
      <c r="D35" s="174"/>
      <c r="E35" s="174"/>
      <c r="G35" s="174" t="s">
        <v>122</v>
      </c>
      <c r="H35" s="174"/>
      <c r="I35" s="174"/>
    </row>
    <row r="36" spans="1:10" ht="20.25" customHeight="1" x14ac:dyDescent="0.25">
      <c r="A36" s="5" t="s">
        <v>87</v>
      </c>
      <c r="B36" s="116" t="s">
        <v>6</v>
      </c>
      <c r="C36" s="9" t="str">
        <f>C7</f>
        <v>30 June</v>
      </c>
      <c r="D36" s="7"/>
      <c r="E36" s="9" t="s">
        <v>7</v>
      </c>
      <c r="F36" s="2"/>
      <c r="G36" s="9" t="str">
        <f>C7</f>
        <v>30 June</v>
      </c>
      <c r="H36" s="7"/>
      <c r="I36" s="9" t="s">
        <v>7</v>
      </c>
    </row>
    <row r="37" spans="1:10" ht="20.25" customHeight="1" x14ac:dyDescent="0.25">
      <c r="A37" s="5"/>
      <c r="B37" s="116"/>
      <c r="C37" s="9">
        <v>2020</v>
      </c>
      <c r="D37" s="7"/>
      <c r="E37" s="9">
        <v>2019</v>
      </c>
      <c r="F37" s="2"/>
      <c r="G37" s="9">
        <v>2020</v>
      </c>
      <c r="H37" s="7"/>
      <c r="I37" s="9">
        <v>2019</v>
      </c>
    </row>
    <row r="38" spans="1:10" ht="20.25" customHeight="1" x14ac:dyDescent="0.25">
      <c r="A38" s="5"/>
      <c r="B38" s="116"/>
      <c r="C38" s="9" t="s">
        <v>8</v>
      </c>
      <c r="D38" s="7"/>
      <c r="E38" s="9"/>
      <c r="F38" s="2"/>
      <c r="G38" s="9" t="s">
        <v>8</v>
      </c>
      <c r="H38" s="7"/>
      <c r="I38" s="9"/>
    </row>
    <row r="39" spans="1:10" ht="20.25" customHeight="1" x14ac:dyDescent="0.25">
      <c r="A39" s="5"/>
      <c r="B39" s="116"/>
      <c r="C39" s="173" t="s">
        <v>9</v>
      </c>
      <c r="D39" s="173"/>
      <c r="E39" s="173"/>
      <c r="F39" s="173"/>
      <c r="G39" s="173"/>
      <c r="H39" s="173"/>
      <c r="I39" s="173"/>
    </row>
    <row r="40" spans="1:10" ht="20.25" customHeight="1" x14ac:dyDescent="0.25">
      <c r="A40" s="10" t="s">
        <v>23</v>
      </c>
      <c r="B40" s="116"/>
    </row>
    <row r="41" spans="1:10" s="3" customFormat="1" ht="20.25" customHeight="1" x14ac:dyDescent="0.25">
      <c r="A41" s="3" t="s">
        <v>24</v>
      </c>
      <c r="B41" s="116" t="s">
        <v>140</v>
      </c>
      <c r="C41" s="11">
        <v>97744</v>
      </c>
      <c r="D41" s="12"/>
      <c r="E41" s="150">
        <v>82091</v>
      </c>
      <c r="F41" s="12"/>
      <c r="G41" s="148">
        <v>80438</v>
      </c>
      <c r="H41" s="12"/>
      <c r="I41" s="149">
        <v>70770</v>
      </c>
      <c r="J41" s="24"/>
    </row>
    <row r="42" spans="1:10" s="3" customFormat="1" ht="20.25" customHeight="1" x14ac:dyDescent="0.25">
      <c r="A42" s="3" t="s">
        <v>96</v>
      </c>
      <c r="B42" s="116">
        <v>4</v>
      </c>
      <c r="C42" s="31">
        <v>99266</v>
      </c>
      <c r="D42" s="12"/>
      <c r="E42" s="146">
        <v>92651</v>
      </c>
      <c r="F42" s="12"/>
      <c r="G42" s="148">
        <v>86993</v>
      </c>
      <c r="H42" s="12"/>
      <c r="I42" s="149">
        <v>77693</v>
      </c>
      <c r="J42" s="24"/>
    </row>
    <row r="43" spans="1:10" s="3" customFormat="1" ht="20.25" hidden="1" customHeight="1" x14ac:dyDescent="0.25">
      <c r="A43" s="3" t="s">
        <v>85</v>
      </c>
      <c r="B43" s="141"/>
      <c r="C43" s="32"/>
      <c r="D43" s="12"/>
      <c r="E43" s="123">
        <v>0</v>
      </c>
      <c r="F43" s="12"/>
      <c r="G43" s="102"/>
      <c r="H43" s="12"/>
      <c r="I43" s="138">
        <v>0</v>
      </c>
      <c r="J43" s="24"/>
    </row>
    <row r="44" spans="1:10" s="3" customFormat="1" ht="21" hidden="1" customHeight="1" x14ac:dyDescent="0.25">
      <c r="A44" s="3" t="s">
        <v>123</v>
      </c>
      <c r="B44" s="116"/>
      <c r="C44" s="32"/>
      <c r="D44" s="12"/>
      <c r="E44" s="32"/>
      <c r="F44" s="12"/>
      <c r="G44" s="123"/>
      <c r="H44" s="12"/>
      <c r="I44" s="123"/>
      <c r="J44" s="24"/>
    </row>
    <row r="45" spans="1:10" s="3" customFormat="1" ht="20.25" hidden="1" customHeight="1" x14ac:dyDescent="0.25">
      <c r="A45" s="3" t="s">
        <v>124</v>
      </c>
      <c r="B45" s="116"/>
      <c r="C45" s="31"/>
      <c r="D45" s="12"/>
      <c r="E45" s="31"/>
      <c r="F45" s="12"/>
      <c r="G45" s="94"/>
      <c r="H45" s="12"/>
      <c r="I45" s="94"/>
      <c r="J45" s="24"/>
    </row>
    <row r="46" spans="1:10" s="3" customFormat="1" ht="20.25" customHeight="1" x14ac:dyDescent="0.25">
      <c r="A46" s="3" t="s">
        <v>141</v>
      </c>
      <c r="B46" s="141"/>
      <c r="C46" s="31">
        <v>20189</v>
      </c>
      <c r="D46" s="12"/>
      <c r="E46" s="31">
        <v>0</v>
      </c>
      <c r="F46" s="12"/>
      <c r="G46" s="94">
        <v>16251</v>
      </c>
      <c r="H46" s="12"/>
      <c r="I46" s="94">
        <v>0</v>
      </c>
      <c r="J46" s="24"/>
    </row>
    <row r="47" spans="1:10" s="3" customFormat="1" ht="20.25" customHeight="1" x14ac:dyDescent="0.25">
      <c r="A47" s="3" t="s">
        <v>126</v>
      </c>
      <c r="B47" s="164"/>
      <c r="C47" s="31">
        <v>26851</v>
      </c>
      <c r="D47" s="12"/>
      <c r="E47" s="31">
        <v>17360</v>
      </c>
      <c r="F47" s="12"/>
      <c r="G47" s="94">
        <v>26851</v>
      </c>
      <c r="H47" s="12"/>
      <c r="I47" s="94">
        <v>17360</v>
      </c>
      <c r="J47" s="24"/>
    </row>
    <row r="48" spans="1:10" s="3" customFormat="1" ht="20.25" customHeight="1" x14ac:dyDescent="0.25">
      <c r="A48" s="3" t="s">
        <v>149</v>
      </c>
      <c r="B48" s="116"/>
      <c r="C48" s="31"/>
      <c r="D48" s="12"/>
      <c r="E48" s="31"/>
      <c r="F48" s="12"/>
      <c r="G48" s="94"/>
      <c r="H48" s="12"/>
      <c r="I48" s="94"/>
      <c r="J48" s="24"/>
    </row>
    <row r="49" spans="1:13" s="3" customFormat="1" ht="20.25" customHeight="1" x14ac:dyDescent="0.25">
      <c r="A49" s="3" t="s">
        <v>125</v>
      </c>
      <c r="B49" s="116"/>
      <c r="C49" s="31">
        <v>1952</v>
      </c>
      <c r="D49" s="12"/>
      <c r="E49" s="146">
        <v>1952</v>
      </c>
      <c r="F49" s="12"/>
      <c r="G49" s="94">
        <v>1803</v>
      </c>
      <c r="H49" s="12"/>
      <c r="I49" s="147">
        <v>1803</v>
      </c>
      <c r="J49" s="24"/>
    </row>
    <row r="50" spans="1:13" s="3" customFormat="1" ht="20.25" customHeight="1" x14ac:dyDescent="0.25">
      <c r="A50" s="15" t="s">
        <v>25</v>
      </c>
      <c r="B50" s="116"/>
      <c r="C50" s="16">
        <f>SUM(C41:C49)</f>
        <v>246002</v>
      </c>
      <c r="D50" s="15"/>
      <c r="E50" s="16">
        <f>SUM(E41:E49)</f>
        <v>194054</v>
      </c>
      <c r="G50" s="16">
        <f>SUM(G41:G49)</f>
        <v>212336</v>
      </c>
      <c r="I50" s="16">
        <f>SUM(I41:I49)</f>
        <v>167626</v>
      </c>
      <c r="J50" s="24"/>
      <c r="K50" s="24"/>
      <c r="L50" s="24"/>
      <c r="M50" s="24"/>
    </row>
    <row r="51" spans="1:13" s="3" customFormat="1" ht="20.25" customHeight="1" x14ac:dyDescent="0.25">
      <c r="B51" s="116"/>
      <c r="J51" s="24"/>
    </row>
    <row r="52" spans="1:13" s="3" customFormat="1" ht="20.25" customHeight="1" x14ac:dyDescent="0.25">
      <c r="A52" s="10" t="s">
        <v>26</v>
      </c>
      <c r="C52" s="24"/>
      <c r="D52" s="24"/>
      <c r="E52" s="24"/>
      <c r="G52" s="25"/>
      <c r="I52" s="25"/>
      <c r="J52" s="24"/>
    </row>
    <row r="53" spans="1:13" s="3" customFormat="1" ht="20.25" hidden="1" customHeight="1" x14ac:dyDescent="0.25">
      <c r="A53" s="3" t="s">
        <v>27</v>
      </c>
      <c r="B53" s="116">
        <v>14</v>
      </c>
      <c r="C53" s="31">
        <v>0</v>
      </c>
      <c r="D53" s="38"/>
      <c r="E53" s="31">
        <v>0</v>
      </c>
      <c r="F53" s="38"/>
      <c r="G53" s="94">
        <v>0</v>
      </c>
      <c r="H53" s="38"/>
      <c r="I53" s="94">
        <v>0</v>
      </c>
      <c r="J53" s="24"/>
    </row>
    <row r="54" spans="1:13" s="3" customFormat="1" ht="20.25" customHeight="1" x14ac:dyDescent="0.25">
      <c r="A54" s="3" t="s">
        <v>142</v>
      </c>
      <c r="B54" s="141"/>
      <c r="C54" s="31">
        <v>20140</v>
      </c>
      <c r="D54" s="38"/>
      <c r="E54" s="31">
        <v>0</v>
      </c>
      <c r="F54" s="38"/>
      <c r="G54" s="94">
        <v>16837</v>
      </c>
      <c r="H54" s="38"/>
      <c r="I54" s="94">
        <v>0</v>
      </c>
      <c r="J54" s="24"/>
    </row>
    <row r="55" spans="1:13" s="3" customFormat="1" ht="20.25" customHeight="1" x14ac:dyDescent="0.25">
      <c r="A55" s="3" t="s">
        <v>97</v>
      </c>
      <c r="B55" s="116"/>
      <c r="C55" s="31"/>
      <c r="D55" s="38"/>
      <c r="E55" s="31"/>
      <c r="F55" s="38"/>
      <c r="G55" s="94"/>
      <c r="H55" s="38"/>
      <c r="I55" s="94"/>
      <c r="J55" s="24"/>
    </row>
    <row r="56" spans="1:13" s="3" customFormat="1" ht="20.100000000000001" customHeight="1" x14ac:dyDescent="0.25">
      <c r="A56" s="3" t="s">
        <v>125</v>
      </c>
      <c r="B56" s="116">
        <v>11</v>
      </c>
      <c r="C56" s="31">
        <v>63606</v>
      </c>
      <c r="D56" s="38"/>
      <c r="E56" s="146">
        <v>61970</v>
      </c>
      <c r="F56" s="38"/>
      <c r="G56" s="94">
        <v>58365</v>
      </c>
      <c r="H56" s="38"/>
      <c r="I56" s="147">
        <v>56998</v>
      </c>
      <c r="J56" s="24"/>
    </row>
    <row r="57" spans="1:13" s="3" customFormat="1" ht="20.25" customHeight="1" x14ac:dyDescent="0.25">
      <c r="A57" s="3" t="s">
        <v>28</v>
      </c>
      <c r="B57" s="116"/>
      <c r="C57" s="31">
        <v>1680</v>
      </c>
      <c r="D57" s="38"/>
      <c r="E57" s="146">
        <v>1354</v>
      </c>
      <c r="F57" s="38"/>
      <c r="G57" s="94">
        <v>1532</v>
      </c>
      <c r="H57" s="38"/>
      <c r="I57" s="147">
        <v>1205</v>
      </c>
      <c r="J57" s="24"/>
    </row>
    <row r="58" spans="1:13" s="3" customFormat="1" ht="20.25" customHeight="1" x14ac:dyDescent="0.25">
      <c r="A58" s="15" t="s">
        <v>29</v>
      </c>
      <c r="B58" s="116"/>
      <c r="C58" s="26">
        <f>SUM(C53:C57)</f>
        <v>85426</v>
      </c>
      <c r="D58" s="27"/>
      <c r="E58" s="26">
        <f>SUM(E53:E57)</f>
        <v>63324</v>
      </c>
      <c r="G58" s="26">
        <f>SUM(G53:G57)</f>
        <v>76734</v>
      </c>
      <c r="I58" s="26">
        <f>SUM(I53:I57)</f>
        <v>58203</v>
      </c>
      <c r="J58" s="24"/>
      <c r="K58" s="24"/>
      <c r="L58" s="24"/>
      <c r="M58" s="24"/>
    </row>
    <row r="59" spans="1:13" s="3" customFormat="1" ht="20.25" customHeight="1" x14ac:dyDescent="0.25">
      <c r="A59" s="170"/>
      <c r="B59" s="116"/>
      <c r="C59" s="21"/>
      <c r="D59" s="21"/>
      <c r="E59" s="21"/>
      <c r="G59" s="21"/>
      <c r="I59" s="21"/>
      <c r="J59" s="24"/>
    </row>
    <row r="60" spans="1:13" s="3" customFormat="1" ht="20.25" customHeight="1" x14ac:dyDescent="0.25">
      <c r="A60" s="15" t="s">
        <v>30</v>
      </c>
      <c r="B60" s="116"/>
      <c r="C60" s="28">
        <f>C50+C58</f>
        <v>331428</v>
      </c>
      <c r="D60" s="21"/>
      <c r="E60" s="28">
        <f>E50+E58</f>
        <v>257378</v>
      </c>
      <c r="G60" s="28">
        <f>SUM(G50+G58)</f>
        <v>289070</v>
      </c>
      <c r="I60" s="28">
        <f>SUM(I50+I58)</f>
        <v>225829</v>
      </c>
      <c r="J60" s="24"/>
      <c r="K60" s="24"/>
      <c r="L60" s="24"/>
      <c r="M60" s="24"/>
    </row>
    <row r="61" spans="1:13" s="3" customFormat="1" ht="20.25" customHeight="1" x14ac:dyDescent="0.25">
      <c r="A61" s="15"/>
      <c r="B61" s="133"/>
      <c r="C61" s="21"/>
      <c r="D61" s="21"/>
      <c r="E61" s="21"/>
      <c r="G61" s="21"/>
      <c r="I61" s="21"/>
      <c r="J61" s="24"/>
      <c r="K61" s="24"/>
      <c r="L61" s="24"/>
      <c r="M61" s="24"/>
    </row>
    <row r="62" spans="1:13" s="3" customFormat="1" ht="20.25" customHeight="1" x14ac:dyDescent="0.25">
      <c r="A62" s="15"/>
      <c r="B62" s="133"/>
      <c r="C62" s="21"/>
      <c r="D62" s="21"/>
      <c r="E62" s="21"/>
      <c r="G62" s="21"/>
      <c r="I62" s="21"/>
      <c r="J62" s="24"/>
      <c r="K62" s="24"/>
      <c r="L62" s="24"/>
      <c r="M62" s="24"/>
    </row>
    <row r="63" spans="1:13" ht="20.25" customHeight="1" x14ac:dyDescent="0.3">
      <c r="A63" s="1" t="s">
        <v>0</v>
      </c>
      <c r="B63" s="116"/>
    </row>
    <row r="64" spans="1:13" ht="20.25" customHeight="1" x14ac:dyDescent="0.25">
      <c r="A64" s="167" t="str">
        <f>A2</f>
        <v>Statements of financial position</v>
      </c>
      <c r="B64" s="116"/>
    </row>
    <row r="65" spans="1:10" ht="20.25" customHeight="1" x14ac:dyDescent="0.25">
      <c r="A65" s="167" t="str">
        <f>A3</f>
        <v>As at 30 June 2020</v>
      </c>
      <c r="B65" s="116"/>
    </row>
    <row r="66" spans="1:10" ht="20.25" customHeight="1" x14ac:dyDescent="0.25">
      <c r="A66" s="3"/>
      <c r="B66" s="116"/>
    </row>
    <row r="67" spans="1:10" ht="20.25" customHeight="1" x14ac:dyDescent="0.25">
      <c r="A67" s="5"/>
      <c r="B67" s="109"/>
      <c r="C67" s="175" t="s">
        <v>120</v>
      </c>
      <c r="D67" s="175"/>
      <c r="E67" s="175"/>
      <c r="G67" s="175" t="s">
        <v>121</v>
      </c>
      <c r="H67" s="175"/>
      <c r="I67" s="175"/>
    </row>
    <row r="68" spans="1:10" ht="20.25" customHeight="1" x14ac:dyDescent="0.25">
      <c r="A68" s="5"/>
      <c r="B68" s="109"/>
      <c r="C68" s="174" t="s">
        <v>122</v>
      </c>
      <c r="D68" s="174"/>
      <c r="E68" s="174"/>
      <c r="G68" s="174" t="s">
        <v>122</v>
      </c>
      <c r="H68" s="174"/>
      <c r="I68" s="174"/>
    </row>
    <row r="69" spans="1:10" ht="20.25" customHeight="1" x14ac:dyDescent="0.25">
      <c r="A69" s="5" t="s">
        <v>87</v>
      </c>
      <c r="B69" s="116"/>
      <c r="C69" s="9" t="str">
        <f>C7</f>
        <v>30 June</v>
      </c>
      <c r="D69" s="7"/>
      <c r="E69" s="9" t="s">
        <v>7</v>
      </c>
      <c r="F69" s="2"/>
      <c r="G69" s="9" t="str">
        <f>C7</f>
        <v>30 June</v>
      </c>
      <c r="H69" s="7"/>
      <c r="I69" s="9" t="s">
        <v>7</v>
      </c>
    </row>
    <row r="70" spans="1:10" ht="20.25" customHeight="1" x14ac:dyDescent="0.25">
      <c r="A70" s="5"/>
      <c r="B70" s="116"/>
      <c r="C70" s="9">
        <v>2020</v>
      </c>
      <c r="D70" s="7"/>
      <c r="E70" s="9">
        <v>2019</v>
      </c>
      <c r="F70" s="2"/>
      <c r="G70" s="9">
        <v>2020</v>
      </c>
      <c r="H70" s="7"/>
      <c r="I70" s="9">
        <v>2019</v>
      </c>
    </row>
    <row r="71" spans="1:10" ht="20.25" customHeight="1" x14ac:dyDescent="0.25">
      <c r="A71" s="5"/>
      <c r="B71" s="116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10" ht="20.25" customHeight="1" x14ac:dyDescent="0.25">
      <c r="A72" s="5"/>
      <c r="B72" s="116"/>
      <c r="C72" s="173" t="s">
        <v>9</v>
      </c>
      <c r="D72" s="173"/>
      <c r="E72" s="173"/>
      <c r="F72" s="173"/>
      <c r="G72" s="173"/>
      <c r="H72" s="173"/>
      <c r="I72" s="173"/>
    </row>
    <row r="73" spans="1:10" ht="20.25" customHeight="1" x14ac:dyDescent="0.25">
      <c r="A73" s="10" t="s">
        <v>88</v>
      </c>
      <c r="B73" s="116"/>
      <c r="C73" s="24"/>
      <c r="D73" s="24"/>
      <c r="E73" s="24"/>
    </row>
    <row r="74" spans="1:10" s="3" customFormat="1" ht="20.25" customHeight="1" x14ac:dyDescent="0.25">
      <c r="A74" s="3" t="s">
        <v>31</v>
      </c>
      <c r="B74" s="116"/>
      <c r="C74" s="24"/>
      <c r="D74" s="24"/>
      <c r="E74" s="24"/>
      <c r="G74" s="24"/>
      <c r="I74" s="24"/>
      <c r="J74" s="24"/>
    </row>
    <row r="75" spans="1:10" s="3" customFormat="1" ht="20.25" customHeight="1" x14ac:dyDescent="0.25">
      <c r="A75" s="60" t="s">
        <v>159</v>
      </c>
      <c r="B75" s="116"/>
      <c r="C75" s="24"/>
      <c r="D75" s="24"/>
      <c r="E75" s="24"/>
      <c r="G75" s="24"/>
      <c r="I75" s="24"/>
      <c r="J75" s="24"/>
    </row>
    <row r="76" spans="1:10" s="3" customFormat="1" ht="20.25" customHeight="1" x14ac:dyDescent="0.25">
      <c r="A76" s="60" t="s">
        <v>160</v>
      </c>
      <c r="B76" s="116"/>
      <c r="C76" s="24"/>
      <c r="D76" s="24"/>
      <c r="E76" s="24"/>
      <c r="G76" s="24"/>
      <c r="I76" s="24"/>
      <c r="J76" s="24"/>
    </row>
    <row r="77" spans="1:10" s="3" customFormat="1" ht="20.25" customHeight="1" thickBot="1" x14ac:dyDescent="0.3">
      <c r="A77" s="60" t="s">
        <v>144</v>
      </c>
      <c r="B77" s="154"/>
      <c r="C77" s="29">
        <v>400000</v>
      </c>
      <c r="D77" s="30"/>
      <c r="E77" s="139">
        <v>400000</v>
      </c>
      <c r="F77" s="30"/>
      <c r="G77" s="29">
        <v>400000</v>
      </c>
      <c r="H77" s="30"/>
      <c r="I77" s="139">
        <v>400000</v>
      </c>
      <c r="J77" s="24"/>
    </row>
    <row r="78" spans="1:10" s="3" customFormat="1" ht="20.25" customHeight="1" thickTop="1" x14ac:dyDescent="0.25">
      <c r="A78" s="60" t="s">
        <v>161</v>
      </c>
      <c r="B78" s="116"/>
      <c r="C78" s="30"/>
      <c r="D78" s="30"/>
      <c r="E78" s="140"/>
      <c r="F78" s="30"/>
      <c r="G78" s="30"/>
      <c r="H78" s="30"/>
      <c r="I78" s="140"/>
      <c r="J78" s="24"/>
    </row>
    <row r="79" spans="1:10" s="3" customFormat="1" ht="20.25" customHeight="1" x14ac:dyDescent="0.25">
      <c r="A79" s="60" t="s">
        <v>160</v>
      </c>
      <c r="B79" s="154"/>
      <c r="C79" s="38"/>
      <c r="D79" s="38"/>
      <c r="E79" s="146"/>
      <c r="F79" s="38"/>
      <c r="G79" s="38"/>
      <c r="H79" s="38"/>
      <c r="I79" s="146"/>
      <c r="J79" s="24"/>
    </row>
    <row r="80" spans="1:10" s="3" customFormat="1" ht="20.25" customHeight="1" x14ac:dyDescent="0.25">
      <c r="A80" s="60" t="s">
        <v>144</v>
      </c>
      <c r="B80" s="116"/>
      <c r="C80" s="38">
        <v>400000</v>
      </c>
      <c r="D80" s="38"/>
      <c r="E80" s="146">
        <v>400000</v>
      </c>
      <c r="F80" s="38"/>
      <c r="G80" s="38">
        <v>400000</v>
      </c>
      <c r="H80" s="38"/>
      <c r="I80" s="146">
        <v>400000</v>
      </c>
      <c r="J80" s="24"/>
    </row>
    <row r="81" spans="1:13" s="3" customFormat="1" ht="20.25" customHeight="1" x14ac:dyDescent="0.25">
      <c r="A81" s="168" t="s">
        <v>32</v>
      </c>
      <c r="B81" s="116"/>
      <c r="C81" s="31">
        <v>653769</v>
      </c>
      <c r="D81" s="38"/>
      <c r="E81" s="146">
        <v>653769</v>
      </c>
      <c r="F81" s="38"/>
      <c r="G81" s="31">
        <v>653769</v>
      </c>
      <c r="H81" s="38"/>
      <c r="I81" s="146">
        <v>653769</v>
      </c>
      <c r="J81" s="24"/>
    </row>
    <row r="82" spans="1:13" s="3" customFormat="1" ht="20.25" customHeight="1" x14ac:dyDescent="0.25">
      <c r="A82" s="17" t="s">
        <v>33</v>
      </c>
      <c r="B82" s="116"/>
      <c r="D82" s="24"/>
      <c r="E82" s="137"/>
      <c r="I82" s="137"/>
      <c r="J82" s="24"/>
    </row>
    <row r="83" spans="1:13" s="3" customFormat="1" ht="20.25" customHeight="1" x14ac:dyDescent="0.25">
      <c r="A83" s="169" t="s">
        <v>162</v>
      </c>
      <c r="B83" s="116"/>
      <c r="C83" s="31"/>
      <c r="D83" s="24"/>
      <c r="E83" s="136"/>
      <c r="G83" s="31"/>
      <c r="I83" s="137"/>
      <c r="J83" s="24"/>
    </row>
    <row r="84" spans="1:13" s="3" customFormat="1" ht="20.25" customHeight="1" x14ac:dyDescent="0.25">
      <c r="A84" s="168" t="s">
        <v>163</v>
      </c>
      <c r="B84" s="116"/>
      <c r="C84" s="12">
        <v>56088</v>
      </c>
      <c r="D84" s="12"/>
      <c r="E84" s="136">
        <v>56088</v>
      </c>
      <c r="F84" s="12"/>
      <c r="G84" s="19">
        <v>40000</v>
      </c>
      <c r="H84" s="12"/>
      <c r="I84" s="136">
        <v>40000</v>
      </c>
      <c r="J84" s="24"/>
    </row>
    <row r="85" spans="1:13" s="3" customFormat="1" ht="20.25" customHeight="1" x14ac:dyDescent="0.25">
      <c r="A85" s="169" t="s">
        <v>164</v>
      </c>
      <c r="B85" s="116"/>
      <c r="C85" s="31">
        <v>918201</v>
      </c>
      <c r="D85" s="31"/>
      <c r="E85" s="136">
        <v>892841</v>
      </c>
      <c r="F85" s="31"/>
      <c r="G85" s="31">
        <v>836562</v>
      </c>
      <c r="H85" s="31"/>
      <c r="I85" s="136">
        <v>814639</v>
      </c>
      <c r="J85" s="24"/>
    </row>
    <row r="86" spans="1:13" s="3" customFormat="1" ht="20.25" customHeight="1" x14ac:dyDescent="0.25">
      <c r="A86" s="171" t="s">
        <v>127</v>
      </c>
      <c r="B86" s="116"/>
      <c r="C86" s="16">
        <f>SUM(C80:C85)</f>
        <v>2028058</v>
      </c>
      <c r="D86" s="21"/>
      <c r="E86" s="16">
        <f>SUM(E80:E85)</f>
        <v>2002698</v>
      </c>
      <c r="G86" s="16">
        <f>SUM(G80:G85)</f>
        <v>1930331</v>
      </c>
      <c r="I86" s="16">
        <f>SUM(I80:I85)</f>
        <v>1908408</v>
      </c>
      <c r="J86" s="24"/>
    </row>
    <row r="87" spans="1:13" s="3" customFormat="1" ht="20.25" customHeight="1" x14ac:dyDescent="0.25">
      <c r="A87" s="170"/>
      <c r="B87" s="116"/>
      <c r="C87" s="21"/>
      <c r="D87" s="21"/>
      <c r="E87" s="21"/>
      <c r="G87" s="21"/>
      <c r="I87" s="21"/>
      <c r="J87" s="24"/>
    </row>
    <row r="88" spans="1:13" s="3" customFormat="1" ht="20.25" customHeight="1" thickBot="1" x14ac:dyDescent="0.3">
      <c r="A88" s="170" t="s">
        <v>86</v>
      </c>
      <c r="C88" s="22">
        <f>C60+C86</f>
        <v>2359486</v>
      </c>
      <c r="D88" s="15"/>
      <c r="E88" s="22">
        <f>E60+E86</f>
        <v>2260076</v>
      </c>
      <c r="F88" s="15"/>
      <c r="G88" s="22">
        <f>G60+G86</f>
        <v>2219401</v>
      </c>
      <c r="H88" s="21"/>
      <c r="I88" s="22">
        <f>I60+I86</f>
        <v>2134237</v>
      </c>
      <c r="J88" s="24"/>
      <c r="K88" s="24"/>
      <c r="L88" s="24"/>
      <c r="M88" s="24"/>
    </row>
    <row r="89" spans="1:13" ht="15.75" thickTop="1" x14ac:dyDescent="0.25"/>
    <row r="91" spans="1:13" x14ac:dyDescent="0.25">
      <c r="A91" s="109" t="s">
        <v>137</v>
      </c>
      <c r="C91" s="25"/>
      <c r="D91" s="25"/>
      <c r="E91" s="25"/>
      <c r="F91" s="25"/>
      <c r="G91" s="25"/>
      <c r="H91" s="25"/>
      <c r="I91" s="25"/>
    </row>
    <row r="92" spans="1:13" x14ac:dyDescent="0.25">
      <c r="C92" s="25">
        <f>C88-C29</f>
        <v>0</v>
      </c>
      <c r="E92" s="25">
        <f>E88-E29</f>
        <v>0</v>
      </c>
      <c r="G92" s="25">
        <f>G88-G29</f>
        <v>0</v>
      </c>
      <c r="I92" s="25">
        <f>I88-I29</f>
        <v>0</v>
      </c>
    </row>
  </sheetData>
  <mergeCells count="15">
    <mergeCell ref="C34:E34"/>
    <mergeCell ref="G34:I34"/>
    <mergeCell ref="C5:E5"/>
    <mergeCell ref="G5:I5"/>
    <mergeCell ref="C6:E6"/>
    <mergeCell ref="G6:I6"/>
    <mergeCell ref="C10:I10"/>
    <mergeCell ref="C72:I72"/>
    <mergeCell ref="C35:E35"/>
    <mergeCell ref="G35:I35"/>
    <mergeCell ref="C39:I39"/>
    <mergeCell ref="C67:E67"/>
    <mergeCell ref="G67:I67"/>
    <mergeCell ref="C68:E68"/>
    <mergeCell ref="G68:I68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87"/>
  <sheetViews>
    <sheetView view="pageBreakPreview" zoomScale="90" zoomScaleNormal="100" zoomScaleSheetLayoutView="90" workbookViewId="0">
      <selection activeCell="A105" sqref="A105"/>
    </sheetView>
  </sheetViews>
  <sheetFormatPr defaultColWidth="9.140625" defaultRowHeight="20.25" customHeight="1" x14ac:dyDescent="0.25"/>
  <cols>
    <col min="1" max="1" width="40.85546875" style="2" customWidth="1"/>
    <col min="2" max="2" width="5.140625" style="2" customWidth="1"/>
    <col min="3" max="3" width="11.85546875" style="3" customWidth="1"/>
    <col min="4" max="4" width="1.140625" style="3" customWidth="1"/>
    <col min="5" max="5" width="11.85546875" style="3" customWidth="1"/>
    <col min="6" max="6" width="1.5703125" style="2" customWidth="1"/>
    <col min="7" max="7" width="11.85546875" style="2" customWidth="1"/>
    <col min="8" max="8" width="1.5703125" style="2" customWidth="1"/>
    <col min="9" max="9" width="11.85546875" style="2" customWidth="1"/>
    <col min="10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3" t="s">
        <v>34</v>
      </c>
    </row>
    <row r="3" spans="1:9" ht="20.25" customHeight="1" x14ac:dyDescent="0.25">
      <c r="A3" s="161" t="s">
        <v>156</v>
      </c>
    </row>
    <row r="4" spans="1:9" ht="9.75" customHeight="1" x14ac:dyDescent="0.25">
      <c r="A4" s="5"/>
    </row>
    <row r="5" spans="1:9" ht="20.25" customHeight="1" x14ac:dyDescent="0.25">
      <c r="A5" s="5"/>
      <c r="C5" s="175" t="s">
        <v>2</v>
      </c>
      <c r="D5" s="175"/>
      <c r="E5" s="175"/>
      <c r="F5" s="3"/>
      <c r="G5" s="175" t="s">
        <v>3</v>
      </c>
      <c r="H5" s="175"/>
      <c r="I5" s="175"/>
    </row>
    <row r="6" spans="1:9" ht="20.25" customHeight="1" x14ac:dyDescent="0.25">
      <c r="A6" s="3"/>
      <c r="C6" s="174" t="s">
        <v>4</v>
      </c>
      <c r="D6" s="174"/>
      <c r="E6" s="174"/>
      <c r="F6" s="159"/>
      <c r="G6" s="174" t="s">
        <v>4</v>
      </c>
      <c r="H6" s="174"/>
      <c r="I6" s="174"/>
    </row>
    <row r="7" spans="1:9" ht="20.25" customHeight="1" x14ac:dyDescent="0.25">
      <c r="A7" s="3"/>
      <c r="B7" s="160" t="s">
        <v>6</v>
      </c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20.25" customHeight="1" x14ac:dyDescent="0.25">
      <c r="C8" s="173" t="s">
        <v>9</v>
      </c>
      <c r="D8" s="173"/>
      <c r="E8" s="173"/>
      <c r="F8" s="173"/>
      <c r="G8" s="173"/>
      <c r="H8" s="173"/>
      <c r="I8" s="173"/>
    </row>
    <row r="9" spans="1:9" s="3" customFormat="1" ht="20.25" customHeight="1" x14ac:dyDescent="0.25">
      <c r="A9" s="3" t="s">
        <v>133</v>
      </c>
      <c r="B9" s="160">
        <v>4</v>
      </c>
      <c r="C9" s="11">
        <v>417157</v>
      </c>
      <c r="D9" s="12"/>
      <c r="E9" s="11">
        <v>476618</v>
      </c>
      <c r="F9" s="12"/>
      <c r="G9" s="11">
        <v>354075</v>
      </c>
      <c r="H9" s="12"/>
      <c r="I9" s="11">
        <v>399507</v>
      </c>
    </row>
    <row r="10" spans="1:9" s="3" customFormat="1" ht="20.25" customHeight="1" x14ac:dyDescent="0.25">
      <c r="A10" s="3" t="s">
        <v>134</v>
      </c>
      <c r="B10" s="160"/>
      <c r="C10" s="34">
        <v>-340084</v>
      </c>
      <c r="D10" s="12"/>
      <c r="E10" s="34">
        <v>-388733</v>
      </c>
      <c r="F10" s="12"/>
      <c r="G10" s="34">
        <v>-278141</v>
      </c>
      <c r="H10" s="12"/>
      <c r="I10" s="34">
        <v>-321146</v>
      </c>
    </row>
    <row r="11" spans="1:9" s="3" customFormat="1" ht="20.25" customHeight="1" x14ac:dyDescent="0.25">
      <c r="A11" s="95" t="s">
        <v>35</v>
      </c>
      <c r="C11" s="35">
        <f>SUM(C9:C10)</f>
        <v>77073</v>
      </c>
      <c r="D11" s="36">
        <v>0</v>
      </c>
      <c r="E11" s="35">
        <f>SUM(E9:E10)</f>
        <v>87885</v>
      </c>
      <c r="F11" s="3">
        <v>0</v>
      </c>
      <c r="G11" s="35">
        <f>SUM(G9:G10)</f>
        <v>75934</v>
      </c>
      <c r="H11" s="3">
        <v>0</v>
      </c>
      <c r="I11" s="35">
        <f>SUM(I9:I10)</f>
        <v>78361</v>
      </c>
    </row>
    <row r="12" spans="1:9" s="3" customFormat="1" ht="14.25" customHeight="1" x14ac:dyDescent="0.25">
      <c r="A12" s="95"/>
      <c r="C12" s="27"/>
      <c r="D12" s="36"/>
      <c r="E12" s="27"/>
      <c r="G12" s="27"/>
      <c r="I12" s="27"/>
    </row>
    <row r="13" spans="1:9" s="3" customFormat="1" ht="20.25" customHeight="1" x14ac:dyDescent="0.25">
      <c r="A13" s="3" t="s">
        <v>36</v>
      </c>
      <c r="B13" s="160"/>
      <c r="C13" s="31">
        <v>474</v>
      </c>
      <c r="D13" s="12"/>
      <c r="E13" s="31">
        <v>457</v>
      </c>
      <c r="F13" s="12"/>
      <c r="G13" s="31">
        <v>296</v>
      </c>
      <c r="H13" s="12"/>
      <c r="I13" s="31">
        <v>403</v>
      </c>
    </row>
    <row r="14" spans="1:9" s="3" customFormat="1" ht="20.25" customHeight="1" x14ac:dyDescent="0.25">
      <c r="A14" s="3" t="s">
        <v>37</v>
      </c>
      <c r="B14" s="160"/>
      <c r="C14" s="11">
        <v>9410</v>
      </c>
      <c r="D14" s="12"/>
      <c r="E14" s="11">
        <v>1283</v>
      </c>
      <c r="F14" s="12"/>
      <c r="G14" s="11">
        <v>11670</v>
      </c>
      <c r="H14" s="12"/>
      <c r="I14" s="11">
        <v>6348</v>
      </c>
    </row>
    <row r="15" spans="1:9" s="3" customFormat="1" ht="20.25" customHeight="1" x14ac:dyDescent="0.25">
      <c r="A15" s="37" t="s">
        <v>38</v>
      </c>
      <c r="B15" s="160"/>
      <c r="C15" s="35">
        <f>SUM(C11:C14)</f>
        <v>86957</v>
      </c>
      <c r="D15" s="36"/>
      <c r="E15" s="35">
        <f>SUM(E11:E14)</f>
        <v>89625</v>
      </c>
      <c r="G15" s="35">
        <f>SUM(G11:G14)</f>
        <v>87900</v>
      </c>
      <c r="I15" s="35">
        <f>SUM(I11:I14)</f>
        <v>85112</v>
      </c>
    </row>
    <row r="16" spans="1:9" s="3" customFormat="1" ht="14.25" customHeight="1" x14ac:dyDescent="0.25">
      <c r="B16" s="160"/>
      <c r="C16" s="27"/>
      <c r="D16" s="36"/>
      <c r="E16" s="27"/>
    </row>
    <row r="17" spans="1:9" s="3" customFormat="1" ht="20.25" customHeight="1" x14ac:dyDescent="0.25">
      <c r="A17" s="3" t="s">
        <v>92</v>
      </c>
      <c r="B17" s="160"/>
      <c r="C17" s="34">
        <v>-15515</v>
      </c>
      <c r="D17" s="12"/>
      <c r="E17" s="34">
        <v>-20987</v>
      </c>
      <c r="F17" s="12"/>
      <c r="G17" s="34">
        <v>-14796</v>
      </c>
      <c r="H17" s="12"/>
      <c r="I17" s="34">
        <v>-20561</v>
      </c>
    </row>
    <row r="18" spans="1:9" s="3" customFormat="1" ht="20.25" customHeight="1" x14ac:dyDescent="0.25">
      <c r="A18" s="3" t="s">
        <v>39</v>
      </c>
      <c r="B18" s="160">
        <v>11</v>
      </c>
      <c r="C18" s="34">
        <v>-25990</v>
      </c>
      <c r="D18" s="12"/>
      <c r="E18" s="34">
        <v>-35711</v>
      </c>
      <c r="F18" s="12"/>
      <c r="G18" s="34">
        <v>-23920</v>
      </c>
      <c r="H18" s="12"/>
      <c r="I18" s="34">
        <v>-33194</v>
      </c>
    </row>
    <row r="19" spans="1:9" s="3" customFormat="1" ht="20.25" hidden="1" customHeight="1" x14ac:dyDescent="0.25">
      <c r="A19" s="3" t="s">
        <v>40</v>
      </c>
      <c r="C19" s="34"/>
      <c r="D19" s="12"/>
      <c r="E19" s="24">
        <v>0</v>
      </c>
      <c r="F19" s="12"/>
      <c r="G19" s="34"/>
      <c r="H19" s="12"/>
      <c r="I19" s="24">
        <v>0</v>
      </c>
    </row>
    <row r="20" spans="1:9" s="3" customFormat="1" ht="20.25" customHeight="1" x14ac:dyDescent="0.25">
      <c r="A20" s="15" t="s">
        <v>41</v>
      </c>
      <c r="C20" s="39">
        <f>SUM(C17:C19)</f>
        <v>-41505</v>
      </c>
      <c r="D20" s="30"/>
      <c r="E20" s="39">
        <f>SUM(E17:E19)</f>
        <v>-56698</v>
      </c>
      <c r="F20" s="30"/>
      <c r="G20" s="39">
        <f>SUM(G17:G19)</f>
        <v>-38716</v>
      </c>
      <c r="H20" s="30"/>
      <c r="I20" s="39">
        <f>SUM(I17:I19)</f>
        <v>-53755</v>
      </c>
    </row>
    <row r="21" spans="1:9" s="3" customFormat="1" ht="14.25" customHeight="1" x14ac:dyDescent="0.25">
      <c r="A21" s="15"/>
      <c r="B21" s="160"/>
      <c r="C21" s="142"/>
      <c r="D21" s="30"/>
      <c r="E21" s="40"/>
      <c r="F21" s="30"/>
      <c r="G21" s="142"/>
      <c r="H21" s="30"/>
      <c r="I21" s="40"/>
    </row>
    <row r="22" spans="1:9" s="3" customFormat="1" ht="20.25" customHeight="1" x14ac:dyDescent="0.25">
      <c r="A22" s="15" t="s">
        <v>143</v>
      </c>
      <c r="B22" s="160"/>
      <c r="C22" s="40">
        <f>SUM(C15,C20)</f>
        <v>45452</v>
      </c>
      <c r="D22" s="30"/>
      <c r="E22" s="40">
        <f>SUM(E15,E20)</f>
        <v>32927</v>
      </c>
      <c r="F22" s="30"/>
      <c r="G22" s="40">
        <f>SUM(G15,G20)</f>
        <v>49184</v>
      </c>
      <c r="H22" s="30"/>
      <c r="I22" s="40">
        <f>SUM(I15,I20)</f>
        <v>31357</v>
      </c>
    </row>
    <row r="23" spans="1:9" s="3" customFormat="1" ht="20.25" customHeight="1" x14ac:dyDescent="0.25">
      <c r="A23" s="15"/>
      <c r="B23" s="160"/>
      <c r="C23" s="142"/>
      <c r="D23" s="30"/>
      <c r="E23" s="40"/>
      <c r="F23" s="30"/>
      <c r="G23" s="142"/>
      <c r="H23" s="30"/>
      <c r="I23" s="40"/>
    </row>
    <row r="24" spans="1:9" s="3" customFormat="1" ht="20.25" customHeight="1" x14ac:dyDescent="0.25">
      <c r="A24" s="3" t="s">
        <v>42</v>
      </c>
      <c r="C24" s="127">
        <v>-274</v>
      </c>
      <c r="D24" s="38"/>
      <c r="E24" s="126">
        <v>0</v>
      </c>
      <c r="F24" s="38"/>
      <c r="G24" s="127">
        <v>-226</v>
      </c>
      <c r="H24" s="12"/>
      <c r="I24" s="127">
        <v>-890</v>
      </c>
    </row>
    <row r="25" spans="1:9" s="3" customFormat="1" ht="20.25" customHeight="1" x14ac:dyDescent="0.25">
      <c r="A25" s="15" t="s">
        <v>131</v>
      </c>
      <c r="B25" s="160"/>
      <c r="C25" s="40">
        <f>SUM(C22:C24)</f>
        <v>45178</v>
      </c>
      <c r="D25" s="27"/>
      <c r="E25" s="40">
        <f>SUM(E22:E24)</f>
        <v>32927</v>
      </c>
      <c r="F25" s="18"/>
      <c r="G25" s="40">
        <f>SUM(G22:G24)</f>
        <v>48958</v>
      </c>
      <c r="H25" s="18"/>
      <c r="I25" s="40">
        <f>SUM(I22:I24)</f>
        <v>30467</v>
      </c>
    </row>
    <row r="26" spans="1:9" s="3" customFormat="1" ht="14.25" customHeight="1" x14ac:dyDescent="0.25">
      <c r="A26" s="15"/>
      <c r="B26" s="160"/>
      <c r="C26" s="142"/>
      <c r="D26" s="36"/>
      <c r="E26" s="27"/>
      <c r="G26" s="142"/>
      <c r="I26" s="27"/>
    </row>
    <row r="27" spans="1:9" s="3" customFormat="1" ht="20.25" customHeight="1" x14ac:dyDescent="0.25">
      <c r="A27" s="41" t="s">
        <v>112</v>
      </c>
      <c r="B27" s="160"/>
      <c r="C27" s="42">
        <v>-9959</v>
      </c>
      <c r="D27" s="18"/>
      <c r="E27" s="42">
        <v>-6274</v>
      </c>
      <c r="F27" s="18"/>
      <c r="G27" s="42">
        <v>-9975</v>
      </c>
      <c r="H27" s="18"/>
      <c r="I27" s="42">
        <v>-6449</v>
      </c>
    </row>
    <row r="28" spans="1:9" s="3" customFormat="1" ht="20.25" customHeight="1" thickBot="1" x14ac:dyDescent="0.3">
      <c r="A28" s="15" t="s">
        <v>130</v>
      </c>
      <c r="B28" s="160"/>
      <c r="C28" s="43">
        <f>SUM(C25:C27)</f>
        <v>35219</v>
      </c>
      <c r="D28" s="36"/>
      <c r="E28" s="43">
        <f>SUM(E25:E27)</f>
        <v>26653</v>
      </c>
      <c r="G28" s="43">
        <f>SUM(G25:G27)</f>
        <v>38983</v>
      </c>
      <c r="I28" s="43">
        <f>SUM(I25:I27)</f>
        <v>24018</v>
      </c>
    </row>
    <row r="29" spans="1:9" s="3" customFormat="1" ht="14.25" customHeight="1" thickTop="1" x14ac:dyDescent="0.25">
      <c r="A29" s="95"/>
      <c r="B29" s="160"/>
      <c r="C29" s="27"/>
      <c r="D29" s="36"/>
      <c r="E29" s="27"/>
      <c r="G29" s="27"/>
      <c r="I29" s="27"/>
    </row>
    <row r="30" spans="1:9" s="3" customFormat="1" ht="20.25" customHeight="1" thickBot="1" x14ac:dyDescent="0.3">
      <c r="A30" s="132" t="s">
        <v>145</v>
      </c>
      <c r="B30" s="160"/>
      <c r="C30" s="49">
        <f>C28/400000</f>
        <v>8.8047500000000001E-2</v>
      </c>
      <c r="D30" s="50"/>
      <c r="E30" s="49">
        <f>E28/400000</f>
        <v>6.6632499999999997E-2</v>
      </c>
      <c r="F30" s="50"/>
      <c r="G30" s="49">
        <f>G28/400000</f>
        <v>9.7457500000000002E-2</v>
      </c>
      <c r="H30" s="50"/>
      <c r="I30" s="49">
        <f>I28/400000</f>
        <v>6.0045000000000001E-2</v>
      </c>
    </row>
    <row r="31" spans="1:9" ht="20.25" customHeight="1" thickTop="1" x14ac:dyDescent="0.3">
      <c r="A31" s="1" t="str">
        <f>A1</f>
        <v>Quality Construction Products Public Company Limited and its Subsidiary</v>
      </c>
      <c r="G31" s="3"/>
      <c r="I31" s="3"/>
    </row>
    <row r="32" spans="1:9" ht="20.25" customHeight="1" x14ac:dyDescent="0.25">
      <c r="A32" s="33" t="s">
        <v>43</v>
      </c>
    </row>
    <row r="33" spans="1:9" ht="20.25" customHeight="1" x14ac:dyDescent="0.25">
      <c r="A33" s="161" t="str">
        <f>A3</f>
        <v>For the three-month period ended 30 June 2020 (Unaudited)</v>
      </c>
    </row>
    <row r="34" spans="1:9" ht="20.25" customHeight="1" x14ac:dyDescent="0.25">
      <c r="A34" s="5"/>
    </row>
    <row r="35" spans="1:9" ht="20.25" customHeight="1" x14ac:dyDescent="0.25">
      <c r="A35" s="5"/>
      <c r="C35" s="175" t="s">
        <v>2</v>
      </c>
      <c r="D35" s="175"/>
      <c r="E35" s="175"/>
      <c r="F35" s="3"/>
      <c r="G35" s="175" t="s">
        <v>3</v>
      </c>
      <c r="H35" s="175"/>
      <c r="I35" s="175"/>
    </row>
    <row r="36" spans="1:9" ht="20.25" customHeight="1" x14ac:dyDescent="0.25">
      <c r="A36" s="3"/>
      <c r="C36" s="174" t="s">
        <v>4</v>
      </c>
      <c r="D36" s="174"/>
      <c r="E36" s="174"/>
      <c r="F36" s="159"/>
      <c r="G36" s="174" t="s">
        <v>4</v>
      </c>
      <c r="H36" s="174"/>
      <c r="I36" s="174"/>
    </row>
    <row r="37" spans="1:9" ht="20.25" customHeight="1" x14ac:dyDescent="0.25">
      <c r="A37" s="3"/>
      <c r="B37" s="160"/>
      <c r="C37" s="7">
        <v>2020</v>
      </c>
      <c r="D37" s="7"/>
      <c r="E37" s="7">
        <v>2019</v>
      </c>
      <c r="F37" s="7"/>
      <c r="G37" s="7">
        <v>2020</v>
      </c>
      <c r="H37" s="7"/>
      <c r="I37" s="7">
        <v>2019</v>
      </c>
    </row>
    <row r="38" spans="1:9" ht="20.25" customHeight="1" x14ac:dyDescent="0.25">
      <c r="C38" s="173" t="s">
        <v>9</v>
      </c>
      <c r="D38" s="173"/>
      <c r="E38" s="173"/>
      <c r="F38" s="173"/>
      <c r="G38" s="173"/>
      <c r="H38" s="173"/>
      <c r="I38" s="173"/>
    </row>
    <row r="39" spans="1:9" ht="20.25" customHeight="1" x14ac:dyDescent="0.25">
      <c r="C39" s="160"/>
      <c r="D39" s="160"/>
      <c r="E39" s="160"/>
      <c r="F39" s="160"/>
      <c r="G39" s="160"/>
      <c r="H39" s="160"/>
      <c r="I39" s="160"/>
    </row>
    <row r="40" spans="1:9" ht="20.25" customHeight="1" x14ac:dyDescent="0.2">
      <c r="A40" s="47" t="s">
        <v>130</v>
      </c>
      <c r="C40" s="40">
        <f>C28</f>
        <v>35219</v>
      </c>
      <c r="D40" s="40"/>
      <c r="E40" s="40">
        <f>E28</f>
        <v>26653</v>
      </c>
      <c r="F40" s="40"/>
      <c r="G40" s="40">
        <f>G28</f>
        <v>38983</v>
      </c>
      <c r="H40" s="40"/>
      <c r="I40" s="40">
        <f>I28</f>
        <v>24018</v>
      </c>
    </row>
    <row r="41" spans="1:9" ht="20.25" customHeight="1" x14ac:dyDescent="0.25">
      <c r="A41" s="41" t="s">
        <v>44</v>
      </c>
      <c r="C41" s="23">
        <v>0</v>
      </c>
      <c r="D41" s="14"/>
      <c r="E41" s="23">
        <v>0</v>
      </c>
      <c r="F41" s="14"/>
      <c r="G41" s="23">
        <v>0</v>
      </c>
      <c r="H41" s="14"/>
      <c r="I41" s="23">
        <v>0</v>
      </c>
    </row>
    <row r="42" spans="1:9" ht="20.25" customHeight="1" thickBot="1" x14ac:dyDescent="0.25">
      <c r="A42" s="48" t="s">
        <v>61</v>
      </c>
      <c r="C42" s="43">
        <f>SUM(C40:C41)</f>
        <v>35219</v>
      </c>
      <c r="D42" s="40"/>
      <c r="E42" s="43">
        <f>SUM(E40:E41)</f>
        <v>26653</v>
      </c>
      <c r="F42" s="40"/>
      <c r="G42" s="43">
        <f>SUM(G40:G41)</f>
        <v>38983</v>
      </c>
      <c r="H42" s="40"/>
      <c r="I42" s="43">
        <f>SUM(I40:I41)</f>
        <v>24018</v>
      </c>
    </row>
    <row r="43" spans="1:9" ht="20.25" customHeight="1" thickTop="1" x14ac:dyDescent="0.25">
      <c r="A43" s="48"/>
      <c r="C43" s="160"/>
      <c r="D43" s="62"/>
      <c r="E43" s="160"/>
      <c r="F43" s="62"/>
      <c r="G43" s="160"/>
      <c r="H43" s="62"/>
      <c r="I43" s="160"/>
    </row>
    <row r="44" spans="1:9" ht="20.25" customHeight="1" x14ac:dyDescent="0.3">
      <c r="A44" s="1" t="s">
        <v>0</v>
      </c>
      <c r="G44" s="3"/>
      <c r="I44" s="3"/>
    </row>
    <row r="45" spans="1:9" ht="20.25" customHeight="1" x14ac:dyDescent="0.25">
      <c r="A45" s="33" t="s">
        <v>34</v>
      </c>
    </row>
    <row r="46" spans="1:9" ht="20.25" customHeight="1" x14ac:dyDescent="0.25">
      <c r="A46" s="4" t="s">
        <v>155</v>
      </c>
    </row>
    <row r="47" spans="1:9" ht="9.75" customHeight="1" x14ac:dyDescent="0.25">
      <c r="A47" s="5"/>
    </row>
    <row r="48" spans="1:9" ht="20.25" customHeight="1" x14ac:dyDescent="0.25">
      <c r="A48" s="5"/>
      <c r="C48" s="175" t="s">
        <v>2</v>
      </c>
      <c r="D48" s="175"/>
      <c r="E48" s="175"/>
      <c r="F48" s="3"/>
      <c r="G48" s="175" t="s">
        <v>3</v>
      </c>
      <c r="H48" s="175"/>
      <c r="I48" s="175"/>
    </row>
    <row r="49" spans="1:9" ht="20.25" customHeight="1" x14ac:dyDescent="0.25">
      <c r="A49" s="3"/>
      <c r="C49" s="174" t="s">
        <v>4</v>
      </c>
      <c r="D49" s="174"/>
      <c r="E49" s="174"/>
      <c r="F49" s="6"/>
      <c r="G49" s="174" t="s">
        <v>4</v>
      </c>
      <c r="H49" s="174"/>
      <c r="I49" s="174"/>
    </row>
    <row r="50" spans="1:9" ht="20.25" customHeight="1" x14ac:dyDescent="0.25">
      <c r="A50" s="3"/>
      <c r="B50" s="8" t="s">
        <v>6</v>
      </c>
      <c r="C50" s="7">
        <v>2020</v>
      </c>
      <c r="D50" s="7"/>
      <c r="E50" s="7">
        <v>2019</v>
      </c>
      <c r="F50" s="7"/>
      <c r="G50" s="7">
        <v>2020</v>
      </c>
      <c r="H50" s="7"/>
      <c r="I50" s="7">
        <v>2019</v>
      </c>
    </row>
    <row r="51" spans="1:9" ht="20.25" customHeight="1" x14ac:dyDescent="0.25">
      <c r="C51" s="173" t="s">
        <v>9</v>
      </c>
      <c r="D51" s="173"/>
      <c r="E51" s="173"/>
      <c r="F51" s="173"/>
      <c r="G51" s="173"/>
      <c r="H51" s="173"/>
      <c r="I51" s="173"/>
    </row>
    <row r="52" spans="1:9" s="3" customFormat="1" ht="20.25" customHeight="1" x14ac:dyDescent="0.25">
      <c r="A52" s="3" t="s">
        <v>133</v>
      </c>
      <c r="B52" s="8">
        <v>4</v>
      </c>
      <c r="C52" s="11">
        <v>925584</v>
      </c>
      <c r="D52" s="12"/>
      <c r="E52" s="11">
        <v>1032897</v>
      </c>
      <c r="F52" s="12"/>
      <c r="G52" s="11">
        <v>790412</v>
      </c>
      <c r="H52" s="12"/>
      <c r="I52" s="11">
        <v>868537</v>
      </c>
    </row>
    <row r="53" spans="1:9" s="3" customFormat="1" ht="20.25" customHeight="1" x14ac:dyDescent="0.25">
      <c r="A53" s="3" t="s">
        <v>134</v>
      </c>
      <c r="B53" s="8"/>
      <c r="C53" s="34">
        <v>-735897</v>
      </c>
      <c r="D53" s="12"/>
      <c r="E53" s="34">
        <v>-828720</v>
      </c>
      <c r="F53" s="12"/>
      <c r="G53" s="34">
        <v>-613022</v>
      </c>
      <c r="H53" s="12"/>
      <c r="I53" s="34">
        <v>-690890</v>
      </c>
    </row>
    <row r="54" spans="1:9" s="3" customFormat="1" ht="20.25" customHeight="1" x14ac:dyDescent="0.25">
      <c r="A54" s="95" t="s">
        <v>35</v>
      </c>
      <c r="C54" s="35">
        <f>SUM(C52:C53)</f>
        <v>189687</v>
      </c>
      <c r="D54" s="36">
        <v>0</v>
      </c>
      <c r="E54" s="35">
        <f>SUM(E52:E53)</f>
        <v>204177</v>
      </c>
      <c r="F54" s="3">
        <v>0</v>
      </c>
      <c r="G54" s="35">
        <f>SUM(G52:G53)</f>
        <v>177390</v>
      </c>
      <c r="H54" s="3">
        <v>0</v>
      </c>
      <c r="I54" s="35">
        <f>SUM(I52:I53)</f>
        <v>177647</v>
      </c>
    </row>
    <row r="55" spans="1:9" s="3" customFormat="1" ht="14.25" customHeight="1" x14ac:dyDescent="0.25">
      <c r="A55" s="95"/>
      <c r="C55" s="27"/>
      <c r="D55" s="36"/>
      <c r="E55" s="27"/>
      <c r="G55" s="27"/>
      <c r="I55" s="27"/>
    </row>
    <row r="56" spans="1:9" s="3" customFormat="1" ht="20.25" customHeight="1" x14ac:dyDescent="0.25">
      <c r="A56" s="3" t="s">
        <v>36</v>
      </c>
      <c r="B56" s="8"/>
      <c r="C56" s="31">
        <v>0</v>
      </c>
      <c r="D56" s="12"/>
      <c r="E56" s="31">
        <v>2033</v>
      </c>
      <c r="F56" s="12"/>
      <c r="G56" s="31">
        <v>0</v>
      </c>
      <c r="H56" s="12"/>
      <c r="I56" s="31">
        <v>1979</v>
      </c>
    </row>
    <row r="57" spans="1:9" s="3" customFormat="1" ht="20.25" customHeight="1" x14ac:dyDescent="0.25">
      <c r="A57" s="3" t="s">
        <v>37</v>
      </c>
      <c r="B57" s="8"/>
      <c r="C57" s="11">
        <v>18917</v>
      </c>
      <c r="D57" s="12"/>
      <c r="E57" s="11">
        <v>2488</v>
      </c>
      <c r="F57" s="12"/>
      <c r="G57" s="11">
        <v>22154</v>
      </c>
      <c r="H57" s="12"/>
      <c r="I57" s="11">
        <v>12670</v>
      </c>
    </row>
    <row r="58" spans="1:9" s="3" customFormat="1" ht="20.25" customHeight="1" x14ac:dyDescent="0.25">
      <c r="A58" s="37" t="s">
        <v>38</v>
      </c>
      <c r="B58" s="8"/>
      <c r="C58" s="35">
        <f>SUM(C54:C57)</f>
        <v>208604</v>
      </c>
      <c r="D58" s="36"/>
      <c r="E58" s="35">
        <f>SUM(E54:E57)</f>
        <v>208698</v>
      </c>
      <c r="G58" s="35">
        <f>SUM(G54:G57)</f>
        <v>199544</v>
      </c>
      <c r="I58" s="35">
        <f>SUM(I54:I57)</f>
        <v>192296</v>
      </c>
    </row>
    <row r="59" spans="1:9" s="3" customFormat="1" ht="14.25" customHeight="1" x14ac:dyDescent="0.25">
      <c r="B59" s="8"/>
      <c r="C59" s="27"/>
      <c r="D59" s="36"/>
      <c r="E59" s="27"/>
    </row>
    <row r="60" spans="1:9" s="3" customFormat="1" ht="20.25" customHeight="1" x14ac:dyDescent="0.25">
      <c r="A60" s="3" t="s">
        <v>92</v>
      </c>
      <c r="B60" s="8"/>
      <c r="C60" s="34">
        <v>-32030</v>
      </c>
      <c r="D60" s="12"/>
      <c r="E60" s="34">
        <v>-41063</v>
      </c>
      <c r="F60" s="12"/>
      <c r="G60" s="34">
        <v>-30577</v>
      </c>
      <c r="H60" s="12"/>
      <c r="I60" s="34">
        <v>-40489</v>
      </c>
    </row>
    <row r="61" spans="1:9" s="3" customFormat="1" ht="20.25" customHeight="1" x14ac:dyDescent="0.25">
      <c r="A61" s="3" t="s">
        <v>39</v>
      </c>
      <c r="B61" s="8">
        <v>11</v>
      </c>
      <c r="C61" s="34">
        <v>-54535</v>
      </c>
      <c r="D61" s="12"/>
      <c r="E61" s="34">
        <v>-62517</v>
      </c>
      <c r="F61" s="12"/>
      <c r="G61" s="34">
        <v>-50400</v>
      </c>
      <c r="H61" s="12"/>
      <c r="I61" s="34">
        <v>-58202</v>
      </c>
    </row>
    <row r="62" spans="1:9" s="3" customFormat="1" ht="20.25" customHeight="1" x14ac:dyDescent="0.25">
      <c r="A62" s="3" t="s">
        <v>40</v>
      </c>
      <c r="C62" s="34">
        <v>-457</v>
      </c>
      <c r="D62" s="12"/>
      <c r="E62" s="24">
        <v>0</v>
      </c>
      <c r="F62" s="12"/>
      <c r="G62" s="34">
        <v>-488</v>
      </c>
      <c r="H62" s="12"/>
      <c r="I62" s="24">
        <v>0</v>
      </c>
    </row>
    <row r="63" spans="1:9" s="3" customFormat="1" ht="20.25" customHeight="1" x14ac:dyDescent="0.25">
      <c r="A63" s="15" t="s">
        <v>41</v>
      </c>
      <c r="C63" s="39">
        <f>SUM(C60:C62)</f>
        <v>-87022</v>
      </c>
      <c r="D63" s="30"/>
      <c r="E63" s="39">
        <f>SUM(E60:E62)</f>
        <v>-103580</v>
      </c>
      <c r="F63" s="30"/>
      <c r="G63" s="39">
        <f>SUM(G60:G62)</f>
        <v>-81465</v>
      </c>
      <c r="H63" s="30"/>
      <c r="I63" s="39">
        <f>SUM(I60:I62)</f>
        <v>-98691</v>
      </c>
    </row>
    <row r="64" spans="1:9" s="3" customFormat="1" ht="14.25" customHeight="1" x14ac:dyDescent="0.25">
      <c r="A64" s="15"/>
      <c r="B64" s="8"/>
      <c r="C64" s="142"/>
      <c r="D64" s="30"/>
      <c r="E64" s="40"/>
      <c r="F64" s="30"/>
      <c r="G64" s="142"/>
      <c r="H64" s="30"/>
      <c r="I64" s="40"/>
    </row>
    <row r="65" spans="1:9" s="3" customFormat="1" ht="20.25" customHeight="1" x14ac:dyDescent="0.25">
      <c r="A65" s="15" t="s">
        <v>143</v>
      </c>
      <c r="B65" s="129"/>
      <c r="C65" s="40">
        <f>SUM(C58,C63)</f>
        <v>121582</v>
      </c>
      <c r="D65" s="30"/>
      <c r="E65" s="40">
        <f>SUM(E58,E63)</f>
        <v>105118</v>
      </c>
      <c r="F65" s="30"/>
      <c r="G65" s="40">
        <f>SUM(G58,G63)</f>
        <v>118079</v>
      </c>
      <c r="H65" s="30"/>
      <c r="I65" s="40">
        <f>SUM(I58,I63)</f>
        <v>93605</v>
      </c>
    </row>
    <row r="66" spans="1:9" s="3" customFormat="1" ht="20.25" customHeight="1" x14ac:dyDescent="0.25">
      <c r="A66" s="15"/>
      <c r="B66" s="131"/>
      <c r="C66" s="142"/>
      <c r="D66" s="30"/>
      <c r="E66" s="40"/>
      <c r="F66" s="30"/>
      <c r="G66" s="142"/>
      <c r="H66" s="30"/>
      <c r="I66" s="40"/>
    </row>
    <row r="67" spans="1:9" s="3" customFormat="1" ht="20.25" customHeight="1" x14ac:dyDescent="0.25">
      <c r="A67" s="3" t="s">
        <v>42</v>
      </c>
      <c r="C67" s="127">
        <v>-519</v>
      </c>
      <c r="D67" s="38"/>
      <c r="E67" s="126">
        <v>0</v>
      </c>
      <c r="F67" s="38"/>
      <c r="G67" s="127">
        <v>-424</v>
      </c>
      <c r="H67" s="12"/>
      <c r="I67" s="127">
        <v>-2528</v>
      </c>
    </row>
    <row r="68" spans="1:9" s="3" customFormat="1" ht="20.25" customHeight="1" x14ac:dyDescent="0.25">
      <c r="A68" s="15" t="s">
        <v>131</v>
      </c>
      <c r="B68" s="8"/>
      <c r="C68" s="40">
        <f>SUM(C65:C67)</f>
        <v>121063</v>
      </c>
      <c r="D68" s="27"/>
      <c r="E68" s="40">
        <f>SUM(E65:E67)</f>
        <v>105118</v>
      </c>
      <c r="F68" s="18"/>
      <c r="G68" s="40">
        <f>SUM(G65:G67)</f>
        <v>117655</v>
      </c>
      <c r="H68" s="18"/>
      <c r="I68" s="40">
        <f>SUM(I65:I67)</f>
        <v>91077</v>
      </c>
    </row>
    <row r="69" spans="1:9" s="3" customFormat="1" ht="14.25" customHeight="1" x14ac:dyDescent="0.25">
      <c r="A69" s="15"/>
      <c r="B69" s="8"/>
      <c r="C69" s="142"/>
      <c r="D69" s="36"/>
      <c r="E69" s="27"/>
      <c r="G69" s="142"/>
      <c r="I69" s="27"/>
    </row>
    <row r="70" spans="1:9" s="3" customFormat="1" ht="20.25" customHeight="1" x14ac:dyDescent="0.25">
      <c r="A70" s="41" t="s">
        <v>112</v>
      </c>
      <c r="B70" s="8"/>
      <c r="C70" s="42">
        <v>-23703</v>
      </c>
      <c r="D70" s="18"/>
      <c r="E70" s="42">
        <v>-18191</v>
      </c>
      <c r="F70" s="18"/>
      <c r="G70" s="42">
        <v>-23732</v>
      </c>
      <c r="H70" s="18"/>
      <c r="I70" s="42">
        <v>-18400</v>
      </c>
    </row>
    <row r="71" spans="1:9" s="3" customFormat="1" ht="20.25" customHeight="1" thickBot="1" x14ac:dyDescent="0.3">
      <c r="A71" s="15" t="s">
        <v>130</v>
      </c>
      <c r="B71" s="8"/>
      <c r="C71" s="43">
        <f>SUM(C68:C70)</f>
        <v>97360</v>
      </c>
      <c r="D71" s="36"/>
      <c r="E71" s="43">
        <f>SUM(E68:E70)</f>
        <v>86927</v>
      </c>
      <c r="G71" s="43">
        <f>SUM(G68:G70)</f>
        <v>93923</v>
      </c>
      <c r="I71" s="43">
        <f>SUM(I68:I70)</f>
        <v>72677</v>
      </c>
    </row>
    <row r="72" spans="1:9" s="3" customFormat="1" ht="14.25" customHeight="1" thickTop="1" x14ac:dyDescent="0.25">
      <c r="A72" s="95"/>
      <c r="B72" s="8"/>
      <c r="C72" s="27"/>
      <c r="D72" s="36"/>
      <c r="E72" s="27"/>
      <c r="G72" s="27"/>
      <c r="I72" s="27"/>
    </row>
    <row r="73" spans="1:9" s="3" customFormat="1" ht="20.25" customHeight="1" thickBot="1" x14ac:dyDescent="0.3">
      <c r="A73" s="132" t="s">
        <v>145</v>
      </c>
      <c r="B73" s="8"/>
      <c r="C73" s="49">
        <f>C71/400000</f>
        <v>0.24340000000000001</v>
      </c>
      <c r="D73" s="50"/>
      <c r="E73" s="49">
        <f>E71/400000</f>
        <v>0.2173175</v>
      </c>
      <c r="F73" s="50"/>
      <c r="G73" s="49">
        <f>G71/400000</f>
        <v>0.2348075</v>
      </c>
      <c r="H73" s="50"/>
      <c r="I73" s="49">
        <f>I71/400000</f>
        <v>0.18169250000000001</v>
      </c>
    </row>
    <row r="74" spans="1:9" s="3" customFormat="1" ht="20.25" customHeight="1" thickTop="1" x14ac:dyDescent="0.25">
      <c r="A74" s="132"/>
      <c r="B74" s="160"/>
      <c r="C74" s="50"/>
      <c r="D74" s="50"/>
      <c r="E74" s="50"/>
      <c r="F74" s="50"/>
      <c r="G74" s="50"/>
      <c r="H74" s="50"/>
      <c r="I74" s="50"/>
    </row>
    <row r="75" spans="1:9" ht="20.25" customHeight="1" x14ac:dyDescent="0.3">
      <c r="A75" s="1" t="str">
        <f>A44</f>
        <v>Quality Construction Products Public Company Limited and its Subsidiary</v>
      </c>
      <c r="G75" s="3"/>
      <c r="I75" s="3"/>
    </row>
    <row r="76" spans="1:9" ht="20.25" customHeight="1" x14ac:dyDescent="0.25">
      <c r="A76" s="33" t="s">
        <v>43</v>
      </c>
    </row>
    <row r="77" spans="1:9" ht="20.25" customHeight="1" x14ac:dyDescent="0.25">
      <c r="A77" s="4" t="str">
        <f>A46</f>
        <v>For the six-month period ended 30 June 2020 (Unaudited)</v>
      </c>
    </row>
    <row r="78" spans="1:9" ht="20.25" customHeight="1" x14ac:dyDescent="0.25">
      <c r="A78" s="5"/>
    </row>
    <row r="79" spans="1:9" ht="20.25" customHeight="1" x14ac:dyDescent="0.25">
      <c r="A79" s="5"/>
      <c r="C79" s="175" t="s">
        <v>2</v>
      </c>
      <c r="D79" s="175"/>
      <c r="E79" s="175"/>
      <c r="F79" s="3"/>
      <c r="G79" s="175" t="s">
        <v>3</v>
      </c>
      <c r="H79" s="175"/>
      <c r="I79" s="175"/>
    </row>
    <row r="80" spans="1:9" ht="20.25" customHeight="1" x14ac:dyDescent="0.25">
      <c r="A80" s="3"/>
      <c r="C80" s="174" t="s">
        <v>4</v>
      </c>
      <c r="D80" s="174"/>
      <c r="E80" s="174"/>
      <c r="F80" s="6"/>
      <c r="G80" s="174" t="s">
        <v>4</v>
      </c>
      <c r="H80" s="174"/>
      <c r="I80" s="174"/>
    </row>
    <row r="81" spans="1:9" ht="20.25" customHeight="1" x14ac:dyDescent="0.25">
      <c r="A81" s="3"/>
      <c r="B81" s="8"/>
      <c r="C81" s="7">
        <v>2020</v>
      </c>
      <c r="D81" s="7"/>
      <c r="E81" s="7">
        <v>2019</v>
      </c>
      <c r="F81" s="7"/>
      <c r="G81" s="7">
        <v>2020</v>
      </c>
      <c r="H81" s="7"/>
      <c r="I81" s="7">
        <v>2019</v>
      </c>
    </row>
    <row r="82" spans="1:9" ht="20.25" customHeight="1" x14ac:dyDescent="0.25">
      <c r="C82" s="173" t="s">
        <v>9</v>
      </c>
      <c r="D82" s="173"/>
      <c r="E82" s="173"/>
      <c r="F82" s="173"/>
      <c r="G82" s="173"/>
      <c r="H82" s="173"/>
      <c r="I82" s="173"/>
    </row>
    <row r="83" spans="1:9" ht="20.25" customHeight="1" x14ac:dyDescent="0.25">
      <c r="C83" s="8"/>
      <c r="D83" s="8"/>
      <c r="E83" s="133"/>
      <c r="F83" s="8"/>
      <c r="G83" s="8"/>
      <c r="H83" s="8"/>
      <c r="I83" s="133"/>
    </row>
    <row r="84" spans="1:9" ht="20.25" customHeight="1" x14ac:dyDescent="0.2">
      <c r="A84" s="47" t="s">
        <v>130</v>
      </c>
      <c r="C84" s="40">
        <f>C71</f>
        <v>97360</v>
      </c>
      <c r="D84" s="40"/>
      <c r="E84" s="40">
        <f>E71</f>
        <v>86927</v>
      </c>
      <c r="F84" s="40"/>
      <c r="G84" s="40">
        <f>G71</f>
        <v>93923</v>
      </c>
      <c r="H84" s="40"/>
      <c r="I84" s="40">
        <f>I71</f>
        <v>72677</v>
      </c>
    </row>
    <row r="85" spans="1:9" ht="20.25" customHeight="1" x14ac:dyDescent="0.25">
      <c r="A85" s="41" t="s">
        <v>44</v>
      </c>
      <c r="C85" s="23">
        <v>0</v>
      </c>
      <c r="D85" s="14"/>
      <c r="E85" s="23">
        <v>0</v>
      </c>
      <c r="F85" s="14"/>
      <c r="G85" s="23">
        <v>0</v>
      </c>
      <c r="H85" s="14"/>
      <c r="I85" s="23">
        <v>0</v>
      </c>
    </row>
    <row r="86" spans="1:9" ht="20.25" customHeight="1" thickBot="1" x14ac:dyDescent="0.25">
      <c r="A86" s="48" t="s">
        <v>61</v>
      </c>
      <c r="C86" s="43">
        <f>SUM(C84:C85)</f>
        <v>97360</v>
      </c>
      <c r="D86" s="40"/>
      <c r="E86" s="43">
        <f>SUM(E84:E85)</f>
        <v>86927</v>
      </c>
      <c r="F86" s="40"/>
      <c r="G86" s="43">
        <f>SUM(G84:G85)</f>
        <v>93923</v>
      </c>
      <c r="H86" s="40"/>
      <c r="I86" s="43">
        <f>SUM(I84:I85)</f>
        <v>72677</v>
      </c>
    </row>
    <row r="87" spans="1:9" ht="20.25" customHeight="1" thickTop="1" x14ac:dyDescent="0.25">
      <c r="A87" s="48"/>
      <c r="C87" s="8"/>
      <c r="D87" s="62"/>
      <c r="E87" s="133"/>
      <c r="F87" s="62"/>
      <c r="G87" s="8"/>
      <c r="H87" s="62"/>
      <c r="I87" s="133"/>
    </row>
  </sheetData>
  <mergeCells count="20">
    <mergeCell ref="C35:E35"/>
    <mergeCell ref="G35:I35"/>
    <mergeCell ref="C36:E36"/>
    <mergeCell ref="G36:I36"/>
    <mergeCell ref="C38:I38"/>
    <mergeCell ref="C5:E5"/>
    <mergeCell ref="G5:I5"/>
    <mergeCell ref="C6:E6"/>
    <mergeCell ref="G6:I6"/>
    <mergeCell ref="C8:I8"/>
    <mergeCell ref="C79:E79"/>
    <mergeCell ref="G79:I79"/>
    <mergeCell ref="C80:E80"/>
    <mergeCell ref="G80:I80"/>
    <mergeCell ref="C82:I82"/>
    <mergeCell ref="C51:I51"/>
    <mergeCell ref="C48:E48"/>
    <mergeCell ref="G48:I48"/>
    <mergeCell ref="C49:E49"/>
    <mergeCell ref="G49:I49"/>
  </mergeCells>
  <printOptions horizontalCentered="1"/>
  <pageMargins left="0.7" right="0.7" top="0.48" bottom="0.5" header="0.5" footer="0.5"/>
  <pageSetup paperSize="9" scale="91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0" max="8" man="1"/>
    <brk id="43" max="8" man="1"/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53"/>
  <sheetViews>
    <sheetView view="pageBreakPreview" zoomScaleNormal="90" zoomScaleSheetLayoutView="100" workbookViewId="0"/>
  </sheetViews>
  <sheetFormatPr defaultColWidth="9.140625" defaultRowHeight="19.5" customHeight="1" x14ac:dyDescent="0.2"/>
  <cols>
    <col min="1" max="1" width="48.140625" style="54" customWidth="1"/>
    <col min="2" max="2" width="6.85546875" style="54" customWidth="1"/>
    <col min="3" max="3" width="1.140625" style="54" customWidth="1"/>
    <col min="4" max="4" width="15.85546875" style="54" customWidth="1"/>
    <col min="5" max="5" width="2" style="54" customWidth="1"/>
    <col min="6" max="6" width="15.85546875" style="54" customWidth="1"/>
    <col min="7" max="7" width="2" style="54" customWidth="1"/>
    <col min="8" max="8" width="15.85546875" style="54" customWidth="1"/>
    <col min="9" max="9" width="2" style="54" customWidth="1"/>
    <col min="10" max="10" width="15.85546875" style="54" customWidth="1"/>
    <col min="11" max="11" width="2" style="54" customWidth="1"/>
    <col min="12" max="12" width="15.85546875" style="54" customWidth="1"/>
    <col min="13" max="16384" width="9.140625" style="54"/>
  </cols>
  <sheetData>
    <row r="1" spans="1:12" ht="19.5" customHeight="1" x14ac:dyDescent="0.3">
      <c r="A1" s="1" t="s">
        <v>0</v>
      </c>
      <c r="B1" s="51"/>
      <c r="C1" s="52"/>
      <c r="D1" s="53"/>
      <c r="E1" s="52"/>
      <c r="F1" s="53"/>
      <c r="G1" s="52"/>
      <c r="H1" s="53"/>
      <c r="I1" s="52"/>
      <c r="J1" s="53"/>
      <c r="K1" s="53"/>
      <c r="L1" s="53"/>
    </row>
    <row r="2" spans="1:12" ht="19.5" customHeight="1" x14ac:dyDescent="0.25">
      <c r="A2" s="55" t="s">
        <v>89</v>
      </c>
      <c r="B2" s="56"/>
      <c r="C2" s="57"/>
      <c r="D2" s="58"/>
      <c r="E2" s="57"/>
      <c r="F2" s="58"/>
      <c r="G2" s="57"/>
      <c r="H2" s="58"/>
      <c r="I2" s="57"/>
      <c r="J2" s="58"/>
      <c r="K2" s="58"/>
      <c r="L2" s="58"/>
    </row>
    <row r="3" spans="1:12" ht="19.5" customHeight="1" x14ac:dyDescent="0.25">
      <c r="A3" s="5" t="s">
        <v>155</v>
      </c>
      <c r="B3" s="5"/>
      <c r="C3" s="5"/>
      <c r="D3" s="5"/>
      <c r="E3" s="5"/>
      <c r="F3" s="5"/>
      <c r="G3" s="57"/>
      <c r="H3" s="58"/>
      <c r="I3" s="57"/>
      <c r="J3" s="58"/>
      <c r="K3" s="58"/>
      <c r="L3" s="58"/>
    </row>
    <row r="4" spans="1:12" ht="18.75" customHeight="1" x14ac:dyDescent="0.25">
      <c r="A4" s="5"/>
      <c r="B4" s="5"/>
      <c r="C4" s="5"/>
      <c r="D4" s="5"/>
      <c r="E4" s="5"/>
      <c r="F4" s="5"/>
      <c r="G4" s="57"/>
      <c r="H4" s="58"/>
      <c r="I4" s="57"/>
      <c r="J4" s="58"/>
      <c r="K4" s="58"/>
      <c r="L4" s="58"/>
    </row>
    <row r="5" spans="1:12" ht="19.5" customHeight="1" x14ac:dyDescent="0.25">
      <c r="A5" s="59"/>
      <c r="B5" s="60"/>
      <c r="C5" s="60"/>
      <c r="D5" s="176" t="s">
        <v>46</v>
      </c>
      <c r="E5" s="176"/>
      <c r="F5" s="176"/>
      <c r="G5" s="176"/>
      <c r="H5" s="176"/>
      <c r="I5" s="176"/>
      <c r="J5" s="176"/>
      <c r="K5" s="176"/>
      <c r="L5" s="176"/>
    </row>
    <row r="6" spans="1:12" ht="19.5" customHeight="1" x14ac:dyDescent="0.25">
      <c r="A6" s="59"/>
      <c r="B6" s="7"/>
      <c r="C6" s="18"/>
      <c r="D6" s="64" t="s">
        <v>48</v>
      </c>
      <c r="G6" s="61"/>
      <c r="H6" s="177" t="s">
        <v>47</v>
      </c>
      <c r="I6" s="177"/>
      <c r="J6" s="177"/>
      <c r="K6" s="7"/>
      <c r="L6" s="65" t="s">
        <v>50</v>
      </c>
    </row>
    <row r="7" spans="1:12" ht="19.5" customHeight="1" x14ac:dyDescent="0.25">
      <c r="A7" s="59"/>
      <c r="B7" s="7"/>
      <c r="C7" s="18"/>
      <c r="D7" s="64" t="s">
        <v>51</v>
      </c>
      <c r="E7" s="18"/>
      <c r="F7" s="63" t="s">
        <v>52</v>
      </c>
      <c r="G7" s="61"/>
      <c r="H7" s="63" t="s">
        <v>49</v>
      </c>
      <c r="J7" s="7" t="s">
        <v>55</v>
      </c>
      <c r="K7" s="64"/>
      <c r="L7" s="65" t="s">
        <v>90</v>
      </c>
    </row>
    <row r="8" spans="1:12" ht="19.5" customHeight="1" x14ac:dyDescent="0.25">
      <c r="A8" s="59"/>
      <c r="B8" s="116" t="s">
        <v>6</v>
      </c>
      <c r="C8" s="18"/>
      <c r="D8" s="64" t="s">
        <v>53</v>
      </c>
      <c r="E8" s="18"/>
      <c r="F8" s="63" t="s">
        <v>54</v>
      </c>
      <c r="G8" s="61"/>
      <c r="H8" s="63" t="s">
        <v>129</v>
      </c>
      <c r="I8" s="61"/>
      <c r="J8" s="64"/>
      <c r="K8" s="64"/>
      <c r="L8" s="65" t="s">
        <v>56</v>
      </c>
    </row>
    <row r="9" spans="1:12" ht="19.5" customHeight="1" x14ac:dyDescent="0.25">
      <c r="A9" s="59"/>
      <c r="B9" s="116"/>
      <c r="C9" s="116"/>
      <c r="D9" s="173" t="s">
        <v>9</v>
      </c>
      <c r="E9" s="173"/>
      <c r="F9" s="173"/>
      <c r="G9" s="173"/>
      <c r="H9" s="173"/>
      <c r="I9" s="173"/>
      <c r="J9" s="173"/>
      <c r="K9" s="173"/>
      <c r="L9" s="173"/>
    </row>
    <row r="10" spans="1:12" ht="19.5" customHeight="1" x14ac:dyDescent="0.25">
      <c r="A10" s="15" t="s">
        <v>128</v>
      </c>
      <c r="B10" s="116"/>
      <c r="C10" s="66"/>
      <c r="D10" s="66">
        <v>400000</v>
      </c>
      <c r="E10" s="66"/>
      <c r="F10" s="66">
        <v>653769</v>
      </c>
      <c r="G10" s="66"/>
      <c r="H10" s="66">
        <v>56088</v>
      </c>
      <c r="I10" s="66"/>
      <c r="J10" s="66">
        <f>741548-1</f>
        <v>741547</v>
      </c>
      <c r="K10" s="66"/>
      <c r="L10" s="66">
        <f>SUM(D10:J10)</f>
        <v>1851404</v>
      </c>
    </row>
    <row r="11" spans="1:12" ht="19.5" customHeight="1" x14ac:dyDescent="0.25">
      <c r="A11" s="15" t="s">
        <v>58</v>
      </c>
      <c r="B11" s="116"/>
      <c r="C11" s="6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9.5" customHeight="1" x14ac:dyDescent="0.25">
      <c r="A12" s="15" t="s">
        <v>98</v>
      </c>
      <c r="B12" s="116"/>
      <c r="C12" s="66"/>
      <c r="D12" s="66"/>
      <c r="E12" s="66"/>
      <c r="F12" s="66"/>
      <c r="G12" s="66"/>
      <c r="H12" s="66"/>
      <c r="I12" s="66"/>
      <c r="J12" s="66"/>
      <c r="K12" s="66"/>
      <c r="L12" s="66"/>
    </row>
    <row r="13" spans="1:12" ht="19.5" customHeight="1" x14ac:dyDescent="0.25">
      <c r="A13" s="10" t="s">
        <v>100</v>
      </c>
      <c r="B13" s="11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19.5" customHeight="1" x14ac:dyDescent="0.25">
      <c r="A14" s="10" t="s">
        <v>101</v>
      </c>
      <c r="B14" s="11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s="103" customFormat="1" ht="19.5" customHeight="1" x14ac:dyDescent="0.25">
      <c r="A15" s="3" t="s">
        <v>99</v>
      </c>
      <c r="B15" s="141">
        <v>13</v>
      </c>
      <c r="C15" s="13"/>
      <c r="D15" s="14" t="s">
        <v>57</v>
      </c>
      <c r="E15" s="14"/>
      <c r="F15" s="14" t="s">
        <v>57</v>
      </c>
      <c r="G15" s="14"/>
      <c r="H15" s="14" t="s">
        <v>57</v>
      </c>
      <c r="I15" s="13"/>
      <c r="J15" s="179">
        <v>-24000</v>
      </c>
      <c r="K15" s="179"/>
      <c r="L15" s="179">
        <f>SUM(D15:J15)</f>
        <v>-24000</v>
      </c>
    </row>
    <row r="16" spans="1:12" s="103" customFormat="1" ht="19.5" customHeight="1" x14ac:dyDescent="0.25">
      <c r="A16" s="10" t="s">
        <v>114</v>
      </c>
      <c r="B16" s="116"/>
      <c r="C16" s="13"/>
      <c r="D16" s="104"/>
      <c r="E16" s="13"/>
      <c r="F16" s="104"/>
      <c r="G16" s="13"/>
      <c r="H16" s="104"/>
      <c r="I16" s="13"/>
      <c r="J16" s="180"/>
      <c r="K16" s="179"/>
      <c r="L16" s="180"/>
    </row>
    <row r="17" spans="1:14" s="103" customFormat="1" ht="19.5" customHeight="1" x14ac:dyDescent="0.25">
      <c r="A17" s="10" t="s">
        <v>115</v>
      </c>
      <c r="B17" s="116"/>
      <c r="C17" s="13"/>
      <c r="D17" s="70" t="s">
        <v>57</v>
      </c>
      <c r="E17" s="67"/>
      <c r="F17" s="70" t="s">
        <v>57</v>
      </c>
      <c r="G17" s="67"/>
      <c r="H17" s="70" t="s">
        <v>57</v>
      </c>
      <c r="I17" s="13"/>
      <c r="J17" s="181">
        <f>SUM(J15:J16)</f>
        <v>-24000</v>
      </c>
      <c r="K17" s="179"/>
      <c r="L17" s="181">
        <f>SUM(L15:L16)</f>
        <v>-24000</v>
      </c>
    </row>
    <row r="18" spans="1:14" s="103" customFormat="1" ht="19.5" customHeight="1" x14ac:dyDescent="0.25">
      <c r="A18" s="15" t="s">
        <v>102</v>
      </c>
      <c r="B18" s="116"/>
      <c r="C18" s="13"/>
      <c r="D18" s="66"/>
      <c r="E18" s="13"/>
      <c r="F18" s="66"/>
      <c r="G18" s="13"/>
      <c r="H18" s="66"/>
      <c r="I18" s="13"/>
      <c r="J18" s="66"/>
      <c r="K18" s="13"/>
      <c r="L18" s="66"/>
    </row>
    <row r="19" spans="1:14" s="103" customFormat="1" ht="19.5" customHeight="1" x14ac:dyDescent="0.25">
      <c r="A19" s="15" t="s">
        <v>98</v>
      </c>
      <c r="B19" s="116"/>
      <c r="C19" s="13"/>
      <c r="D19" s="114">
        <f>SUM(D17,D10)</f>
        <v>400000</v>
      </c>
      <c r="E19" s="67"/>
      <c r="F19" s="114">
        <f>SUM(F17,F10)</f>
        <v>653769</v>
      </c>
      <c r="G19" s="67"/>
      <c r="H19" s="114">
        <f>SUM(H17,H10)</f>
        <v>56088</v>
      </c>
      <c r="I19" s="13"/>
      <c r="J19" s="114">
        <f>SUM(J17,J10)</f>
        <v>717547</v>
      </c>
      <c r="K19" s="13"/>
      <c r="L19" s="114">
        <f>SUM(L17,L10)</f>
        <v>1827404</v>
      </c>
    </row>
    <row r="20" spans="1:14" ht="18.75" customHeight="1" x14ac:dyDescent="0.25">
      <c r="A20" s="72" t="s">
        <v>45</v>
      </c>
      <c r="B20" s="116"/>
      <c r="N20" s="103"/>
    </row>
    <row r="21" spans="1:14" ht="19.5" customHeight="1" x14ac:dyDescent="0.25">
      <c r="A21" s="59" t="s">
        <v>59</v>
      </c>
      <c r="B21" s="116"/>
      <c r="C21" s="14"/>
      <c r="D21" s="69" t="s">
        <v>57</v>
      </c>
      <c r="E21" s="14"/>
      <c r="F21" s="69" t="s">
        <v>57</v>
      </c>
      <c r="G21" s="14"/>
      <c r="H21" s="69" t="s">
        <v>57</v>
      </c>
      <c r="I21" s="13"/>
      <c r="J21" s="74">
        <v>86927</v>
      </c>
      <c r="K21" s="73"/>
      <c r="L21" s="74">
        <f>SUM(D21:K21)</f>
        <v>86927</v>
      </c>
    </row>
    <row r="22" spans="1:14" ht="19.5" customHeight="1" x14ac:dyDescent="0.25">
      <c r="A22" s="59" t="s">
        <v>60</v>
      </c>
      <c r="B22" s="116"/>
      <c r="D22" s="68" t="s">
        <v>57</v>
      </c>
      <c r="F22" s="68" t="s">
        <v>57</v>
      </c>
      <c r="H22" s="68" t="s">
        <v>57</v>
      </c>
      <c r="J22" s="68" t="s">
        <v>57</v>
      </c>
      <c r="L22" s="68" t="s">
        <v>57</v>
      </c>
    </row>
    <row r="23" spans="1:14" ht="19.5" customHeight="1" x14ac:dyDescent="0.25">
      <c r="A23" s="72" t="s">
        <v>61</v>
      </c>
      <c r="B23" s="45"/>
      <c r="C23" s="67"/>
      <c r="D23" s="75" t="s">
        <v>57</v>
      </c>
      <c r="E23" s="67"/>
      <c r="F23" s="75" t="s">
        <v>57</v>
      </c>
      <c r="G23" s="67"/>
      <c r="H23" s="75" t="s">
        <v>57</v>
      </c>
      <c r="I23" s="66"/>
      <c r="J23" s="76">
        <f>SUM(J21:J22)</f>
        <v>86927</v>
      </c>
      <c r="K23" s="76"/>
      <c r="L23" s="76">
        <f>SUM(D23:K23)</f>
        <v>86927</v>
      </c>
    </row>
    <row r="24" spans="1:14" ht="18.75" customHeight="1" x14ac:dyDescent="0.25">
      <c r="A24" s="72"/>
      <c r="B24" s="45"/>
      <c r="C24" s="67"/>
      <c r="D24" s="77"/>
      <c r="E24" s="67"/>
      <c r="F24" s="77"/>
      <c r="G24" s="67"/>
      <c r="H24" s="77"/>
      <c r="I24" s="66"/>
      <c r="J24" s="78"/>
      <c r="K24" s="76"/>
      <c r="L24" s="78"/>
    </row>
    <row r="25" spans="1:14" ht="19.5" customHeight="1" thickBot="1" x14ac:dyDescent="0.3">
      <c r="A25" s="15" t="s">
        <v>153</v>
      </c>
      <c r="B25" s="116"/>
      <c r="C25" s="76"/>
      <c r="D25" s="79">
        <f>SUM(D19,D23)</f>
        <v>400000</v>
      </c>
      <c r="E25" s="76"/>
      <c r="F25" s="79">
        <f>SUM(F19,F23)</f>
        <v>653769</v>
      </c>
      <c r="G25" s="76"/>
      <c r="H25" s="79">
        <f>SUM(H19,H23)</f>
        <v>56088</v>
      </c>
      <c r="I25" s="76"/>
      <c r="J25" s="79">
        <f>SUM(J19,J23)</f>
        <v>804474</v>
      </c>
      <c r="K25" s="66"/>
      <c r="L25" s="79">
        <f>SUM(L19,L23)</f>
        <v>1914331</v>
      </c>
    </row>
    <row r="26" spans="1:14" ht="19.5" customHeight="1" thickTop="1" x14ac:dyDescent="0.25">
      <c r="A26" s="15"/>
      <c r="B26" s="133"/>
      <c r="C26" s="76"/>
      <c r="D26" s="76"/>
      <c r="E26" s="76"/>
      <c r="F26" s="76"/>
      <c r="G26" s="76"/>
      <c r="H26" s="76"/>
      <c r="I26" s="76"/>
      <c r="J26" s="76"/>
      <c r="K26" s="66"/>
      <c r="L26" s="76"/>
    </row>
    <row r="27" spans="1:14" ht="19.5" customHeight="1" x14ac:dyDescent="0.25">
      <c r="A27" s="15"/>
      <c r="B27" s="133"/>
      <c r="C27" s="76"/>
      <c r="D27" s="76"/>
      <c r="E27" s="76"/>
      <c r="F27" s="76"/>
      <c r="G27" s="76"/>
      <c r="H27" s="76"/>
      <c r="I27" s="76"/>
      <c r="J27" s="76"/>
      <c r="K27" s="66"/>
      <c r="L27" s="76"/>
    </row>
    <row r="28" spans="1:14" ht="19.5" customHeight="1" x14ac:dyDescent="0.3">
      <c r="A28" s="1" t="s">
        <v>0</v>
      </c>
      <c r="B28" s="51"/>
      <c r="C28" s="52"/>
      <c r="D28" s="53"/>
      <c r="E28" s="52"/>
      <c r="F28" s="53"/>
      <c r="G28" s="52"/>
      <c r="H28" s="53"/>
      <c r="I28" s="52"/>
      <c r="J28" s="53"/>
      <c r="K28" s="53"/>
      <c r="L28" s="53"/>
    </row>
    <row r="29" spans="1:14" ht="19.5" customHeight="1" x14ac:dyDescent="0.25">
      <c r="A29" s="55" t="s">
        <v>89</v>
      </c>
      <c r="B29" s="56"/>
      <c r="C29" s="57"/>
      <c r="D29" s="58"/>
      <c r="E29" s="57"/>
      <c r="F29" s="58"/>
      <c r="G29" s="57"/>
      <c r="H29" s="58"/>
      <c r="I29" s="57"/>
      <c r="J29" s="58"/>
      <c r="K29" s="58"/>
      <c r="L29" s="58"/>
    </row>
    <row r="30" spans="1:14" ht="19.5" customHeight="1" x14ac:dyDescent="0.25">
      <c r="A30" s="5" t="str">
        <f>A3</f>
        <v>For the six-month period ended 30 June 2020 (Unaudited)</v>
      </c>
      <c r="B30" s="5"/>
      <c r="C30" s="5"/>
      <c r="D30" s="5"/>
      <c r="E30" s="5"/>
      <c r="F30" s="5"/>
      <c r="G30" s="57"/>
      <c r="H30" s="58"/>
      <c r="I30" s="57"/>
      <c r="J30" s="58"/>
      <c r="K30" s="58"/>
      <c r="L30" s="58"/>
    </row>
    <row r="31" spans="1:14" ht="18.75" customHeight="1" x14ac:dyDescent="0.25">
      <c r="A31" s="5"/>
      <c r="B31" s="5"/>
      <c r="C31" s="5"/>
      <c r="D31" s="5"/>
      <c r="E31" s="5"/>
      <c r="F31" s="5"/>
      <c r="G31" s="57"/>
      <c r="H31" s="58"/>
      <c r="I31" s="57"/>
      <c r="J31" s="58"/>
      <c r="K31" s="58"/>
      <c r="L31" s="58"/>
    </row>
    <row r="32" spans="1:14" ht="19.5" customHeight="1" x14ac:dyDescent="0.25">
      <c r="A32" s="59"/>
      <c r="B32" s="60"/>
      <c r="C32" s="60"/>
      <c r="D32" s="176" t="s">
        <v>46</v>
      </c>
      <c r="E32" s="176"/>
      <c r="F32" s="176"/>
      <c r="G32" s="176"/>
      <c r="H32" s="176"/>
      <c r="I32" s="176"/>
      <c r="J32" s="176"/>
      <c r="K32" s="176"/>
      <c r="L32" s="176"/>
    </row>
    <row r="33" spans="1:13" ht="19.5" customHeight="1" x14ac:dyDescent="0.25">
      <c r="A33" s="59"/>
      <c r="D33" s="64" t="s">
        <v>48</v>
      </c>
      <c r="G33" s="61"/>
      <c r="H33" s="177" t="s">
        <v>47</v>
      </c>
      <c r="I33" s="177"/>
      <c r="J33" s="177"/>
      <c r="K33" s="7"/>
      <c r="L33" s="65" t="s">
        <v>50</v>
      </c>
    </row>
    <row r="34" spans="1:13" ht="19.5" customHeight="1" x14ac:dyDescent="0.25">
      <c r="A34" s="59"/>
      <c r="B34" s="7"/>
      <c r="C34" s="18"/>
      <c r="D34" s="64" t="s">
        <v>51</v>
      </c>
      <c r="E34" s="18"/>
      <c r="F34" s="63" t="s">
        <v>52</v>
      </c>
      <c r="G34" s="61"/>
      <c r="H34" s="63" t="s">
        <v>49</v>
      </c>
      <c r="J34" s="7" t="s">
        <v>55</v>
      </c>
      <c r="K34" s="64"/>
      <c r="L34" s="65" t="s">
        <v>90</v>
      </c>
    </row>
    <row r="35" spans="1:13" ht="19.5" customHeight="1" x14ac:dyDescent="0.25">
      <c r="A35" s="59"/>
      <c r="B35" s="133" t="s">
        <v>6</v>
      </c>
      <c r="C35" s="18"/>
      <c r="D35" s="64" t="s">
        <v>53</v>
      </c>
      <c r="E35" s="18"/>
      <c r="F35" s="63" t="s">
        <v>54</v>
      </c>
      <c r="G35" s="61"/>
      <c r="H35" s="63" t="s">
        <v>129</v>
      </c>
      <c r="I35" s="61"/>
      <c r="J35" s="64"/>
      <c r="K35" s="64"/>
      <c r="L35" s="65" t="s">
        <v>56</v>
      </c>
    </row>
    <row r="36" spans="1:13" ht="19.5" customHeight="1" x14ac:dyDescent="0.25">
      <c r="A36" s="59"/>
      <c r="B36" s="133"/>
      <c r="C36" s="133"/>
      <c r="D36" s="173" t="s">
        <v>9</v>
      </c>
      <c r="E36" s="173"/>
      <c r="F36" s="173"/>
      <c r="G36" s="173"/>
      <c r="H36" s="173"/>
      <c r="I36" s="173"/>
      <c r="J36" s="173"/>
      <c r="K36" s="173"/>
      <c r="L36" s="173"/>
    </row>
    <row r="37" spans="1:13" ht="19.5" customHeight="1" x14ac:dyDescent="0.25">
      <c r="A37" s="15" t="s">
        <v>138</v>
      </c>
      <c r="B37" s="133"/>
      <c r="C37" s="66"/>
      <c r="D37" s="66">
        <v>400000</v>
      </c>
      <c r="E37" s="66"/>
      <c r="F37" s="66">
        <v>653769</v>
      </c>
      <c r="G37" s="66"/>
      <c r="H37" s="66">
        <v>56088</v>
      </c>
      <c r="I37" s="66"/>
      <c r="J37" s="66">
        <v>892841</v>
      </c>
      <c r="K37" s="66"/>
      <c r="L37" s="66">
        <f>SUM(D37:J37)</f>
        <v>2002698</v>
      </c>
    </row>
    <row r="38" spans="1:13" ht="19.5" customHeight="1" x14ac:dyDescent="0.25">
      <c r="A38" s="15" t="s">
        <v>58</v>
      </c>
      <c r="B38" s="133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13" ht="19.5" customHeight="1" x14ac:dyDescent="0.25">
      <c r="A39" s="15" t="s">
        <v>98</v>
      </c>
      <c r="B39" s="133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13" ht="19.5" customHeight="1" x14ac:dyDescent="0.25">
      <c r="A40" s="10" t="s">
        <v>100</v>
      </c>
      <c r="B40" s="133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13" ht="19.5" customHeight="1" x14ac:dyDescent="0.25">
      <c r="A41" s="10" t="s">
        <v>101</v>
      </c>
      <c r="B41" s="133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13" s="103" customFormat="1" ht="19.5" customHeight="1" x14ac:dyDescent="0.25">
      <c r="A42" s="3" t="s">
        <v>99</v>
      </c>
      <c r="B42" s="133">
        <v>13</v>
      </c>
      <c r="C42" s="13"/>
      <c r="D42" s="14" t="s">
        <v>57</v>
      </c>
      <c r="E42" s="14"/>
      <c r="F42" s="14" t="s">
        <v>57</v>
      </c>
      <c r="G42" s="14"/>
      <c r="H42" s="14" t="s">
        <v>57</v>
      </c>
      <c r="I42" s="13"/>
      <c r="J42" s="179">
        <v>-72000</v>
      </c>
      <c r="K42" s="179"/>
      <c r="L42" s="179">
        <f>SUM(D42:J42)</f>
        <v>-72000</v>
      </c>
    </row>
    <row r="43" spans="1:13" s="103" customFormat="1" ht="19.5" customHeight="1" x14ac:dyDescent="0.25">
      <c r="A43" s="10" t="s">
        <v>114</v>
      </c>
      <c r="B43" s="133"/>
      <c r="C43" s="13"/>
      <c r="D43" s="104"/>
      <c r="E43" s="13"/>
      <c r="F43" s="104"/>
      <c r="G43" s="13"/>
      <c r="H43" s="104"/>
      <c r="I43" s="13"/>
      <c r="J43" s="180"/>
      <c r="K43" s="179"/>
      <c r="L43" s="180"/>
    </row>
    <row r="44" spans="1:13" s="103" customFormat="1" ht="19.5" customHeight="1" x14ac:dyDescent="0.25">
      <c r="A44" s="10" t="s">
        <v>115</v>
      </c>
      <c r="B44" s="133"/>
      <c r="C44" s="13"/>
      <c r="D44" s="70" t="s">
        <v>57</v>
      </c>
      <c r="E44" s="67"/>
      <c r="F44" s="70" t="s">
        <v>57</v>
      </c>
      <c r="G44" s="67"/>
      <c r="H44" s="70" t="s">
        <v>57</v>
      </c>
      <c r="I44" s="13"/>
      <c r="J44" s="181">
        <f>SUM(J42:J43)</f>
        <v>-72000</v>
      </c>
      <c r="K44" s="182"/>
      <c r="L44" s="181">
        <f>SUM(L42:L43)</f>
        <v>-72000</v>
      </c>
    </row>
    <row r="45" spans="1:13" s="103" customFormat="1" ht="19.5" customHeight="1" x14ac:dyDescent="0.25">
      <c r="A45" s="15" t="s">
        <v>102</v>
      </c>
      <c r="B45" s="133"/>
      <c r="C45" s="13"/>
      <c r="D45" s="66"/>
      <c r="E45" s="13"/>
      <c r="F45" s="66"/>
      <c r="G45" s="13"/>
      <c r="H45" s="66"/>
      <c r="I45" s="13"/>
      <c r="J45" s="183"/>
      <c r="K45" s="179"/>
      <c r="L45" s="183"/>
    </row>
    <row r="46" spans="1:13" s="103" customFormat="1" ht="19.5" customHeight="1" x14ac:dyDescent="0.25">
      <c r="A46" s="15" t="s">
        <v>98</v>
      </c>
      <c r="B46" s="133"/>
      <c r="C46" s="13"/>
      <c r="D46" s="114">
        <f>SUM(D44,D37)</f>
        <v>400000</v>
      </c>
      <c r="E46" s="67"/>
      <c r="F46" s="114">
        <f>SUM(F44,F37)</f>
        <v>653769</v>
      </c>
      <c r="G46" s="67"/>
      <c r="H46" s="114">
        <f>SUM(H44,H37)</f>
        <v>56088</v>
      </c>
      <c r="I46" s="13"/>
      <c r="J46" s="114">
        <f>SUM(J44,J37)</f>
        <v>820841</v>
      </c>
      <c r="K46" s="13"/>
      <c r="L46" s="114">
        <f>SUM(L44,L37)</f>
        <v>1930698</v>
      </c>
    </row>
    <row r="47" spans="1:13" ht="18.75" customHeight="1" x14ac:dyDescent="0.25">
      <c r="A47" s="72" t="s">
        <v>45</v>
      </c>
      <c r="B47" s="133"/>
    </row>
    <row r="48" spans="1:13" ht="19.5" customHeight="1" x14ac:dyDescent="0.25">
      <c r="A48" s="59" t="s">
        <v>59</v>
      </c>
      <c r="B48" s="133"/>
      <c r="C48" s="14"/>
      <c r="D48" s="69" t="s">
        <v>57</v>
      </c>
      <c r="E48" s="14"/>
      <c r="F48" s="69" t="s">
        <v>57</v>
      </c>
      <c r="G48" s="14"/>
      <c r="H48" s="69" t="s">
        <v>57</v>
      </c>
      <c r="I48" s="13"/>
      <c r="J48" s="158">
        <v>97360</v>
      </c>
      <c r="K48" s="73"/>
      <c r="L48" s="74">
        <f>SUM(D48:K48)</f>
        <v>97360</v>
      </c>
      <c r="M48" s="155">
        <f>L48-'PL-5-8'!C86</f>
        <v>0</v>
      </c>
    </row>
    <row r="49" spans="1:12" ht="19.5" customHeight="1" x14ac:dyDescent="0.25">
      <c r="A49" s="59" t="s">
        <v>60</v>
      </c>
      <c r="B49" s="133"/>
      <c r="D49" s="68" t="s">
        <v>57</v>
      </c>
      <c r="E49" s="103"/>
      <c r="F49" s="68" t="s">
        <v>57</v>
      </c>
      <c r="G49" s="103"/>
      <c r="H49" s="68" t="s">
        <v>57</v>
      </c>
      <c r="I49" s="103"/>
      <c r="J49" s="68" t="s">
        <v>57</v>
      </c>
      <c r="K49" s="103"/>
      <c r="L49" s="68" t="s">
        <v>57</v>
      </c>
    </row>
    <row r="50" spans="1:12" ht="19.5" customHeight="1" x14ac:dyDescent="0.25">
      <c r="A50" s="72" t="s">
        <v>61</v>
      </c>
      <c r="B50" s="45"/>
      <c r="C50" s="67"/>
      <c r="D50" s="75" t="s">
        <v>57</v>
      </c>
      <c r="E50" s="67"/>
      <c r="F50" s="75" t="s">
        <v>57</v>
      </c>
      <c r="G50" s="67"/>
      <c r="H50" s="75" t="s">
        <v>57</v>
      </c>
      <c r="I50" s="66"/>
      <c r="J50" s="76">
        <f>SUM(J48:J49)</f>
        <v>97360</v>
      </c>
      <c r="K50" s="76"/>
      <c r="L50" s="76">
        <f>SUM(D50:K50)</f>
        <v>97360</v>
      </c>
    </row>
    <row r="51" spans="1:12" ht="18.75" customHeight="1" x14ac:dyDescent="0.25">
      <c r="A51" s="72"/>
      <c r="B51" s="45"/>
      <c r="C51" s="67"/>
      <c r="D51" s="77"/>
      <c r="E51" s="67"/>
      <c r="F51" s="77"/>
      <c r="G51" s="67"/>
      <c r="H51" s="77"/>
      <c r="I51" s="66"/>
      <c r="J51" s="78"/>
      <c r="K51" s="76"/>
      <c r="L51" s="78"/>
    </row>
    <row r="52" spans="1:12" ht="19.5" customHeight="1" thickBot="1" x14ac:dyDescent="0.3">
      <c r="A52" s="15" t="s">
        <v>154</v>
      </c>
      <c r="B52" s="133"/>
      <c r="C52" s="76"/>
      <c r="D52" s="79">
        <f>SUM(D46,D50)</f>
        <v>400000</v>
      </c>
      <c r="E52" s="76"/>
      <c r="F52" s="79">
        <f>SUM(F46,F50)</f>
        <v>653769</v>
      </c>
      <c r="G52" s="76"/>
      <c r="H52" s="79">
        <f>SUM(H46,H50)</f>
        <v>56088</v>
      </c>
      <c r="I52" s="76"/>
      <c r="J52" s="79">
        <f>SUM(J46,J50)</f>
        <v>918201</v>
      </c>
      <c r="K52" s="66"/>
      <c r="L52" s="79">
        <f>SUM(L46,L50)</f>
        <v>2028058</v>
      </c>
    </row>
    <row r="53" spans="1:12" ht="19.5" customHeight="1" thickTop="1" x14ac:dyDescent="0.2">
      <c r="D53" s="155">
        <f>D52-'BS-2-4'!C80</f>
        <v>0</v>
      </c>
      <c r="F53" s="155">
        <f>F52-'BS-2-4'!C81</f>
        <v>0</v>
      </c>
      <c r="H53" s="155">
        <f>H52-'BS-2-4'!C84</f>
        <v>0</v>
      </c>
      <c r="J53" s="155">
        <f>J52-'BS-2-4'!C85</f>
        <v>0</v>
      </c>
      <c r="L53" s="155">
        <f>L52-'BS-2-4'!C86</f>
        <v>0</v>
      </c>
    </row>
  </sheetData>
  <mergeCells count="6">
    <mergeCell ref="D32:L32"/>
    <mergeCell ref="H33:J33"/>
    <mergeCell ref="D36:L36"/>
    <mergeCell ref="D5:L5"/>
    <mergeCell ref="H6:J6"/>
    <mergeCell ref="D9:L9"/>
  </mergeCells>
  <printOptions horizontalCentered="1"/>
  <pageMargins left="0.7" right="0.7" top="0.48" bottom="0.5" header="0.5" footer="0.5"/>
  <pageSetup paperSize="9" scale="92" firstPageNumber="9" fitToWidth="0" fitToHeight="0" orientation="landscape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53"/>
  <sheetViews>
    <sheetView view="pageBreakPreview" zoomScaleNormal="90" zoomScaleSheetLayoutView="100" workbookViewId="0"/>
  </sheetViews>
  <sheetFormatPr defaultColWidth="9.140625" defaultRowHeight="18.75" customHeight="1" x14ac:dyDescent="0.2"/>
  <cols>
    <col min="1" max="1" width="48.85546875" style="2" customWidth="1"/>
    <col min="2" max="2" width="7.140625" style="2" customWidth="1"/>
    <col min="3" max="3" width="2" style="2" customWidth="1"/>
    <col min="4" max="4" width="13.85546875" style="2" customWidth="1"/>
    <col min="5" max="5" width="2" style="2" customWidth="1"/>
    <col min="6" max="6" width="15" style="2" customWidth="1"/>
    <col min="7" max="7" width="2" style="2" customWidth="1"/>
    <col min="8" max="8" width="16.42578125" style="2" customWidth="1"/>
    <col min="9" max="9" width="2" style="2" customWidth="1"/>
    <col min="10" max="10" width="16.42578125" style="2" customWidth="1"/>
    <col min="11" max="11" width="2" style="2" customWidth="1"/>
    <col min="12" max="12" width="15.85546875" style="2" customWidth="1"/>
    <col min="13" max="16384" width="9.140625" style="2"/>
  </cols>
  <sheetData>
    <row r="1" spans="1:12" ht="18.75" customHeight="1" x14ac:dyDescent="0.3">
      <c r="A1" s="1" t="s">
        <v>0</v>
      </c>
      <c r="B1" s="51"/>
      <c r="C1" s="52"/>
      <c r="D1" s="53"/>
      <c r="E1" s="52"/>
      <c r="F1" s="53"/>
      <c r="G1" s="53"/>
      <c r="H1" s="53"/>
      <c r="I1" s="53"/>
      <c r="J1" s="53"/>
      <c r="K1" s="53"/>
      <c r="L1" s="53"/>
    </row>
    <row r="2" spans="1:12" ht="18.75" customHeight="1" x14ac:dyDescent="0.25">
      <c r="A2" s="118" t="s">
        <v>89</v>
      </c>
      <c r="B2" s="56"/>
      <c r="C2" s="57"/>
      <c r="D2" s="58"/>
      <c r="E2" s="57"/>
      <c r="F2" s="58"/>
      <c r="G2" s="58"/>
      <c r="H2" s="58"/>
      <c r="I2" s="58"/>
      <c r="J2" s="58"/>
      <c r="K2" s="58"/>
      <c r="L2" s="58"/>
    </row>
    <row r="3" spans="1:12" ht="18.75" customHeight="1" x14ac:dyDescent="0.25">
      <c r="A3" s="5" t="s">
        <v>155</v>
      </c>
      <c r="B3" s="5"/>
      <c r="C3" s="5"/>
      <c r="D3" s="5"/>
      <c r="E3" s="5"/>
      <c r="F3" s="5"/>
      <c r="G3" s="5"/>
      <c r="H3" s="58"/>
      <c r="I3" s="5"/>
      <c r="J3" s="58"/>
      <c r="K3" s="58"/>
      <c r="L3" s="58"/>
    </row>
    <row r="4" spans="1:12" ht="18.75" customHeight="1" x14ac:dyDescent="0.25">
      <c r="A4" s="5"/>
      <c r="B4" s="5"/>
      <c r="C4" s="5"/>
      <c r="D4" s="5"/>
      <c r="E4" s="5"/>
      <c r="F4" s="5"/>
      <c r="G4" s="5"/>
      <c r="H4" s="58"/>
      <c r="I4" s="5"/>
      <c r="J4" s="58"/>
      <c r="K4" s="58"/>
      <c r="L4" s="58"/>
    </row>
    <row r="5" spans="1:12" ht="18.75" customHeight="1" x14ac:dyDescent="0.25">
      <c r="A5" s="59"/>
      <c r="B5" s="60"/>
      <c r="C5" s="18"/>
      <c r="D5" s="176" t="s">
        <v>62</v>
      </c>
      <c r="E5" s="176"/>
      <c r="F5" s="176"/>
      <c r="G5" s="176"/>
      <c r="H5" s="176"/>
      <c r="I5" s="176"/>
      <c r="J5" s="176"/>
      <c r="K5" s="176"/>
      <c r="L5" s="176"/>
    </row>
    <row r="6" spans="1:12" ht="18.75" customHeight="1" x14ac:dyDescent="0.25">
      <c r="A6" s="59"/>
      <c r="B6" s="7"/>
      <c r="C6" s="62"/>
      <c r="D6" s="7" t="s">
        <v>48</v>
      </c>
      <c r="E6" s="61"/>
      <c r="F6" s="7"/>
      <c r="G6" s="7"/>
      <c r="H6" s="177" t="s">
        <v>47</v>
      </c>
      <c r="I6" s="177"/>
      <c r="J6" s="177"/>
      <c r="K6" s="7"/>
      <c r="L6" s="7" t="s">
        <v>50</v>
      </c>
    </row>
    <row r="7" spans="1:12" ht="18.75" customHeight="1" x14ac:dyDescent="0.25">
      <c r="A7" s="59"/>
      <c r="B7" s="7"/>
      <c r="C7" s="62"/>
      <c r="D7" s="7" t="s">
        <v>63</v>
      </c>
      <c r="E7" s="61"/>
      <c r="F7" s="7" t="s">
        <v>52</v>
      </c>
      <c r="G7" s="7"/>
      <c r="H7" s="7" t="s">
        <v>49</v>
      </c>
      <c r="I7" s="7"/>
      <c r="J7" s="7" t="s">
        <v>64</v>
      </c>
      <c r="K7" s="7"/>
      <c r="L7" s="7" t="s">
        <v>90</v>
      </c>
    </row>
    <row r="8" spans="1:12" ht="18.75" customHeight="1" x14ac:dyDescent="0.25">
      <c r="A8" s="59"/>
      <c r="B8" s="116" t="s">
        <v>6</v>
      </c>
      <c r="C8" s="62"/>
      <c r="D8" s="7" t="s">
        <v>53</v>
      </c>
      <c r="E8" s="61"/>
      <c r="F8" s="7" t="s">
        <v>54</v>
      </c>
      <c r="G8" s="7"/>
      <c r="H8" s="7" t="s">
        <v>129</v>
      </c>
      <c r="I8" s="7"/>
      <c r="J8" s="7"/>
      <c r="K8" s="7"/>
      <c r="L8" s="7" t="s">
        <v>56</v>
      </c>
    </row>
    <row r="9" spans="1:12" ht="18.75" customHeight="1" x14ac:dyDescent="0.25">
      <c r="A9" s="59"/>
      <c r="B9" s="116"/>
      <c r="C9" s="18"/>
      <c r="D9" s="173" t="s">
        <v>9</v>
      </c>
      <c r="E9" s="173"/>
      <c r="F9" s="173"/>
      <c r="G9" s="173"/>
      <c r="H9" s="173"/>
      <c r="I9" s="173"/>
      <c r="J9" s="173"/>
      <c r="K9" s="173"/>
      <c r="L9" s="173"/>
    </row>
    <row r="10" spans="1:12" ht="18.75" customHeight="1" x14ac:dyDescent="0.25">
      <c r="A10" s="15" t="s">
        <v>128</v>
      </c>
      <c r="B10" s="116"/>
      <c r="C10" s="117"/>
      <c r="D10" s="66">
        <v>400000</v>
      </c>
      <c r="E10" s="66"/>
      <c r="F10" s="66">
        <v>653769</v>
      </c>
      <c r="G10" s="66"/>
      <c r="H10" s="66">
        <v>40000</v>
      </c>
      <c r="I10" s="66"/>
      <c r="J10" s="66">
        <f>691276-1</f>
        <v>691275</v>
      </c>
      <c r="K10" s="66"/>
      <c r="L10" s="66">
        <f>SUM(D10:J10)</f>
        <v>1785044</v>
      </c>
    </row>
    <row r="11" spans="1:12" ht="18.75" customHeight="1" x14ac:dyDescent="0.25">
      <c r="A11" s="15" t="s">
        <v>58</v>
      </c>
      <c r="B11" s="116"/>
      <c r="C11" s="11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8.75" customHeight="1" x14ac:dyDescent="0.25">
      <c r="A12" s="15" t="s">
        <v>98</v>
      </c>
      <c r="B12" s="116"/>
      <c r="C12" s="117"/>
      <c r="D12" s="66"/>
      <c r="E12" s="66"/>
      <c r="F12" s="66"/>
      <c r="G12" s="66"/>
      <c r="H12" s="66"/>
      <c r="I12" s="66"/>
      <c r="J12" s="66"/>
      <c r="K12" s="66"/>
      <c r="L12" s="66"/>
    </row>
    <row r="13" spans="1:12" ht="18.75" customHeight="1" x14ac:dyDescent="0.25">
      <c r="A13" s="10" t="s">
        <v>100</v>
      </c>
      <c r="B13" s="116"/>
      <c r="C13" s="117"/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18.75" customHeight="1" x14ac:dyDescent="0.25">
      <c r="A14" s="10" t="s">
        <v>101</v>
      </c>
      <c r="B14" s="116"/>
      <c r="C14" s="11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8.75" customHeight="1" x14ac:dyDescent="0.25">
      <c r="A15" s="3" t="s">
        <v>99</v>
      </c>
      <c r="B15" s="119">
        <v>13</v>
      </c>
      <c r="C15" s="117"/>
      <c r="D15" s="14" t="s">
        <v>57</v>
      </c>
      <c r="E15" s="13"/>
      <c r="F15" s="14" t="s">
        <v>57</v>
      </c>
      <c r="G15" s="13"/>
      <c r="H15" s="14" t="s">
        <v>57</v>
      </c>
      <c r="I15" s="13"/>
      <c r="J15" s="179">
        <v>-24000</v>
      </c>
      <c r="K15" s="179"/>
      <c r="L15" s="179">
        <f>SUM(D15:J15)</f>
        <v>-24000</v>
      </c>
    </row>
    <row r="16" spans="1:12" ht="18.75" customHeight="1" x14ac:dyDescent="0.25">
      <c r="A16" s="10" t="s">
        <v>114</v>
      </c>
      <c r="B16" s="116"/>
      <c r="C16" s="117"/>
      <c r="D16" s="107"/>
      <c r="E16" s="66"/>
      <c r="F16" s="107"/>
      <c r="G16" s="66"/>
      <c r="H16" s="107"/>
      <c r="I16" s="66"/>
      <c r="J16" s="184"/>
      <c r="K16" s="183"/>
      <c r="L16" s="184"/>
    </row>
    <row r="17" spans="1:12" ht="18.75" customHeight="1" x14ac:dyDescent="0.25">
      <c r="A17" s="10" t="s">
        <v>115</v>
      </c>
      <c r="B17" s="116"/>
      <c r="C17" s="117"/>
      <c r="D17" s="70" t="s">
        <v>57</v>
      </c>
      <c r="E17" s="67"/>
      <c r="F17" s="70" t="s">
        <v>57</v>
      </c>
      <c r="G17" s="67"/>
      <c r="H17" s="70" t="s">
        <v>57</v>
      </c>
      <c r="I17" s="67"/>
      <c r="J17" s="181">
        <f>SUM(J15:J16)</f>
        <v>-24000</v>
      </c>
      <c r="K17" s="185"/>
      <c r="L17" s="181">
        <f>SUM(L15:L16)</f>
        <v>-24000</v>
      </c>
    </row>
    <row r="18" spans="1:12" ht="18.75" customHeight="1" x14ac:dyDescent="0.25">
      <c r="A18" s="15" t="s">
        <v>102</v>
      </c>
      <c r="B18" s="116"/>
      <c r="C18" s="117"/>
      <c r="D18" s="66"/>
      <c r="E18" s="66"/>
      <c r="F18" s="66"/>
      <c r="G18" s="66"/>
      <c r="H18" s="66"/>
      <c r="I18" s="66"/>
      <c r="J18" s="66"/>
      <c r="K18" s="66"/>
      <c r="L18" s="66"/>
    </row>
    <row r="19" spans="1:12" ht="18.75" customHeight="1" x14ac:dyDescent="0.25">
      <c r="A19" s="15" t="s">
        <v>98</v>
      </c>
      <c r="B19" s="116"/>
      <c r="C19" s="117"/>
      <c r="D19" s="71">
        <f>SUM(D17,D10)</f>
        <v>400000</v>
      </c>
      <c r="E19" s="66"/>
      <c r="F19" s="71">
        <f>SUM(F17,F10)</f>
        <v>653769</v>
      </c>
      <c r="G19" s="66"/>
      <c r="H19" s="71">
        <f>SUM(H17,H10)</f>
        <v>40000</v>
      </c>
      <c r="I19" s="66"/>
      <c r="J19" s="71">
        <f>SUM(J17,J10)</f>
        <v>667275</v>
      </c>
      <c r="K19" s="66"/>
      <c r="L19" s="71">
        <f>SUM(L17,L10)</f>
        <v>1761044</v>
      </c>
    </row>
    <row r="20" spans="1:12" ht="18.75" customHeight="1" x14ac:dyDescent="0.25">
      <c r="A20" s="72" t="s">
        <v>45</v>
      </c>
      <c r="B20" s="116"/>
      <c r="C20" s="117"/>
    </row>
    <row r="21" spans="1:12" ht="18.75" customHeight="1" x14ac:dyDescent="0.25">
      <c r="A21" s="59" t="s">
        <v>59</v>
      </c>
      <c r="B21" s="116"/>
      <c r="C21" s="117"/>
      <c r="D21" s="69" t="s">
        <v>57</v>
      </c>
      <c r="E21" s="14"/>
      <c r="F21" s="69" t="s">
        <v>57</v>
      </c>
      <c r="G21" s="14"/>
      <c r="H21" s="69" t="s">
        <v>57</v>
      </c>
      <c r="I21" s="14"/>
      <c r="J21" s="74">
        <v>72677</v>
      </c>
      <c r="K21" s="14"/>
      <c r="L21" s="73">
        <f>SUM(D21:J21)</f>
        <v>72677</v>
      </c>
    </row>
    <row r="22" spans="1:12" ht="18.75" customHeight="1" x14ac:dyDescent="0.25">
      <c r="A22" s="59" t="s">
        <v>60</v>
      </c>
      <c r="B22" s="116"/>
      <c r="C22" s="117"/>
      <c r="D22" s="69" t="s">
        <v>57</v>
      </c>
      <c r="E22" s="14"/>
      <c r="F22" s="69" t="s">
        <v>57</v>
      </c>
      <c r="G22" s="14"/>
      <c r="H22" s="69" t="s">
        <v>57</v>
      </c>
      <c r="I22" s="14"/>
      <c r="J22" s="69" t="s">
        <v>57</v>
      </c>
      <c r="K22" s="14"/>
      <c r="L22" s="69" t="s">
        <v>57</v>
      </c>
    </row>
    <row r="23" spans="1:12" ht="18.75" customHeight="1" x14ac:dyDescent="0.25">
      <c r="A23" s="72" t="s">
        <v>61</v>
      </c>
      <c r="B23" s="116"/>
      <c r="C23" s="117"/>
      <c r="D23" s="105" t="s">
        <v>57</v>
      </c>
      <c r="E23" s="67"/>
      <c r="F23" s="105" t="s">
        <v>57</v>
      </c>
      <c r="G23" s="67"/>
      <c r="H23" s="105" t="s">
        <v>57</v>
      </c>
      <c r="I23" s="67"/>
      <c r="J23" s="106">
        <f>SUM(J21:J22)</f>
        <v>72677</v>
      </c>
      <c r="K23" s="67"/>
      <c r="L23" s="106">
        <f>SUM(D23:K23)</f>
        <v>72677</v>
      </c>
    </row>
    <row r="24" spans="1:12" ht="18.75" customHeight="1" x14ac:dyDescent="0.25">
      <c r="A24" s="72"/>
      <c r="B24" s="116"/>
      <c r="C24" s="117"/>
      <c r="D24" s="77"/>
      <c r="E24" s="67"/>
      <c r="F24" s="77"/>
      <c r="G24" s="67"/>
      <c r="H24" s="78"/>
      <c r="I24" s="67"/>
      <c r="J24" s="78"/>
      <c r="K24" s="67"/>
      <c r="L24" s="78"/>
    </row>
    <row r="25" spans="1:12" ht="18.75" customHeight="1" thickBot="1" x14ac:dyDescent="0.3">
      <c r="A25" s="15" t="s">
        <v>153</v>
      </c>
      <c r="B25" s="116"/>
      <c r="C25" s="61"/>
      <c r="D25" s="79">
        <f>SUM(D23,D19)</f>
        <v>400000</v>
      </c>
      <c r="E25" s="76"/>
      <c r="F25" s="79">
        <f>SUM(F23,F19)</f>
        <v>653769</v>
      </c>
      <c r="G25" s="76"/>
      <c r="H25" s="79">
        <f>SUM(H23,H19)</f>
        <v>40000</v>
      </c>
      <c r="I25" s="76"/>
      <c r="J25" s="79">
        <f>SUM(J23,J19)</f>
        <v>739952</v>
      </c>
      <c r="K25" s="80"/>
      <c r="L25" s="79">
        <f>SUM(L23,L19)</f>
        <v>1833721</v>
      </c>
    </row>
    <row r="26" spans="1:12" ht="18.75" customHeight="1" thickTop="1" x14ac:dyDescent="0.25">
      <c r="A26" s="15"/>
      <c r="B26" s="133"/>
      <c r="C26" s="61"/>
      <c r="D26" s="76"/>
      <c r="E26" s="76"/>
      <c r="F26" s="76"/>
      <c r="G26" s="76"/>
      <c r="H26" s="76"/>
      <c r="I26" s="76"/>
      <c r="J26" s="76"/>
      <c r="K26" s="80"/>
      <c r="L26" s="76"/>
    </row>
    <row r="27" spans="1:12" ht="18.75" customHeight="1" x14ac:dyDescent="0.25">
      <c r="A27" s="15"/>
      <c r="B27" s="133"/>
      <c r="C27" s="61"/>
      <c r="D27" s="76"/>
      <c r="E27" s="76"/>
      <c r="F27" s="76"/>
      <c r="G27" s="76"/>
      <c r="H27" s="76"/>
      <c r="I27" s="76"/>
      <c r="J27" s="76"/>
      <c r="K27" s="80"/>
      <c r="L27" s="76"/>
    </row>
    <row r="28" spans="1:12" ht="18.75" customHeight="1" x14ac:dyDescent="0.3">
      <c r="A28" s="1" t="s">
        <v>0</v>
      </c>
      <c r="B28" s="51"/>
      <c r="C28" s="52"/>
      <c r="D28" s="53"/>
      <c r="E28" s="52"/>
      <c r="F28" s="53"/>
      <c r="G28" s="53"/>
      <c r="H28" s="53"/>
      <c r="I28" s="53"/>
      <c r="J28" s="53"/>
      <c r="K28" s="53"/>
      <c r="L28" s="53"/>
    </row>
    <row r="29" spans="1:12" ht="18.75" customHeight="1" x14ac:dyDescent="0.25">
      <c r="A29" s="135" t="s">
        <v>89</v>
      </c>
      <c r="B29" s="56"/>
      <c r="C29" s="57"/>
      <c r="D29" s="58"/>
      <c r="E29" s="57"/>
      <c r="F29" s="58"/>
      <c r="G29" s="58"/>
      <c r="H29" s="58"/>
      <c r="I29" s="58"/>
      <c r="J29" s="58"/>
      <c r="K29" s="58"/>
      <c r="L29" s="58"/>
    </row>
    <row r="30" spans="1:12" ht="18.75" customHeight="1" x14ac:dyDescent="0.25">
      <c r="A30" s="5" t="str">
        <f>A3</f>
        <v>For the six-month period ended 30 June 2020 (Unaudited)</v>
      </c>
      <c r="B30" s="5"/>
      <c r="C30" s="5"/>
      <c r="D30" s="5"/>
      <c r="E30" s="5"/>
      <c r="F30" s="5"/>
      <c r="G30" s="5"/>
      <c r="H30" s="58"/>
      <c r="I30" s="5"/>
      <c r="J30" s="58"/>
      <c r="K30" s="58"/>
      <c r="L30" s="58"/>
    </row>
    <row r="31" spans="1:12" ht="18.75" customHeight="1" x14ac:dyDescent="0.25">
      <c r="A31" s="5"/>
      <c r="B31" s="5"/>
      <c r="C31" s="5"/>
      <c r="D31" s="5"/>
      <c r="E31" s="5"/>
      <c r="F31" s="5"/>
      <c r="G31" s="5"/>
      <c r="H31" s="58"/>
      <c r="I31" s="5"/>
      <c r="J31" s="58"/>
      <c r="K31" s="58"/>
      <c r="L31" s="58"/>
    </row>
    <row r="32" spans="1:12" ht="18.75" customHeight="1" x14ac:dyDescent="0.25">
      <c r="A32" s="59"/>
      <c r="B32" s="60"/>
      <c r="C32" s="18"/>
      <c r="D32" s="176" t="s">
        <v>62</v>
      </c>
      <c r="E32" s="176"/>
      <c r="F32" s="176"/>
      <c r="G32" s="176"/>
      <c r="H32" s="176"/>
      <c r="I32" s="176"/>
      <c r="J32" s="176"/>
      <c r="K32" s="176"/>
      <c r="L32" s="176"/>
    </row>
    <row r="33" spans="1:13" ht="18.75" customHeight="1" x14ac:dyDescent="0.25">
      <c r="A33" s="59"/>
      <c r="B33" s="7"/>
      <c r="C33" s="62"/>
      <c r="D33" s="7" t="s">
        <v>48</v>
      </c>
      <c r="E33" s="61"/>
      <c r="F33" s="7"/>
      <c r="G33" s="7"/>
      <c r="H33" s="177" t="s">
        <v>47</v>
      </c>
      <c r="I33" s="177"/>
      <c r="J33" s="177"/>
      <c r="K33" s="7"/>
      <c r="L33" s="7" t="s">
        <v>50</v>
      </c>
    </row>
    <row r="34" spans="1:13" ht="18.75" customHeight="1" x14ac:dyDescent="0.25">
      <c r="A34" s="59"/>
      <c r="B34" s="7"/>
      <c r="C34" s="62"/>
      <c r="D34" s="7" t="s">
        <v>63</v>
      </c>
      <c r="E34" s="61"/>
      <c r="F34" s="7" t="s">
        <v>52</v>
      </c>
      <c r="G34" s="7"/>
      <c r="H34" s="7" t="s">
        <v>49</v>
      </c>
      <c r="I34" s="7"/>
      <c r="J34" s="7" t="s">
        <v>64</v>
      </c>
      <c r="K34" s="7"/>
      <c r="L34" s="7" t="s">
        <v>90</v>
      </c>
    </row>
    <row r="35" spans="1:13" ht="18.75" customHeight="1" x14ac:dyDescent="0.25">
      <c r="A35" s="59"/>
      <c r="B35" s="133" t="s">
        <v>6</v>
      </c>
      <c r="C35" s="62"/>
      <c r="D35" s="7" t="s">
        <v>53</v>
      </c>
      <c r="E35" s="61"/>
      <c r="F35" s="7" t="s">
        <v>54</v>
      </c>
      <c r="G35" s="7"/>
      <c r="H35" s="7" t="s">
        <v>129</v>
      </c>
      <c r="I35" s="7"/>
      <c r="J35" s="7"/>
      <c r="K35" s="7"/>
      <c r="L35" s="7" t="s">
        <v>56</v>
      </c>
    </row>
    <row r="36" spans="1:13" ht="18.75" customHeight="1" x14ac:dyDescent="0.25">
      <c r="A36" s="59"/>
      <c r="B36" s="133"/>
      <c r="C36" s="18"/>
      <c r="D36" s="173" t="s">
        <v>9</v>
      </c>
      <c r="E36" s="173"/>
      <c r="F36" s="173"/>
      <c r="G36" s="173"/>
      <c r="H36" s="173"/>
      <c r="I36" s="173"/>
      <c r="J36" s="173"/>
      <c r="K36" s="173"/>
      <c r="L36" s="173"/>
    </row>
    <row r="37" spans="1:13" ht="18.75" customHeight="1" x14ac:dyDescent="0.25">
      <c r="A37" s="15" t="s">
        <v>138</v>
      </c>
      <c r="B37" s="133"/>
      <c r="C37" s="134"/>
      <c r="D37" s="66">
        <v>400000</v>
      </c>
      <c r="E37" s="66"/>
      <c r="F37" s="66">
        <v>653769</v>
      </c>
      <c r="G37" s="66"/>
      <c r="H37" s="66">
        <v>40000</v>
      </c>
      <c r="I37" s="66"/>
      <c r="J37" s="66">
        <v>814639</v>
      </c>
      <c r="K37" s="66"/>
      <c r="L37" s="66">
        <f>SUM(D37:J37)</f>
        <v>1908408</v>
      </c>
    </row>
    <row r="38" spans="1:13" ht="18.75" customHeight="1" x14ac:dyDescent="0.25">
      <c r="A38" s="15" t="s">
        <v>58</v>
      </c>
      <c r="B38" s="133"/>
      <c r="C38" s="134"/>
      <c r="D38" s="66"/>
      <c r="E38" s="66"/>
      <c r="F38" s="66"/>
      <c r="G38" s="66"/>
      <c r="H38" s="66"/>
      <c r="I38" s="66"/>
      <c r="J38" s="66"/>
      <c r="K38" s="66"/>
      <c r="L38" s="66"/>
    </row>
    <row r="39" spans="1:13" ht="18.75" customHeight="1" x14ac:dyDescent="0.25">
      <c r="A39" s="15" t="s">
        <v>98</v>
      </c>
      <c r="B39" s="133"/>
      <c r="C39" s="134"/>
      <c r="D39" s="66"/>
      <c r="E39" s="66"/>
      <c r="F39" s="66"/>
      <c r="G39" s="66"/>
      <c r="H39" s="66"/>
      <c r="I39" s="66"/>
      <c r="J39" s="66"/>
      <c r="K39" s="66"/>
      <c r="L39" s="66"/>
    </row>
    <row r="40" spans="1:13" ht="18.75" customHeight="1" x14ac:dyDescent="0.25">
      <c r="A40" s="10" t="s">
        <v>100</v>
      </c>
      <c r="B40" s="133"/>
      <c r="C40" s="134"/>
      <c r="D40" s="66"/>
      <c r="E40" s="66"/>
      <c r="F40" s="66"/>
      <c r="G40" s="66"/>
      <c r="H40" s="66"/>
      <c r="I40" s="66"/>
      <c r="J40" s="66"/>
      <c r="K40" s="66"/>
      <c r="L40" s="66"/>
    </row>
    <row r="41" spans="1:13" ht="18.75" customHeight="1" x14ac:dyDescent="0.25">
      <c r="A41" s="10" t="s">
        <v>101</v>
      </c>
      <c r="B41" s="133"/>
      <c r="C41" s="134"/>
      <c r="D41" s="66"/>
      <c r="E41" s="66"/>
      <c r="F41" s="66"/>
      <c r="G41" s="66"/>
      <c r="H41" s="66"/>
      <c r="I41" s="66"/>
      <c r="J41" s="183"/>
      <c r="K41" s="183"/>
      <c r="L41" s="183"/>
    </row>
    <row r="42" spans="1:13" ht="18.75" customHeight="1" x14ac:dyDescent="0.25">
      <c r="A42" s="3" t="s">
        <v>99</v>
      </c>
      <c r="B42" s="141">
        <v>13</v>
      </c>
      <c r="C42" s="134"/>
      <c r="D42" s="14" t="s">
        <v>57</v>
      </c>
      <c r="E42" s="13"/>
      <c r="F42" s="14" t="s">
        <v>57</v>
      </c>
      <c r="G42" s="13"/>
      <c r="H42" s="14" t="s">
        <v>57</v>
      </c>
      <c r="I42" s="13"/>
      <c r="J42" s="179">
        <v>-72000</v>
      </c>
      <c r="K42" s="179"/>
      <c r="L42" s="179">
        <f>SUM(D42:J42)</f>
        <v>-72000</v>
      </c>
    </row>
    <row r="43" spans="1:13" ht="18.75" customHeight="1" x14ac:dyDescent="0.25">
      <c r="A43" s="10" t="s">
        <v>114</v>
      </c>
      <c r="B43" s="133"/>
      <c r="C43" s="134"/>
      <c r="D43" s="107"/>
      <c r="E43" s="66"/>
      <c r="F43" s="107"/>
      <c r="G43" s="66"/>
      <c r="H43" s="107"/>
      <c r="I43" s="66"/>
      <c r="J43" s="184"/>
      <c r="K43" s="183"/>
      <c r="L43" s="184"/>
    </row>
    <row r="44" spans="1:13" ht="18.75" customHeight="1" x14ac:dyDescent="0.25">
      <c r="A44" s="10" t="s">
        <v>115</v>
      </c>
      <c r="B44" s="133"/>
      <c r="C44" s="134"/>
      <c r="D44" s="143" t="s">
        <v>57</v>
      </c>
      <c r="E44" s="144"/>
      <c r="F44" s="143" t="s">
        <v>57</v>
      </c>
      <c r="G44" s="144"/>
      <c r="H44" s="143" t="s">
        <v>57</v>
      </c>
      <c r="I44" s="144"/>
      <c r="J44" s="181">
        <f>SUM(J42:J43)</f>
        <v>-72000</v>
      </c>
      <c r="K44" s="183"/>
      <c r="L44" s="181">
        <f>SUM(D44:J44)</f>
        <v>-72000</v>
      </c>
    </row>
    <row r="45" spans="1:13" ht="18.75" customHeight="1" x14ac:dyDescent="0.25">
      <c r="A45" s="15" t="s">
        <v>102</v>
      </c>
      <c r="B45" s="133"/>
      <c r="C45" s="134"/>
      <c r="D45" s="145"/>
      <c r="E45" s="145"/>
      <c r="F45" s="145"/>
      <c r="G45" s="145"/>
      <c r="H45" s="145"/>
      <c r="I45" s="145"/>
      <c r="J45" s="145"/>
      <c r="K45" s="145"/>
      <c r="L45" s="145"/>
    </row>
    <row r="46" spans="1:13" ht="18.75" customHeight="1" x14ac:dyDescent="0.25">
      <c r="A46" s="15" t="s">
        <v>98</v>
      </c>
      <c r="B46" s="133"/>
      <c r="C46" s="134"/>
      <c r="D46" s="71">
        <f>SUM(D44,D37)</f>
        <v>400000</v>
      </c>
      <c r="E46" s="144"/>
      <c r="F46" s="71">
        <f>SUM(F44,F37)</f>
        <v>653769</v>
      </c>
      <c r="G46" s="144"/>
      <c r="H46" s="71">
        <f>SUM(H44,H37)</f>
        <v>40000</v>
      </c>
      <c r="I46" s="144"/>
      <c r="J46" s="71">
        <f>SUM(J44,J37)</f>
        <v>742639</v>
      </c>
      <c r="K46" s="144"/>
      <c r="L46" s="71">
        <f>SUM(D46:J46)</f>
        <v>1836408</v>
      </c>
    </row>
    <row r="47" spans="1:13" ht="18.75" customHeight="1" x14ac:dyDescent="0.25">
      <c r="A47" s="72" t="s">
        <v>45</v>
      </c>
      <c r="B47" s="133"/>
      <c r="C47" s="134"/>
      <c r="E47" s="145"/>
      <c r="G47" s="145"/>
      <c r="I47" s="145"/>
      <c r="K47" s="145"/>
    </row>
    <row r="48" spans="1:13" ht="18.75" customHeight="1" x14ac:dyDescent="0.25">
      <c r="A48" s="59" t="s">
        <v>59</v>
      </c>
      <c r="B48" s="133"/>
      <c r="C48" s="134"/>
      <c r="D48" s="69" t="s">
        <v>57</v>
      </c>
      <c r="E48" s="14"/>
      <c r="F48" s="69" t="s">
        <v>57</v>
      </c>
      <c r="G48" s="14"/>
      <c r="H48" s="69" t="s">
        <v>57</v>
      </c>
      <c r="I48" s="14"/>
      <c r="J48" s="74">
        <f>'PL-5-8'!G86</f>
        <v>93923</v>
      </c>
      <c r="K48" s="14"/>
      <c r="L48" s="73">
        <f>SUM(D48:J48)</f>
        <v>93923</v>
      </c>
      <c r="M48" s="156">
        <f>L48-'PL-5-8'!G86</f>
        <v>0</v>
      </c>
    </row>
    <row r="49" spans="1:12" ht="18.75" customHeight="1" x14ac:dyDescent="0.25">
      <c r="A49" s="59" t="s">
        <v>60</v>
      </c>
      <c r="B49" s="133"/>
      <c r="C49" s="134"/>
      <c r="D49" s="69" t="s">
        <v>57</v>
      </c>
      <c r="E49" s="14"/>
      <c r="F49" s="69" t="s">
        <v>57</v>
      </c>
      <c r="G49" s="14"/>
      <c r="H49" s="69" t="s">
        <v>57</v>
      </c>
      <c r="I49" s="14"/>
      <c r="J49" s="69" t="s">
        <v>57</v>
      </c>
      <c r="K49" s="14"/>
      <c r="L49" s="69" t="s">
        <v>57</v>
      </c>
    </row>
    <row r="50" spans="1:12" ht="18.75" customHeight="1" x14ac:dyDescent="0.25">
      <c r="A50" s="72" t="s">
        <v>61</v>
      </c>
      <c r="B50" s="133"/>
      <c r="C50" s="134"/>
      <c r="D50" s="105" t="s">
        <v>57</v>
      </c>
      <c r="E50" s="67"/>
      <c r="F50" s="105" t="s">
        <v>57</v>
      </c>
      <c r="G50" s="67"/>
      <c r="H50" s="105" t="s">
        <v>57</v>
      </c>
      <c r="I50" s="67"/>
      <c r="J50" s="106">
        <f>SUM(J48:J49)</f>
        <v>93923</v>
      </c>
      <c r="K50" s="67"/>
      <c r="L50" s="106">
        <f>SUM(D50:J50)</f>
        <v>93923</v>
      </c>
    </row>
    <row r="51" spans="1:12" ht="18.75" customHeight="1" x14ac:dyDescent="0.25">
      <c r="A51" s="72"/>
      <c r="B51" s="133"/>
      <c r="C51" s="134"/>
      <c r="D51" s="77"/>
      <c r="E51" s="67"/>
      <c r="F51" s="77"/>
      <c r="G51" s="67"/>
      <c r="H51" s="78"/>
      <c r="I51" s="67"/>
      <c r="J51" s="78"/>
      <c r="K51" s="67"/>
      <c r="L51" s="78"/>
    </row>
    <row r="52" spans="1:12" ht="18.75" customHeight="1" thickBot="1" x14ac:dyDescent="0.3">
      <c r="A52" s="15" t="s">
        <v>154</v>
      </c>
      <c r="B52" s="133"/>
      <c r="C52" s="61"/>
      <c r="D52" s="79">
        <f>SUM(D50,D46)</f>
        <v>400000</v>
      </c>
      <c r="E52" s="76"/>
      <c r="F52" s="79">
        <f>SUM(F50,F46)</f>
        <v>653769</v>
      </c>
      <c r="G52" s="76"/>
      <c r="H52" s="79">
        <f>SUM(H50,H46)</f>
        <v>40000</v>
      </c>
      <c r="I52" s="76"/>
      <c r="J52" s="79">
        <f>SUM(J50,J46)</f>
        <v>836562</v>
      </c>
      <c r="K52" s="80"/>
      <c r="L52" s="79">
        <f>SUM(L50,L46)</f>
        <v>1930331</v>
      </c>
    </row>
    <row r="53" spans="1:12" ht="18.75" customHeight="1" thickTop="1" x14ac:dyDescent="0.2">
      <c r="D53" s="156">
        <f>D52-'BS-2-4'!G80</f>
        <v>0</v>
      </c>
      <c r="F53" s="156">
        <f>F52-'BS-2-4'!I81</f>
        <v>0</v>
      </c>
      <c r="H53" s="156">
        <f>H52-'BS-2-4'!I84</f>
        <v>0</v>
      </c>
      <c r="J53" s="156">
        <f>J52-'BS-2-4'!G85</f>
        <v>0</v>
      </c>
      <c r="L53" s="156">
        <f>L52-'BS-2-4'!G86</f>
        <v>0</v>
      </c>
    </row>
  </sheetData>
  <mergeCells count="6">
    <mergeCell ref="D32:L32"/>
    <mergeCell ref="H33:J33"/>
    <mergeCell ref="D36:L36"/>
    <mergeCell ref="D5:L5"/>
    <mergeCell ref="D9:L9"/>
    <mergeCell ref="H6:J6"/>
  </mergeCells>
  <printOptions horizontalCentered="1"/>
  <pageMargins left="0.7" right="0.7" top="0.48" bottom="0.5" header="0.5" footer="0.5"/>
  <pageSetup paperSize="9" scale="90" firstPageNumber="11" fitToHeight="2" orientation="landscape" useFirstPageNumber="1" r:id="rId1"/>
  <headerFooter>
    <oddFooter>&amp;L&amp;"Times New Roman,Regular"&amp;11    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103"/>
  <sheetViews>
    <sheetView view="pageBreakPreview" zoomScaleNormal="85" zoomScaleSheetLayoutView="100" workbookViewId="0">
      <selection activeCell="C19" sqref="C19"/>
    </sheetView>
  </sheetViews>
  <sheetFormatPr defaultColWidth="9.140625" defaultRowHeight="15" x14ac:dyDescent="0.25"/>
  <cols>
    <col min="1" max="1" width="47.42578125" style="109" customWidth="1"/>
    <col min="2" max="2" width="3.140625" style="109" hidden="1" customWidth="1"/>
    <col min="3" max="3" width="11.140625" style="3" customWidth="1"/>
    <col min="4" max="4" width="0.85546875" style="3" customWidth="1"/>
    <col min="5" max="5" width="11.140625" style="3" customWidth="1"/>
    <col min="6" max="6" width="0.85546875" style="109" customWidth="1"/>
    <col min="7" max="7" width="11.140625" style="109" customWidth="1"/>
    <col min="8" max="8" width="0.85546875" style="109" customWidth="1"/>
    <col min="9" max="9" width="11.140625" style="109" customWidth="1"/>
    <col min="10" max="16384" width="9.140625" style="109"/>
  </cols>
  <sheetData>
    <row r="1" spans="1:12" ht="21" customHeight="1" x14ac:dyDescent="0.3">
      <c r="A1" s="1" t="s">
        <v>0</v>
      </c>
    </row>
    <row r="2" spans="1:12" ht="21" customHeight="1" x14ac:dyDescent="0.25">
      <c r="A2" s="4" t="s">
        <v>65</v>
      </c>
      <c r="B2" s="58"/>
      <c r="C2" s="58"/>
      <c r="D2" s="58"/>
      <c r="E2" s="58"/>
      <c r="F2" s="58"/>
    </row>
    <row r="3" spans="1:12" ht="21" customHeight="1" x14ac:dyDescent="0.25">
      <c r="A3" s="178" t="s">
        <v>155</v>
      </c>
      <c r="B3" s="178"/>
      <c r="C3" s="178"/>
      <c r="D3" s="178"/>
      <c r="E3" s="178"/>
      <c r="F3" s="178"/>
    </row>
    <row r="4" spans="1:12" ht="17.25" customHeight="1" x14ac:dyDescent="0.25">
      <c r="A4" s="4"/>
    </row>
    <row r="5" spans="1:12" ht="17.25" customHeight="1" x14ac:dyDescent="0.25">
      <c r="C5" s="175" t="s">
        <v>2</v>
      </c>
      <c r="D5" s="175"/>
      <c r="E5" s="175"/>
      <c r="F5" s="3"/>
      <c r="G5" s="175" t="s">
        <v>3</v>
      </c>
      <c r="H5" s="175"/>
      <c r="I5" s="175"/>
    </row>
    <row r="6" spans="1:12" ht="17.25" customHeight="1" x14ac:dyDescent="0.25">
      <c r="A6" s="3"/>
      <c r="B6" s="8"/>
      <c r="C6" s="174" t="s">
        <v>4</v>
      </c>
      <c r="D6" s="174"/>
      <c r="E6" s="174"/>
      <c r="F6" s="6"/>
      <c r="G6" s="174" t="s">
        <v>4</v>
      </c>
      <c r="H6" s="174"/>
      <c r="I6" s="174"/>
    </row>
    <row r="7" spans="1:12" ht="17.25" customHeight="1" x14ac:dyDescent="0.25">
      <c r="A7" s="3"/>
      <c r="B7" s="8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12" ht="17.25" customHeight="1" x14ac:dyDescent="0.25">
      <c r="A8" s="3"/>
      <c r="B8" s="7"/>
      <c r="C8" s="173" t="s">
        <v>9</v>
      </c>
      <c r="D8" s="173"/>
      <c r="E8" s="173"/>
      <c r="F8" s="173"/>
      <c r="G8" s="173"/>
      <c r="H8" s="173"/>
      <c r="I8" s="173"/>
    </row>
    <row r="9" spans="1:12" s="3" customFormat="1" ht="21" customHeight="1" x14ac:dyDescent="0.25">
      <c r="A9" s="10" t="s">
        <v>66</v>
      </c>
      <c r="B9" s="7"/>
    </row>
    <row r="10" spans="1:12" s="3" customFormat="1" ht="21" customHeight="1" x14ac:dyDescent="0.25">
      <c r="A10" s="46" t="s">
        <v>130</v>
      </c>
      <c r="B10" s="7"/>
      <c r="C10" s="89">
        <f>'PL-5-8'!C84</f>
        <v>97360</v>
      </c>
      <c r="D10" s="89">
        <v>0</v>
      </c>
      <c r="E10" s="89">
        <f>'PL-5-8'!E84</f>
        <v>86927</v>
      </c>
      <c r="F10" s="89">
        <v>0</v>
      </c>
      <c r="G10" s="89">
        <f>'PL-5-8'!G84</f>
        <v>93923</v>
      </c>
      <c r="H10" s="89">
        <v>0</v>
      </c>
      <c r="I10" s="89">
        <f>'PL-5-8'!I84</f>
        <v>72677</v>
      </c>
    </row>
    <row r="11" spans="1:12" s="3" customFormat="1" ht="21" customHeight="1" x14ac:dyDescent="0.25">
      <c r="A11" s="10" t="s">
        <v>67</v>
      </c>
      <c r="B11" s="7"/>
      <c r="C11" s="89"/>
      <c r="D11" s="89"/>
      <c r="E11" s="89"/>
      <c r="F11" s="89"/>
      <c r="G11" s="89"/>
      <c r="H11" s="97"/>
      <c r="I11" s="89"/>
    </row>
    <row r="12" spans="1:12" s="3" customFormat="1" ht="21" customHeight="1" x14ac:dyDescent="0.25">
      <c r="A12" s="3" t="s">
        <v>113</v>
      </c>
      <c r="C12" s="97">
        <v>23703</v>
      </c>
      <c r="D12" s="97"/>
      <c r="E12" s="97">
        <v>18191</v>
      </c>
      <c r="F12" s="97"/>
      <c r="G12" s="97">
        <v>23732</v>
      </c>
      <c r="H12" s="97"/>
      <c r="I12" s="97">
        <v>18400</v>
      </c>
    </row>
    <row r="13" spans="1:12" s="3" customFormat="1" ht="21" customHeight="1" x14ac:dyDescent="0.25">
      <c r="A13" s="3" t="s">
        <v>42</v>
      </c>
      <c r="C13" s="97">
        <v>519</v>
      </c>
      <c r="D13" s="97"/>
      <c r="E13" s="97">
        <v>0</v>
      </c>
      <c r="F13" s="97"/>
      <c r="G13" s="97">
        <v>424</v>
      </c>
      <c r="H13" s="97"/>
      <c r="I13" s="97">
        <v>2528</v>
      </c>
    </row>
    <row r="14" spans="1:12" s="3" customFormat="1" ht="21" customHeight="1" x14ac:dyDescent="0.25">
      <c r="A14" s="81" t="s">
        <v>107</v>
      </c>
      <c r="C14" s="97">
        <v>2698</v>
      </c>
      <c r="D14" s="97"/>
      <c r="E14" s="97">
        <v>13898</v>
      </c>
      <c r="F14" s="97"/>
      <c r="G14" s="97">
        <v>2429</v>
      </c>
      <c r="H14" s="97"/>
      <c r="I14" s="97">
        <v>12817</v>
      </c>
      <c r="L14" s="3" t="s">
        <v>72</v>
      </c>
    </row>
    <row r="15" spans="1:12" s="3" customFormat="1" ht="21" customHeight="1" x14ac:dyDescent="0.25">
      <c r="A15" s="17" t="s">
        <v>68</v>
      </c>
      <c r="C15" s="97">
        <v>77185</v>
      </c>
      <c r="D15" s="97"/>
      <c r="E15" s="97">
        <v>85706</v>
      </c>
      <c r="F15" s="97"/>
      <c r="G15" s="97">
        <v>53217</v>
      </c>
      <c r="H15" s="97"/>
      <c r="I15" s="97">
        <v>63711</v>
      </c>
    </row>
    <row r="16" spans="1:12" s="3" customFormat="1" ht="21" customHeight="1" x14ac:dyDescent="0.25">
      <c r="A16" s="17" t="s">
        <v>116</v>
      </c>
      <c r="C16" s="89">
        <v>669</v>
      </c>
      <c r="D16" s="89"/>
      <c r="E16" s="89">
        <v>652</v>
      </c>
      <c r="F16" s="89"/>
      <c r="G16" s="89">
        <v>526</v>
      </c>
      <c r="H16" s="89"/>
      <c r="I16" s="89">
        <v>511</v>
      </c>
    </row>
    <row r="17" spans="1:9" s="3" customFormat="1" ht="21" hidden="1" customHeight="1" x14ac:dyDescent="0.25">
      <c r="A17" s="17" t="s">
        <v>69</v>
      </c>
      <c r="C17" s="96"/>
      <c r="D17" s="89"/>
      <c r="E17" s="96"/>
      <c r="F17" s="89"/>
      <c r="G17" s="98"/>
      <c r="H17" s="89"/>
      <c r="I17" s="98"/>
    </row>
    <row r="18" spans="1:9" s="3" customFormat="1" ht="21" customHeight="1" x14ac:dyDescent="0.25">
      <c r="A18" s="3" t="s">
        <v>146</v>
      </c>
      <c r="C18" s="96">
        <v>-1721</v>
      </c>
      <c r="D18" s="89"/>
      <c r="E18" s="96">
        <v>662</v>
      </c>
      <c r="F18" s="89"/>
      <c r="G18" s="96">
        <v>-1662</v>
      </c>
      <c r="H18" s="89"/>
      <c r="I18" s="96">
        <v>766</v>
      </c>
    </row>
    <row r="19" spans="1:9" s="3" customFormat="1" ht="21" customHeight="1" x14ac:dyDescent="0.25">
      <c r="A19" s="17" t="s">
        <v>165</v>
      </c>
      <c r="C19" s="96">
        <v>-178</v>
      </c>
      <c r="D19" s="89"/>
      <c r="E19" s="96">
        <v>-626</v>
      </c>
      <c r="F19" s="89"/>
      <c r="G19" s="96">
        <v>-120</v>
      </c>
      <c r="H19" s="89"/>
      <c r="I19" s="96">
        <v>-572</v>
      </c>
    </row>
    <row r="20" spans="1:9" s="3" customFormat="1" ht="21" hidden="1" customHeight="1" x14ac:dyDescent="0.25">
      <c r="A20" s="3" t="s">
        <v>71</v>
      </c>
      <c r="C20" s="89"/>
      <c r="D20" s="89"/>
      <c r="E20" s="89"/>
      <c r="F20" s="89"/>
      <c r="G20" s="98"/>
      <c r="H20" s="89"/>
      <c r="I20" s="98"/>
    </row>
    <row r="21" spans="1:9" s="3" customFormat="1" ht="21" hidden="1" customHeight="1" x14ac:dyDescent="0.25">
      <c r="A21" s="59" t="s">
        <v>91</v>
      </c>
      <c r="C21" s="96"/>
      <c r="D21" s="89"/>
      <c r="E21" s="96"/>
      <c r="F21" s="89"/>
      <c r="G21" s="96"/>
      <c r="H21" s="89"/>
      <c r="I21" s="96"/>
    </row>
    <row r="22" spans="1:9" s="3" customFormat="1" ht="21" hidden="1" customHeight="1" x14ac:dyDescent="0.25"/>
    <row r="23" spans="1:9" s="3" customFormat="1" ht="21" hidden="1" customHeight="1" x14ac:dyDescent="0.25">
      <c r="A23" s="3" t="s">
        <v>106</v>
      </c>
      <c r="C23" s="96"/>
      <c r="D23" s="89"/>
      <c r="E23" s="96"/>
      <c r="F23" s="89"/>
      <c r="G23" s="96"/>
      <c r="H23" s="89"/>
      <c r="I23" s="96"/>
    </row>
    <row r="24" spans="1:9" s="3" customFormat="1" ht="21" customHeight="1" x14ac:dyDescent="0.25">
      <c r="A24" s="81" t="s">
        <v>103</v>
      </c>
      <c r="C24" s="89">
        <v>0</v>
      </c>
      <c r="D24" s="89"/>
      <c r="E24" s="89">
        <v>181</v>
      </c>
      <c r="F24" s="89"/>
      <c r="G24" s="89">
        <v>0</v>
      </c>
      <c r="H24" s="89"/>
      <c r="I24" s="89">
        <v>181</v>
      </c>
    </row>
    <row r="25" spans="1:9" s="3" customFormat="1" ht="21" customHeight="1" x14ac:dyDescent="0.25">
      <c r="A25" s="17" t="s">
        <v>70</v>
      </c>
      <c r="C25" s="128">
        <v>-4897</v>
      </c>
      <c r="D25" s="89"/>
      <c r="E25" s="128">
        <v>-227</v>
      </c>
      <c r="F25" s="89"/>
      <c r="G25" s="166">
        <v>-587</v>
      </c>
      <c r="H25" s="89"/>
      <c r="I25" s="166">
        <v>-312</v>
      </c>
    </row>
    <row r="26" spans="1:9" s="3" customFormat="1" ht="21" customHeight="1" x14ac:dyDescent="0.25">
      <c r="A26" s="15" t="s">
        <v>104</v>
      </c>
      <c r="B26" s="7"/>
    </row>
    <row r="27" spans="1:9" s="3" customFormat="1" ht="21" customHeight="1" x14ac:dyDescent="0.25">
      <c r="A27" s="15" t="s">
        <v>147</v>
      </c>
      <c r="B27" s="7"/>
      <c r="C27" s="82">
        <f>SUM(C10:C25)</f>
        <v>195338</v>
      </c>
      <c r="D27" s="83"/>
      <c r="E27" s="82">
        <f>SUM(E10:E25)</f>
        <v>205364</v>
      </c>
      <c r="G27" s="82">
        <f>SUM(G10:G25)</f>
        <v>171882</v>
      </c>
      <c r="H27" s="18"/>
      <c r="I27" s="82">
        <f>SUM(I10:I25)</f>
        <v>170707</v>
      </c>
    </row>
    <row r="28" spans="1:9" ht="17.25" customHeight="1" x14ac:dyDescent="0.25">
      <c r="A28" s="4"/>
    </row>
    <row r="29" spans="1:9" ht="21" customHeight="1" x14ac:dyDescent="0.25">
      <c r="A29" s="10" t="s">
        <v>93</v>
      </c>
      <c r="B29" s="7"/>
      <c r="C29" s="109"/>
      <c r="E29" s="109"/>
    </row>
    <row r="30" spans="1:9" s="3" customFormat="1" ht="21" customHeight="1" x14ac:dyDescent="0.25">
      <c r="A30" s="3" t="s">
        <v>12</v>
      </c>
      <c r="C30" s="89">
        <v>35455</v>
      </c>
      <c r="D30" s="89"/>
      <c r="E30" s="89">
        <v>-8506</v>
      </c>
      <c r="F30" s="89"/>
      <c r="G30" s="89">
        <v>33976</v>
      </c>
      <c r="H30" s="89"/>
      <c r="I30" s="89">
        <v>-5435</v>
      </c>
    </row>
    <row r="31" spans="1:9" s="3" customFormat="1" ht="21" customHeight="1" x14ac:dyDescent="0.25">
      <c r="A31" s="17" t="s">
        <v>94</v>
      </c>
      <c r="C31" s="89">
        <v>-581</v>
      </c>
      <c r="D31" s="89"/>
      <c r="E31" s="89">
        <v>-996</v>
      </c>
      <c r="F31" s="89"/>
      <c r="G31" s="89">
        <v>-1370</v>
      </c>
      <c r="H31" s="89"/>
      <c r="I31" s="89">
        <v>-3419</v>
      </c>
    </row>
    <row r="32" spans="1:9" s="3" customFormat="1" ht="21" customHeight="1" x14ac:dyDescent="0.25">
      <c r="A32" s="3" t="s">
        <v>13</v>
      </c>
      <c r="C32" s="89">
        <v>-43210</v>
      </c>
      <c r="D32" s="89"/>
      <c r="E32" s="89">
        <v>-38311</v>
      </c>
      <c r="F32" s="89"/>
      <c r="G32" s="89">
        <v>-31311</v>
      </c>
      <c r="H32" s="89"/>
      <c r="I32" s="89">
        <v>-24611</v>
      </c>
    </row>
    <row r="33" spans="1:9" s="3" customFormat="1" ht="21" customHeight="1" x14ac:dyDescent="0.25">
      <c r="A33" s="3" t="s">
        <v>20</v>
      </c>
      <c r="C33" s="89">
        <v>-111</v>
      </c>
      <c r="D33" s="89"/>
      <c r="E33" s="89">
        <v>112</v>
      </c>
      <c r="F33" s="89"/>
      <c r="G33" s="89">
        <v>-69</v>
      </c>
      <c r="H33" s="89"/>
      <c r="I33" s="89">
        <v>94</v>
      </c>
    </row>
    <row r="34" spans="1:9" s="3" customFormat="1" ht="21" customHeight="1" x14ac:dyDescent="0.25">
      <c r="A34" s="15" t="s">
        <v>157</v>
      </c>
      <c r="C34" s="84">
        <f>SUM(C30:C33)</f>
        <v>-8447</v>
      </c>
      <c r="D34" s="83"/>
      <c r="E34" s="84">
        <f>SUM(E30:E33)</f>
        <v>-47701</v>
      </c>
      <c r="F34" s="109"/>
      <c r="G34" s="84">
        <f>SUM(G30:G33)</f>
        <v>1226</v>
      </c>
      <c r="H34" s="109"/>
      <c r="I34" s="84">
        <f>SUM(I30:I33)</f>
        <v>-33371</v>
      </c>
    </row>
    <row r="35" spans="1:9" s="3" customFormat="1" ht="2.25" customHeight="1" x14ac:dyDescent="0.25">
      <c r="C35" s="89"/>
      <c r="D35" s="89"/>
      <c r="E35" s="89"/>
      <c r="F35" s="89"/>
      <c r="G35" s="89"/>
      <c r="H35" s="89"/>
      <c r="I35" s="89"/>
    </row>
    <row r="36" spans="1:9" ht="21" customHeight="1" x14ac:dyDescent="0.25"/>
    <row r="37" spans="1:9" ht="21" customHeight="1" x14ac:dyDescent="0.25"/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">
      <c r="C43" s="109"/>
      <c r="D43" s="109"/>
      <c r="E43" s="109"/>
    </row>
    <row r="44" spans="1:9" ht="21" customHeight="1" x14ac:dyDescent="0.2">
      <c r="C44" s="109"/>
      <c r="D44" s="109"/>
      <c r="E44" s="109"/>
    </row>
    <row r="45" spans="1:9" ht="21" customHeight="1" x14ac:dyDescent="0.2">
      <c r="C45" s="109"/>
      <c r="D45" s="109"/>
      <c r="E45" s="109"/>
    </row>
    <row r="46" spans="1:9" ht="21" customHeight="1" x14ac:dyDescent="0.2">
      <c r="C46" s="109"/>
      <c r="D46" s="109"/>
      <c r="E46" s="109"/>
    </row>
    <row r="47" spans="1:9" ht="21" customHeight="1" x14ac:dyDescent="0.2">
      <c r="C47" s="109"/>
      <c r="D47" s="109"/>
      <c r="E47" s="109"/>
    </row>
    <row r="48" spans="1:9" ht="21" customHeight="1" x14ac:dyDescent="0.2">
      <c r="C48" s="109"/>
      <c r="D48" s="109"/>
      <c r="E48" s="109"/>
    </row>
    <row r="49" spans="3:5" ht="21" customHeight="1" x14ac:dyDescent="0.2">
      <c r="C49" s="109"/>
      <c r="D49" s="109"/>
      <c r="E49" s="109"/>
    </row>
    <row r="50" spans="3:5" ht="21" customHeight="1" x14ac:dyDescent="0.2">
      <c r="C50" s="109"/>
      <c r="D50" s="109"/>
      <c r="E50" s="109"/>
    </row>
    <row r="51" spans="3:5" ht="21" customHeight="1" x14ac:dyDescent="0.2">
      <c r="C51" s="109"/>
      <c r="D51" s="109"/>
      <c r="E51" s="109"/>
    </row>
    <row r="52" spans="3:5" ht="21" customHeight="1" x14ac:dyDescent="0.25"/>
    <row r="53" spans="3:5" ht="21" customHeight="1" x14ac:dyDescent="0.25"/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">
      <c r="C66" s="109"/>
      <c r="D66" s="109"/>
      <c r="E66" s="109"/>
    </row>
    <row r="67" spans="3:5" ht="21" customHeight="1" x14ac:dyDescent="0.2">
      <c r="C67" s="109"/>
      <c r="D67" s="109"/>
      <c r="E67" s="109"/>
    </row>
    <row r="68" spans="3:5" ht="21" customHeight="1" x14ac:dyDescent="0.2">
      <c r="C68" s="109"/>
      <c r="D68" s="109"/>
      <c r="E68" s="109"/>
    </row>
    <row r="69" spans="3:5" ht="21" customHeight="1" x14ac:dyDescent="0.2">
      <c r="C69" s="109"/>
      <c r="D69" s="109"/>
      <c r="E69" s="109"/>
    </row>
    <row r="70" spans="3:5" ht="21" customHeight="1" x14ac:dyDescent="0.2">
      <c r="C70" s="109"/>
      <c r="D70" s="109"/>
      <c r="E70" s="109"/>
    </row>
    <row r="71" spans="3:5" ht="21" customHeight="1" x14ac:dyDescent="0.2">
      <c r="C71" s="109"/>
      <c r="D71" s="109"/>
      <c r="E71" s="109"/>
    </row>
    <row r="72" spans="3:5" ht="21" customHeight="1" x14ac:dyDescent="0.2">
      <c r="C72" s="109"/>
      <c r="D72" s="109"/>
      <c r="E72" s="109"/>
    </row>
    <row r="73" spans="3:5" ht="21" customHeight="1" x14ac:dyDescent="0.2">
      <c r="C73" s="109"/>
      <c r="D73" s="109"/>
      <c r="E73" s="109"/>
    </row>
    <row r="74" spans="3:5" ht="21" customHeight="1" x14ac:dyDescent="0.2">
      <c r="C74" s="109"/>
      <c r="D74" s="109"/>
      <c r="E74" s="109"/>
    </row>
    <row r="75" spans="3:5" ht="21" customHeight="1" x14ac:dyDescent="0.2">
      <c r="C75" s="109"/>
      <c r="D75" s="109"/>
      <c r="E75" s="109"/>
    </row>
    <row r="76" spans="3:5" ht="21" customHeight="1" x14ac:dyDescent="0.2">
      <c r="C76" s="109"/>
      <c r="D76" s="109"/>
      <c r="E76" s="109"/>
    </row>
    <row r="77" spans="3:5" ht="21" customHeight="1" x14ac:dyDescent="0.2">
      <c r="C77" s="109"/>
      <c r="D77" s="109"/>
      <c r="E77" s="109"/>
    </row>
    <row r="78" spans="3:5" ht="21" customHeight="1" x14ac:dyDescent="0.2">
      <c r="C78" s="109"/>
      <c r="D78" s="109"/>
      <c r="E78" s="109"/>
    </row>
    <row r="79" spans="3:5" ht="21" customHeight="1" x14ac:dyDescent="0.2">
      <c r="C79" s="109"/>
      <c r="D79" s="109"/>
      <c r="E79" s="109"/>
    </row>
    <row r="80" spans="3:5" ht="21" customHeight="1" x14ac:dyDescent="0.2">
      <c r="C80" s="109"/>
      <c r="D80" s="109"/>
      <c r="E80" s="109"/>
    </row>
    <row r="81" spans="3:5" ht="21" customHeight="1" x14ac:dyDescent="0.2">
      <c r="C81" s="109"/>
      <c r="D81" s="109"/>
      <c r="E81" s="109"/>
    </row>
    <row r="82" spans="3:5" ht="21" customHeight="1" x14ac:dyDescent="0.2">
      <c r="C82" s="109"/>
      <c r="D82" s="109"/>
      <c r="E82" s="109"/>
    </row>
    <row r="83" spans="3:5" ht="21" customHeight="1" x14ac:dyDescent="0.2">
      <c r="C83" s="109"/>
      <c r="D83" s="109"/>
      <c r="E83" s="109"/>
    </row>
    <row r="84" spans="3:5" ht="21" customHeight="1" x14ac:dyDescent="0.2">
      <c r="C84" s="109"/>
      <c r="D84" s="109"/>
      <c r="E84" s="109"/>
    </row>
    <row r="85" spans="3:5" ht="21" customHeight="1" x14ac:dyDescent="0.2">
      <c r="C85" s="109"/>
      <c r="D85" s="109"/>
      <c r="E85" s="109"/>
    </row>
    <row r="86" spans="3:5" ht="21" customHeight="1" x14ac:dyDescent="0.2">
      <c r="C86" s="109"/>
      <c r="D86" s="109"/>
      <c r="E86" s="109"/>
    </row>
    <row r="87" spans="3:5" ht="21" customHeight="1" x14ac:dyDescent="0.2">
      <c r="C87" s="109"/>
      <c r="D87" s="109"/>
      <c r="E87" s="109"/>
    </row>
    <row r="88" spans="3:5" ht="21" customHeight="1" x14ac:dyDescent="0.2">
      <c r="C88" s="109"/>
      <c r="D88" s="109"/>
      <c r="E88" s="109"/>
    </row>
    <row r="89" spans="3:5" ht="21" customHeight="1" x14ac:dyDescent="0.2">
      <c r="C89" s="109"/>
      <c r="D89" s="109"/>
      <c r="E89" s="109"/>
    </row>
    <row r="90" spans="3:5" ht="21" customHeight="1" x14ac:dyDescent="0.2">
      <c r="C90" s="109"/>
      <c r="D90" s="109"/>
      <c r="E90" s="109"/>
    </row>
    <row r="91" spans="3:5" ht="21" customHeight="1" x14ac:dyDescent="0.2">
      <c r="C91" s="109"/>
      <c r="D91" s="109"/>
      <c r="E91" s="109"/>
    </row>
    <row r="92" spans="3:5" ht="21" customHeight="1" x14ac:dyDescent="0.2">
      <c r="C92" s="109"/>
      <c r="D92" s="109"/>
      <c r="E92" s="109"/>
    </row>
    <row r="93" spans="3:5" ht="21" customHeight="1" x14ac:dyDescent="0.2">
      <c r="C93" s="109"/>
      <c r="D93" s="109"/>
      <c r="E93" s="109"/>
    </row>
    <row r="94" spans="3:5" ht="21" customHeight="1" x14ac:dyDescent="0.2">
      <c r="C94" s="109"/>
      <c r="D94" s="109"/>
      <c r="E94" s="109"/>
    </row>
    <row r="95" spans="3:5" ht="21" customHeight="1" x14ac:dyDescent="0.2">
      <c r="C95" s="109"/>
      <c r="D95" s="109"/>
      <c r="E95" s="109"/>
    </row>
    <row r="96" spans="3:5" ht="21" customHeight="1" x14ac:dyDescent="0.2">
      <c r="C96" s="109"/>
      <c r="D96" s="109"/>
      <c r="E96" s="109"/>
    </row>
    <row r="97" spans="3:5" ht="21" customHeight="1" x14ac:dyDescent="0.2">
      <c r="C97" s="109"/>
      <c r="D97" s="109"/>
      <c r="E97" s="109"/>
    </row>
    <row r="98" spans="3:5" ht="21" customHeight="1" x14ac:dyDescent="0.2">
      <c r="C98" s="109"/>
      <c r="D98" s="109"/>
      <c r="E98" s="109"/>
    </row>
    <row r="99" spans="3:5" ht="21" customHeight="1" x14ac:dyDescent="0.2">
      <c r="C99" s="109"/>
      <c r="D99" s="109"/>
      <c r="E99" s="109"/>
    </row>
    <row r="100" spans="3:5" ht="21" customHeight="1" x14ac:dyDescent="0.2">
      <c r="C100" s="109"/>
      <c r="D100" s="109"/>
      <c r="E100" s="109"/>
    </row>
    <row r="101" spans="3:5" ht="21" customHeight="1" x14ac:dyDescent="0.2">
      <c r="C101" s="109"/>
      <c r="D101" s="109"/>
      <c r="E101" s="109"/>
    </row>
    <row r="102" spans="3:5" ht="21" customHeight="1" x14ac:dyDescent="0.2">
      <c r="C102" s="109"/>
      <c r="D102" s="109"/>
      <c r="E102" s="109"/>
    </row>
    <row r="103" spans="3:5" ht="21" customHeight="1" x14ac:dyDescent="0.2">
      <c r="C103" s="109"/>
      <c r="D103" s="109"/>
      <c r="E103" s="109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2" firstPageNumber="13" fitToHeight="2" orientation="portrait" useFirstPageNumber="1" r:id="rId1"/>
  <headerFooter>
    <oddFooter>&amp;L&amp;"Times New Roman,Regular"&amp;11The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07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5.42578125" style="109" customWidth="1"/>
    <col min="2" max="2" width="5.85546875" style="109" customWidth="1"/>
    <col min="3" max="3" width="10.42578125" style="3" customWidth="1"/>
    <col min="4" max="4" width="1" style="3" customWidth="1"/>
    <col min="5" max="5" width="10.42578125" style="3" customWidth="1"/>
    <col min="6" max="6" width="1" style="109" customWidth="1"/>
    <col min="7" max="7" width="10.42578125" style="109" customWidth="1"/>
    <col min="8" max="8" width="1" style="109" customWidth="1"/>
    <col min="9" max="9" width="10.42578125" style="109" customWidth="1"/>
    <col min="10" max="16384" width="9.140625" style="109"/>
  </cols>
  <sheetData>
    <row r="1" spans="1:9" ht="21" customHeight="1" x14ac:dyDescent="0.3">
      <c r="A1" s="1" t="s">
        <v>0</v>
      </c>
    </row>
    <row r="2" spans="1:9" ht="21" customHeight="1" x14ac:dyDescent="0.25">
      <c r="A2" s="113" t="s">
        <v>65</v>
      </c>
      <c r="B2" s="58"/>
      <c r="C2" s="58"/>
      <c r="D2" s="58"/>
      <c r="E2" s="58"/>
      <c r="F2" s="58"/>
    </row>
    <row r="3" spans="1:9" ht="21" customHeight="1" x14ac:dyDescent="0.25">
      <c r="A3" s="178" t="str">
        <f>'CF 13'!A3:F3</f>
        <v>For the six-month period ended 30 June 2020 (Unaudited)</v>
      </c>
      <c r="B3" s="178"/>
      <c r="C3" s="178"/>
      <c r="D3" s="178"/>
      <c r="E3" s="178"/>
      <c r="F3" s="178"/>
    </row>
    <row r="4" spans="1:9" ht="17.25" customHeight="1" x14ac:dyDescent="0.25">
      <c r="A4" s="113"/>
    </row>
    <row r="5" spans="1:9" ht="17.25" customHeight="1" x14ac:dyDescent="0.25">
      <c r="C5" s="175" t="s">
        <v>2</v>
      </c>
      <c r="D5" s="175"/>
      <c r="E5" s="175"/>
      <c r="F5" s="3"/>
      <c r="G5" s="175" t="s">
        <v>3</v>
      </c>
      <c r="H5" s="175"/>
      <c r="I5" s="175"/>
    </row>
    <row r="6" spans="1:9" ht="17.25" customHeight="1" x14ac:dyDescent="0.25">
      <c r="A6" s="3"/>
      <c r="B6" s="112"/>
      <c r="C6" s="174" t="s">
        <v>4</v>
      </c>
      <c r="D6" s="174"/>
      <c r="E6" s="174"/>
      <c r="F6" s="111"/>
      <c r="G6" s="174" t="s">
        <v>4</v>
      </c>
      <c r="H6" s="174"/>
      <c r="I6" s="174"/>
    </row>
    <row r="7" spans="1:9" ht="17.25" customHeight="1" x14ac:dyDescent="0.25">
      <c r="A7" s="3"/>
      <c r="B7" s="112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17.25" customHeight="1" x14ac:dyDescent="0.25">
      <c r="A8" s="3"/>
      <c r="B8" s="7"/>
      <c r="C8" s="173" t="s">
        <v>9</v>
      </c>
      <c r="D8" s="173"/>
      <c r="E8" s="173"/>
      <c r="F8" s="173"/>
      <c r="G8" s="173"/>
      <c r="H8" s="173"/>
      <c r="I8" s="173"/>
    </row>
    <row r="9" spans="1:9" s="3" customFormat="1" ht="21" customHeight="1" x14ac:dyDescent="0.25">
      <c r="A9" s="10" t="s">
        <v>166</v>
      </c>
      <c r="C9" s="89"/>
      <c r="D9" s="89"/>
      <c r="E9" s="89"/>
      <c r="F9" s="89"/>
      <c r="G9" s="89"/>
      <c r="H9" s="89"/>
      <c r="I9" s="89"/>
    </row>
    <row r="10" spans="1:9" s="3" customFormat="1" ht="21" customHeight="1" x14ac:dyDescent="0.25">
      <c r="A10" s="3" t="s">
        <v>24</v>
      </c>
      <c r="C10" s="89">
        <v>15831</v>
      </c>
      <c r="D10" s="89"/>
      <c r="E10" s="89">
        <v>11011</v>
      </c>
      <c r="F10" s="89"/>
      <c r="G10" s="89">
        <v>9788</v>
      </c>
      <c r="H10" s="89"/>
      <c r="I10" s="89">
        <v>11880</v>
      </c>
    </row>
    <row r="11" spans="1:9" s="3" customFormat="1" ht="21" customHeight="1" x14ac:dyDescent="0.25">
      <c r="A11" s="17" t="s">
        <v>96</v>
      </c>
      <c r="C11" s="89">
        <v>15091</v>
      </c>
      <c r="D11" s="89"/>
      <c r="E11" s="89">
        <v>19657</v>
      </c>
      <c r="F11" s="89"/>
      <c r="G11" s="89">
        <v>13000</v>
      </c>
      <c r="H11" s="89"/>
      <c r="I11" s="89">
        <v>16414</v>
      </c>
    </row>
    <row r="12" spans="1:9" s="3" customFormat="1" ht="21" customHeight="1" x14ac:dyDescent="0.25">
      <c r="A12" s="3" t="s">
        <v>150</v>
      </c>
      <c r="C12" s="89">
        <v>-1062</v>
      </c>
      <c r="D12" s="89"/>
      <c r="E12" s="89">
        <v>0</v>
      </c>
      <c r="F12" s="89"/>
      <c r="G12" s="89">
        <v>-1062</v>
      </c>
      <c r="H12" s="89"/>
      <c r="I12" s="89">
        <v>0</v>
      </c>
    </row>
    <row r="13" spans="1:9" s="3" customFormat="1" ht="21" customHeight="1" x14ac:dyDescent="0.25">
      <c r="A13" s="17" t="s">
        <v>28</v>
      </c>
      <c r="C13" s="96">
        <v>326</v>
      </c>
      <c r="D13" s="97"/>
      <c r="E13" s="96">
        <v>371</v>
      </c>
      <c r="F13" s="89"/>
      <c r="G13" s="96">
        <v>327</v>
      </c>
      <c r="H13" s="89"/>
      <c r="I13" s="96">
        <v>381</v>
      </c>
    </row>
    <row r="14" spans="1:9" s="3" customFormat="1" ht="21" customHeight="1" x14ac:dyDescent="0.25">
      <c r="A14" s="15" t="s">
        <v>167</v>
      </c>
      <c r="C14" s="84">
        <f>SUM(C10:C13)</f>
        <v>30186</v>
      </c>
      <c r="D14" s="83"/>
      <c r="E14" s="84">
        <f>SUM(E10:E13)</f>
        <v>31039</v>
      </c>
      <c r="F14" s="109"/>
      <c r="G14" s="84">
        <f>SUM(G10:G13)</f>
        <v>22053</v>
      </c>
      <c r="H14" s="109"/>
      <c r="I14" s="84">
        <f>SUM(I10:I13)</f>
        <v>28675</v>
      </c>
    </row>
    <row r="15" spans="1:9" ht="17.25" customHeight="1" x14ac:dyDescent="0.25">
      <c r="A15" s="113"/>
      <c r="G15" s="110"/>
      <c r="I15" s="110"/>
    </row>
    <row r="16" spans="1:9" s="15" customFormat="1" ht="21" customHeight="1" x14ac:dyDescent="0.2">
      <c r="A16" s="15" t="s">
        <v>108</v>
      </c>
      <c r="C16" s="100">
        <f>SUM('CF 13'!C27,'CF 13'!C34,C14)</f>
        <v>217077</v>
      </c>
      <c r="D16" s="100"/>
      <c r="E16" s="100">
        <f>SUM('CF 13'!E27,'CF 13'!E34,E14)</f>
        <v>188702</v>
      </c>
      <c r="F16" s="100"/>
      <c r="G16" s="100">
        <f>SUM('CF 13'!G27,'CF 13'!G34,G14)</f>
        <v>195161</v>
      </c>
      <c r="I16" s="100">
        <f>SUM('CF 13'!I27,'CF 13'!I34,I14)</f>
        <v>166011</v>
      </c>
    </row>
    <row r="17" spans="1:9" s="3" customFormat="1" ht="21" customHeight="1" x14ac:dyDescent="0.25">
      <c r="A17" s="3" t="s">
        <v>73</v>
      </c>
      <c r="C17" s="99">
        <v>-18186</v>
      </c>
      <c r="D17" s="89"/>
      <c r="E17" s="99">
        <v>-3222</v>
      </c>
      <c r="F17" s="89"/>
      <c r="G17" s="99">
        <v>-18152</v>
      </c>
      <c r="H17" s="89"/>
      <c r="I17" s="99">
        <v>-3160</v>
      </c>
    </row>
    <row r="18" spans="1:9" s="3" customFormat="1" ht="21" customHeight="1" x14ac:dyDescent="0.25">
      <c r="A18" s="15" t="s">
        <v>119</v>
      </c>
      <c r="C18" s="82">
        <f>SUM(C16:C17)</f>
        <v>198891</v>
      </c>
      <c r="D18" s="83"/>
      <c r="E18" s="82">
        <f>SUM(E16:E17)</f>
        <v>185480</v>
      </c>
      <c r="F18" s="109"/>
      <c r="G18" s="82">
        <f>SUM(G16:G17)</f>
        <v>177009</v>
      </c>
      <c r="H18" s="109"/>
      <c r="I18" s="82">
        <f>SUM(I16:I17)</f>
        <v>162851</v>
      </c>
    </row>
    <row r="19" spans="1:9" s="3" customFormat="1" ht="21" customHeight="1" x14ac:dyDescent="0.25">
      <c r="A19" s="15" t="s">
        <v>118</v>
      </c>
      <c r="B19" s="7"/>
    </row>
    <row r="20" spans="1:9" s="3" customFormat="1" ht="21" customHeight="1" x14ac:dyDescent="0.25">
      <c r="A20" s="86" t="s">
        <v>74</v>
      </c>
      <c r="B20" s="7"/>
    </row>
    <row r="21" spans="1:9" s="3" customFormat="1" ht="21" customHeight="1" x14ac:dyDescent="0.25">
      <c r="A21" s="3" t="s">
        <v>168</v>
      </c>
      <c r="B21" s="7"/>
      <c r="C21" s="96">
        <v>-100000</v>
      </c>
      <c r="E21" s="96">
        <v>-250000</v>
      </c>
      <c r="G21" s="96">
        <v>-80000</v>
      </c>
      <c r="I21" s="96">
        <v>0</v>
      </c>
    </row>
    <row r="22" spans="1:9" s="3" customFormat="1" ht="21" customHeight="1" x14ac:dyDescent="0.25">
      <c r="A22" s="3" t="s">
        <v>109</v>
      </c>
      <c r="C22" s="96">
        <v>-34438</v>
      </c>
      <c r="D22" s="90"/>
      <c r="E22" s="96">
        <v>-8201</v>
      </c>
      <c r="F22" s="88"/>
      <c r="G22" s="96">
        <v>-26836</v>
      </c>
      <c r="H22" s="96"/>
      <c r="I22" s="96">
        <v>-7918</v>
      </c>
    </row>
    <row r="23" spans="1:9" s="3" customFormat="1" ht="21" hidden="1" customHeight="1" x14ac:dyDescent="0.25">
      <c r="A23" s="3" t="s">
        <v>76</v>
      </c>
      <c r="C23" s="96"/>
      <c r="D23" s="90"/>
      <c r="E23" s="96"/>
      <c r="F23" s="88"/>
      <c r="G23" s="96"/>
      <c r="H23" s="96"/>
      <c r="I23" s="96">
        <v>0</v>
      </c>
    </row>
    <row r="24" spans="1:9" s="3" customFormat="1" ht="21" customHeight="1" x14ac:dyDescent="0.25">
      <c r="A24" s="3" t="s">
        <v>110</v>
      </c>
      <c r="C24" s="89">
        <v>-547</v>
      </c>
      <c r="D24" s="90"/>
      <c r="E24" s="89">
        <v>-196</v>
      </c>
      <c r="F24" s="88"/>
      <c r="G24" s="89">
        <v>-547</v>
      </c>
      <c r="H24" s="96"/>
      <c r="I24" s="89">
        <v>-163</v>
      </c>
    </row>
    <row r="25" spans="1:9" s="3" customFormat="1" ht="21" customHeight="1" x14ac:dyDescent="0.25">
      <c r="A25" s="3" t="s">
        <v>75</v>
      </c>
      <c r="B25" s="7"/>
      <c r="C25" s="96">
        <v>4072</v>
      </c>
      <c r="E25" s="96">
        <v>227</v>
      </c>
      <c r="G25" s="96">
        <v>480</v>
      </c>
      <c r="I25" s="96">
        <v>312</v>
      </c>
    </row>
    <row r="26" spans="1:9" s="3" customFormat="1" ht="21" customHeight="1" x14ac:dyDescent="0.25">
      <c r="A26" s="37" t="s">
        <v>158</v>
      </c>
      <c r="B26" s="7"/>
      <c r="C26" s="84">
        <f>SUM(C21:C25)</f>
        <v>-130913</v>
      </c>
      <c r="D26" s="87"/>
      <c r="E26" s="84">
        <f>SUM(E21:E25)</f>
        <v>-258170</v>
      </c>
      <c r="G26" s="84">
        <f>SUM(G21:H25)</f>
        <v>-106903</v>
      </c>
      <c r="I26" s="84">
        <f>SUM(I21:I25)</f>
        <v>-7769</v>
      </c>
    </row>
    <row r="27" spans="1:9" ht="17.25" customHeight="1" x14ac:dyDescent="0.25">
      <c r="A27" s="113"/>
    </row>
    <row r="28" spans="1:9" s="3" customFormat="1" ht="21" customHeight="1" x14ac:dyDescent="0.25">
      <c r="A28" s="101" t="s">
        <v>77</v>
      </c>
      <c r="B28" s="7"/>
    </row>
    <row r="29" spans="1:9" s="3" customFormat="1" ht="21" customHeight="1" x14ac:dyDescent="0.25">
      <c r="A29" s="101" t="s">
        <v>171</v>
      </c>
      <c r="B29" s="7"/>
    </row>
    <row r="30" spans="1:9" s="3" customFormat="1" ht="21" hidden="1" customHeight="1" x14ac:dyDescent="0.25">
      <c r="A30" s="17" t="s">
        <v>111</v>
      </c>
      <c r="C30" s="93">
        <v>0</v>
      </c>
      <c r="D30" s="90"/>
      <c r="E30" s="93">
        <v>0</v>
      </c>
      <c r="F30" s="88"/>
      <c r="G30" s="93">
        <v>0</v>
      </c>
      <c r="H30" s="90"/>
      <c r="I30" s="93">
        <v>0</v>
      </c>
    </row>
    <row r="31" spans="1:9" s="3" customFormat="1" ht="21" hidden="1" customHeight="1" x14ac:dyDescent="0.25">
      <c r="A31" s="3" t="s">
        <v>79</v>
      </c>
      <c r="B31" s="7"/>
      <c r="C31" s="93"/>
      <c r="D31" s="90"/>
      <c r="E31" s="93"/>
      <c r="F31" s="88"/>
      <c r="G31" s="24"/>
      <c r="H31" s="90"/>
      <c r="I31" s="24"/>
    </row>
    <row r="32" spans="1:9" s="3" customFormat="1" ht="21" hidden="1" customHeight="1" x14ac:dyDescent="0.25">
      <c r="A32" s="17" t="s">
        <v>80</v>
      </c>
      <c r="C32" s="24"/>
      <c r="D32" s="90"/>
      <c r="E32" s="24"/>
      <c r="F32" s="88"/>
      <c r="G32" s="93"/>
      <c r="H32" s="90"/>
      <c r="I32" s="93"/>
    </row>
    <row r="33" spans="1:9" s="3" customFormat="1" ht="21" customHeight="1" x14ac:dyDescent="0.25">
      <c r="A33" s="17" t="s">
        <v>170</v>
      </c>
      <c r="B33" s="164">
        <v>4</v>
      </c>
      <c r="C33" s="152">
        <v>0</v>
      </c>
      <c r="D33" s="90"/>
      <c r="E33" s="152">
        <v>0</v>
      </c>
      <c r="F33" s="153"/>
      <c r="G33" s="90">
        <v>0</v>
      </c>
      <c r="H33" s="90"/>
      <c r="I33" s="90">
        <v>-100000</v>
      </c>
    </row>
    <row r="34" spans="1:9" s="3" customFormat="1" ht="21" customHeight="1" x14ac:dyDescent="0.25">
      <c r="A34" s="17" t="s">
        <v>169</v>
      </c>
      <c r="C34" s="128">
        <v>-5977</v>
      </c>
      <c r="D34" s="90"/>
      <c r="E34" s="126">
        <v>0</v>
      </c>
      <c r="F34" s="88"/>
      <c r="G34" s="128">
        <v>-3831</v>
      </c>
      <c r="H34" s="90"/>
      <c r="I34" s="128">
        <v>0</v>
      </c>
    </row>
    <row r="35" spans="1:9" s="3" customFormat="1" ht="21" hidden="1" customHeight="1" x14ac:dyDescent="0.25">
      <c r="A35" s="17" t="s">
        <v>81</v>
      </c>
      <c r="C35" s="93"/>
      <c r="D35" s="90"/>
      <c r="E35" s="93"/>
      <c r="F35" s="88"/>
      <c r="G35" s="93"/>
      <c r="H35" s="90"/>
      <c r="I35" s="93"/>
    </row>
    <row r="36" spans="1:9" s="3" customFormat="1" ht="21" customHeight="1" x14ac:dyDescent="0.25">
      <c r="A36" s="15" t="s">
        <v>172</v>
      </c>
      <c r="B36" s="112"/>
      <c r="C36" s="130">
        <f>SUM(C30:C35)</f>
        <v>-5977</v>
      </c>
      <c r="D36" s="15"/>
      <c r="E36" s="108">
        <f>SUM(E30:E35)</f>
        <v>0</v>
      </c>
      <c r="F36" s="15"/>
      <c r="G36" s="130">
        <f>SUM(G30:G35)</f>
        <v>-3831</v>
      </c>
      <c r="H36" s="15"/>
      <c r="I36" s="130">
        <f>SUM(I30:I35)</f>
        <v>-100000</v>
      </c>
    </row>
    <row r="37" spans="1:9" s="3" customFormat="1" ht="21" customHeight="1" x14ac:dyDescent="0.25">
      <c r="A37" s="3" t="s">
        <v>79</v>
      </c>
      <c r="B37" s="165">
        <v>13</v>
      </c>
      <c r="C37" s="90">
        <v>-72000</v>
      </c>
      <c r="E37" s="162">
        <v>-24000</v>
      </c>
      <c r="G37" s="90">
        <v>-72000</v>
      </c>
      <c r="I37" s="90">
        <v>-24000</v>
      </c>
    </row>
    <row r="38" spans="1:9" s="3" customFormat="1" ht="21" customHeight="1" x14ac:dyDescent="0.25">
      <c r="A38" s="17" t="s">
        <v>78</v>
      </c>
      <c r="C38" s="96">
        <v>-466</v>
      </c>
      <c r="D38" s="90"/>
      <c r="E38" s="93">
        <v>0</v>
      </c>
      <c r="F38" s="88"/>
      <c r="G38" s="96">
        <v>-381</v>
      </c>
      <c r="H38" s="90"/>
      <c r="I38" s="96">
        <v>-2528</v>
      </c>
    </row>
    <row r="39" spans="1:9" s="3" customFormat="1" ht="21" customHeight="1" x14ac:dyDescent="0.25">
      <c r="A39" s="15" t="s">
        <v>105</v>
      </c>
      <c r="B39" s="7"/>
      <c r="C39" s="84">
        <f>SUM(C36:C38)</f>
        <v>-78443</v>
      </c>
      <c r="D39" s="15"/>
      <c r="E39" s="84">
        <f>SUM(E36:E38)</f>
        <v>-24000</v>
      </c>
      <c r="G39" s="84">
        <f>SUM(G36:G38)</f>
        <v>-76212</v>
      </c>
      <c r="I39" s="84">
        <f>SUM(I36:I38)</f>
        <v>-126528</v>
      </c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109"/>
      <c r="D47" s="109"/>
      <c r="E47" s="109"/>
    </row>
    <row r="48" spans="1:9" ht="21" customHeight="1" x14ac:dyDescent="0.2">
      <c r="C48" s="109"/>
      <c r="D48" s="109"/>
      <c r="E48" s="109"/>
    </row>
    <row r="49" spans="3:5" ht="21" customHeight="1" x14ac:dyDescent="0.2">
      <c r="C49" s="109"/>
      <c r="D49" s="109"/>
      <c r="E49" s="109"/>
    </row>
    <row r="50" spans="3:5" ht="21" customHeight="1" x14ac:dyDescent="0.2">
      <c r="C50" s="109"/>
      <c r="D50" s="109"/>
      <c r="E50" s="109"/>
    </row>
    <row r="51" spans="3:5" ht="21" customHeight="1" x14ac:dyDescent="0.2">
      <c r="C51" s="109"/>
      <c r="D51" s="109"/>
      <c r="E51" s="109"/>
    </row>
    <row r="52" spans="3:5" ht="21" customHeight="1" x14ac:dyDescent="0.2">
      <c r="C52" s="109"/>
      <c r="D52" s="109"/>
      <c r="E52" s="109"/>
    </row>
    <row r="53" spans="3:5" ht="21" customHeight="1" x14ac:dyDescent="0.2">
      <c r="C53" s="109"/>
      <c r="D53" s="109"/>
      <c r="E53" s="109"/>
    </row>
    <row r="54" spans="3:5" ht="21" customHeight="1" x14ac:dyDescent="0.2">
      <c r="C54" s="109"/>
      <c r="D54" s="109"/>
      <c r="E54" s="109"/>
    </row>
    <row r="55" spans="3:5" ht="21" customHeight="1" x14ac:dyDescent="0.2">
      <c r="C55" s="109"/>
      <c r="D55" s="109"/>
      <c r="E55" s="109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109"/>
      <c r="D68" s="109"/>
      <c r="E68" s="109"/>
    </row>
    <row r="69" spans="3:5" ht="21" customHeight="1" x14ac:dyDescent="0.2">
      <c r="C69" s="109"/>
      <c r="D69" s="109"/>
      <c r="E69" s="109"/>
    </row>
    <row r="70" spans="3:5" ht="21" customHeight="1" x14ac:dyDescent="0.2">
      <c r="C70" s="109"/>
      <c r="D70" s="109"/>
      <c r="E70" s="109"/>
    </row>
    <row r="71" spans="3:5" ht="21" customHeight="1" x14ac:dyDescent="0.2">
      <c r="C71" s="109"/>
      <c r="D71" s="109"/>
      <c r="E71" s="109"/>
    </row>
    <row r="72" spans="3:5" ht="21" customHeight="1" x14ac:dyDescent="0.2">
      <c r="C72" s="109"/>
      <c r="D72" s="109"/>
      <c r="E72" s="109"/>
    </row>
    <row r="73" spans="3:5" ht="21" customHeight="1" x14ac:dyDescent="0.2">
      <c r="C73" s="109"/>
      <c r="D73" s="109"/>
      <c r="E73" s="109"/>
    </row>
    <row r="74" spans="3:5" ht="21" customHeight="1" x14ac:dyDescent="0.2">
      <c r="C74" s="109"/>
      <c r="D74" s="109"/>
      <c r="E74" s="109"/>
    </row>
    <row r="75" spans="3:5" ht="21" customHeight="1" x14ac:dyDescent="0.2">
      <c r="C75" s="109"/>
      <c r="D75" s="109"/>
      <c r="E75" s="109"/>
    </row>
    <row r="76" spans="3:5" ht="21" customHeight="1" x14ac:dyDescent="0.2">
      <c r="C76" s="109"/>
      <c r="D76" s="109"/>
      <c r="E76" s="109"/>
    </row>
    <row r="77" spans="3:5" ht="21" customHeight="1" x14ac:dyDescent="0.2">
      <c r="C77" s="109"/>
      <c r="D77" s="109"/>
      <c r="E77" s="109"/>
    </row>
    <row r="78" spans="3:5" ht="21" customHeight="1" x14ac:dyDescent="0.2">
      <c r="C78" s="109"/>
      <c r="D78" s="109"/>
      <c r="E78" s="109"/>
    </row>
    <row r="79" spans="3:5" ht="21" customHeight="1" x14ac:dyDescent="0.2">
      <c r="C79" s="109"/>
      <c r="D79" s="109"/>
      <c r="E79" s="109"/>
    </row>
    <row r="80" spans="3:5" ht="21" customHeight="1" x14ac:dyDescent="0.2">
      <c r="C80" s="109"/>
      <c r="D80" s="109"/>
      <c r="E80" s="109"/>
    </row>
    <row r="81" spans="3:5" ht="21" customHeight="1" x14ac:dyDescent="0.2">
      <c r="C81" s="109"/>
      <c r="D81" s="109"/>
      <c r="E81" s="109"/>
    </row>
    <row r="82" spans="3:5" ht="21" customHeight="1" x14ac:dyDescent="0.2">
      <c r="C82" s="109"/>
      <c r="D82" s="109"/>
      <c r="E82" s="109"/>
    </row>
    <row r="83" spans="3:5" ht="21" customHeight="1" x14ac:dyDescent="0.2">
      <c r="C83" s="109"/>
      <c r="D83" s="109"/>
      <c r="E83" s="109"/>
    </row>
    <row r="84" spans="3:5" ht="21" customHeight="1" x14ac:dyDescent="0.2">
      <c r="C84" s="109"/>
      <c r="D84" s="109"/>
      <c r="E84" s="109"/>
    </row>
    <row r="85" spans="3:5" ht="21" customHeight="1" x14ac:dyDescent="0.2">
      <c r="C85" s="109"/>
      <c r="D85" s="109"/>
      <c r="E85" s="109"/>
    </row>
    <row r="86" spans="3:5" ht="21" customHeight="1" x14ac:dyDescent="0.2">
      <c r="C86" s="109"/>
      <c r="D86" s="109"/>
      <c r="E86" s="109"/>
    </row>
    <row r="87" spans="3:5" ht="21" customHeight="1" x14ac:dyDescent="0.2">
      <c r="C87" s="109"/>
      <c r="D87" s="109"/>
      <c r="E87" s="109"/>
    </row>
    <row r="88" spans="3:5" ht="21" customHeight="1" x14ac:dyDescent="0.2">
      <c r="C88" s="109"/>
      <c r="D88" s="109"/>
      <c r="E88" s="109"/>
    </row>
    <row r="89" spans="3:5" ht="21" customHeight="1" x14ac:dyDescent="0.2">
      <c r="C89" s="109"/>
      <c r="D89" s="109"/>
      <c r="E89" s="109"/>
    </row>
    <row r="90" spans="3:5" ht="21" customHeight="1" x14ac:dyDescent="0.2">
      <c r="C90" s="109"/>
      <c r="D90" s="109"/>
      <c r="E90" s="109"/>
    </row>
    <row r="91" spans="3:5" ht="21" customHeight="1" x14ac:dyDescent="0.2">
      <c r="C91" s="109"/>
      <c r="D91" s="109"/>
      <c r="E91" s="109"/>
    </row>
    <row r="92" spans="3:5" ht="21" customHeight="1" x14ac:dyDescent="0.2">
      <c r="C92" s="109"/>
      <c r="D92" s="109"/>
      <c r="E92" s="109"/>
    </row>
    <row r="93" spans="3:5" ht="21" customHeight="1" x14ac:dyDescent="0.2">
      <c r="C93" s="109"/>
      <c r="D93" s="109"/>
      <c r="E93" s="109"/>
    </row>
    <row r="94" spans="3:5" ht="21" customHeight="1" x14ac:dyDescent="0.2">
      <c r="C94" s="109"/>
      <c r="D94" s="109"/>
      <c r="E94" s="109"/>
    </row>
    <row r="95" spans="3:5" ht="21" customHeight="1" x14ac:dyDescent="0.2">
      <c r="C95" s="109"/>
      <c r="D95" s="109"/>
      <c r="E95" s="109"/>
    </row>
    <row r="96" spans="3:5" ht="21" customHeight="1" x14ac:dyDescent="0.2">
      <c r="C96" s="109"/>
      <c r="D96" s="109"/>
      <c r="E96" s="109"/>
    </row>
    <row r="97" spans="3:5" ht="21" customHeight="1" x14ac:dyDescent="0.2">
      <c r="C97" s="109"/>
      <c r="D97" s="109"/>
      <c r="E97" s="109"/>
    </row>
    <row r="98" spans="3:5" ht="21" customHeight="1" x14ac:dyDescent="0.2">
      <c r="C98" s="109"/>
      <c r="D98" s="109"/>
      <c r="E98" s="109"/>
    </row>
    <row r="99" spans="3:5" ht="21" customHeight="1" x14ac:dyDescent="0.2">
      <c r="C99" s="109"/>
      <c r="D99" s="109"/>
      <c r="E99" s="109"/>
    </row>
    <row r="100" spans="3:5" ht="21" customHeight="1" x14ac:dyDescent="0.2">
      <c r="C100" s="109"/>
      <c r="D100" s="109"/>
      <c r="E100" s="109"/>
    </row>
    <row r="101" spans="3:5" ht="21" customHeight="1" x14ac:dyDescent="0.2">
      <c r="C101" s="109"/>
      <c r="D101" s="109"/>
      <c r="E101" s="109"/>
    </row>
    <row r="102" spans="3:5" ht="21" customHeight="1" x14ac:dyDescent="0.2">
      <c r="C102" s="109"/>
      <c r="D102" s="109"/>
      <c r="E102" s="109"/>
    </row>
    <row r="103" spans="3:5" ht="21" customHeight="1" x14ac:dyDescent="0.2">
      <c r="C103" s="109"/>
      <c r="D103" s="109"/>
      <c r="E103" s="109"/>
    </row>
    <row r="104" spans="3:5" ht="21" customHeight="1" x14ac:dyDescent="0.2">
      <c r="C104" s="109"/>
      <c r="D104" s="109"/>
      <c r="E104" s="109"/>
    </row>
    <row r="105" spans="3:5" ht="21" customHeight="1" x14ac:dyDescent="0.2">
      <c r="C105" s="109"/>
      <c r="D105" s="109"/>
      <c r="E105" s="109"/>
    </row>
    <row r="106" spans="3:5" ht="21" customHeight="1" x14ac:dyDescent="0.2">
      <c r="C106" s="109"/>
      <c r="D106" s="109"/>
      <c r="E106" s="109"/>
    </row>
    <row r="107" spans="3:5" ht="21" customHeight="1" x14ac:dyDescent="0.2">
      <c r="C107" s="109"/>
      <c r="D107" s="109"/>
      <c r="E107" s="109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2" firstPageNumber="14" fitToHeight="2" orientation="portrait" useFirstPageNumber="1" r:id="rId1"/>
  <headerFooter>
    <oddFooter>&amp;L&amp;"Times New Roman,Regular"&amp;11The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31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7.140625" style="109" customWidth="1"/>
    <col min="2" max="2" width="6.42578125" style="109" customWidth="1"/>
    <col min="3" max="3" width="10" style="3" customWidth="1"/>
    <col min="4" max="4" width="0.42578125" style="3" customWidth="1"/>
    <col min="5" max="5" width="10" style="3" customWidth="1"/>
    <col min="6" max="6" width="0.42578125" style="109" customWidth="1"/>
    <col min="7" max="7" width="10" style="109" customWidth="1"/>
    <col min="8" max="8" width="0.42578125" style="109" customWidth="1"/>
    <col min="9" max="9" width="10" style="109" customWidth="1"/>
    <col min="10" max="16384" width="9.140625" style="109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65</v>
      </c>
      <c r="B2" s="58"/>
      <c r="C2" s="58"/>
      <c r="D2" s="58"/>
      <c r="E2" s="58"/>
      <c r="F2" s="58"/>
    </row>
    <row r="3" spans="1:10" ht="21" customHeight="1" x14ac:dyDescent="0.25">
      <c r="A3" s="178" t="str">
        <f>'CF 13'!A3:F3</f>
        <v>For the six-month period ended 30 June 2020 (Unaudited)</v>
      </c>
      <c r="B3" s="178"/>
      <c r="C3" s="178"/>
      <c r="D3" s="178"/>
      <c r="E3" s="178"/>
      <c r="F3" s="178"/>
    </row>
    <row r="4" spans="1:10" ht="17.25" customHeight="1" x14ac:dyDescent="0.25">
      <c r="A4" s="4"/>
    </row>
    <row r="5" spans="1:10" ht="17.25" customHeight="1" x14ac:dyDescent="0.25">
      <c r="C5" s="175" t="s">
        <v>2</v>
      </c>
      <c r="D5" s="175"/>
      <c r="E5" s="175"/>
      <c r="F5" s="3"/>
      <c r="G5" s="175" t="s">
        <v>3</v>
      </c>
      <c r="H5" s="175"/>
      <c r="I5" s="175"/>
    </row>
    <row r="6" spans="1:10" ht="17.25" customHeight="1" x14ac:dyDescent="0.25">
      <c r="A6" s="3"/>
      <c r="B6" s="8"/>
      <c r="C6" s="174" t="s">
        <v>4</v>
      </c>
      <c r="D6" s="174"/>
      <c r="E6" s="174"/>
      <c r="F6" s="6"/>
      <c r="G6" s="174" t="s">
        <v>4</v>
      </c>
      <c r="H6" s="174"/>
      <c r="I6" s="174"/>
    </row>
    <row r="7" spans="1:10" ht="17.25" customHeight="1" x14ac:dyDescent="0.25">
      <c r="A7" s="3"/>
      <c r="B7" s="8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10" s="3" customFormat="1" ht="17.25" customHeight="1" x14ac:dyDescent="0.25">
      <c r="B8" s="7"/>
      <c r="C8" s="173" t="s">
        <v>9</v>
      </c>
      <c r="D8" s="173"/>
      <c r="E8" s="173"/>
      <c r="F8" s="173"/>
      <c r="G8" s="173"/>
      <c r="H8" s="173"/>
      <c r="I8" s="173"/>
    </row>
    <row r="9" spans="1:10" s="3" customFormat="1" ht="17.25" customHeight="1" x14ac:dyDescent="0.25">
      <c r="A9" s="15" t="s">
        <v>132</v>
      </c>
      <c r="B9" s="7"/>
      <c r="C9" s="87">
        <f>SUM('CF 14'!C18,'CF 14'!C26,'CF 14'!C39)</f>
        <v>-10465</v>
      </c>
      <c r="D9" s="15"/>
      <c r="E9" s="87">
        <f>SUM('CF 14'!E18,'CF 14'!E26,'CF 14'!E39)</f>
        <v>-96690</v>
      </c>
      <c r="F9" s="15"/>
      <c r="G9" s="87">
        <f>SUM('CF 14'!G18,'CF 14'!G26,'CF 14'!G39)</f>
        <v>-6106</v>
      </c>
      <c r="H9" s="40"/>
      <c r="I9" s="87">
        <f>SUM('CF 14'!I18,'CF 14'!I26,'CF 14'!I39)</f>
        <v>28554</v>
      </c>
    </row>
    <row r="10" spans="1:10" s="3" customFormat="1" ht="21" hidden="1" customHeight="1" x14ac:dyDescent="0.25">
      <c r="A10" s="3" t="s">
        <v>117</v>
      </c>
      <c r="B10" s="7"/>
      <c r="C10" s="115"/>
      <c r="E10" s="115"/>
      <c r="G10" s="115"/>
      <c r="H10" s="91"/>
      <c r="I10" s="115"/>
      <c r="J10" s="91"/>
    </row>
    <row r="11" spans="1:10" s="3" customFormat="1" ht="21" hidden="1" customHeight="1" x14ac:dyDescent="0.25">
      <c r="A11" s="3" t="s">
        <v>135</v>
      </c>
      <c r="B11" s="7"/>
      <c r="C11" s="14"/>
      <c r="D11" s="18"/>
      <c r="E11" s="14" t="s">
        <v>57</v>
      </c>
      <c r="F11" s="18"/>
      <c r="G11" s="14"/>
      <c r="H11" s="91"/>
      <c r="I11" s="14" t="s">
        <v>57</v>
      </c>
      <c r="J11" s="91"/>
    </row>
    <row r="12" spans="1:10" s="3" customFormat="1" ht="21" customHeight="1" x14ac:dyDescent="0.25">
      <c r="A12" s="3" t="s">
        <v>82</v>
      </c>
      <c r="C12" s="31">
        <v>248677</v>
      </c>
      <c r="D12" s="85"/>
      <c r="E12" s="31">
        <v>346449</v>
      </c>
      <c r="F12" s="7"/>
      <c r="G12" s="31">
        <v>165277</v>
      </c>
      <c r="H12" s="91"/>
      <c r="I12" s="31">
        <v>125347</v>
      </c>
      <c r="J12" s="91"/>
    </row>
    <row r="13" spans="1:10" s="3" customFormat="1" ht="21" customHeight="1" thickBot="1" x14ac:dyDescent="0.3">
      <c r="A13" s="15" t="s">
        <v>83</v>
      </c>
      <c r="B13" s="8"/>
      <c r="C13" s="92">
        <f>SUM(C9:C12)</f>
        <v>238212</v>
      </c>
      <c r="E13" s="92">
        <f>SUM(E9:E12)</f>
        <v>249759</v>
      </c>
      <c r="G13" s="92">
        <f>SUM(G9:G12)</f>
        <v>159171</v>
      </c>
      <c r="I13" s="92">
        <f>SUM(I9:I12)</f>
        <v>153901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84</v>
      </c>
      <c r="H15" s="34"/>
      <c r="J15" s="34"/>
    </row>
    <row r="16" spans="1:10" s="3" customFormat="1" ht="21" customHeight="1" x14ac:dyDescent="0.25">
      <c r="A16" s="44" t="s">
        <v>173</v>
      </c>
    </row>
    <row r="17" spans="1:9" s="3" customFormat="1" ht="21" customHeight="1" x14ac:dyDescent="0.25">
      <c r="A17" s="46" t="s">
        <v>136</v>
      </c>
      <c r="C17" s="31">
        <v>3694</v>
      </c>
      <c r="D17" s="31"/>
      <c r="E17" s="31">
        <v>1836</v>
      </c>
      <c r="F17" s="31"/>
      <c r="G17" s="31">
        <v>3413</v>
      </c>
      <c r="H17" s="31"/>
      <c r="I17" s="31">
        <v>1791</v>
      </c>
    </row>
    <row r="18" spans="1:9" s="3" customFormat="1" ht="21" hidden="1" customHeight="1" x14ac:dyDescent="0.45">
      <c r="A18" s="46" t="s">
        <v>85</v>
      </c>
      <c r="B18" s="8">
        <v>14</v>
      </c>
      <c r="C18" s="31"/>
      <c r="D18" s="31"/>
      <c r="E18" s="163" t="s">
        <v>57</v>
      </c>
      <c r="F18" s="31"/>
      <c r="G18" s="31"/>
      <c r="H18" s="31"/>
      <c r="I18" s="163" t="s">
        <v>57</v>
      </c>
    </row>
    <row r="19" spans="1:9" ht="21" hidden="1" customHeight="1" x14ac:dyDescent="0.25"/>
    <row r="20" spans="1:9" ht="21" hidden="1" customHeight="1" x14ac:dyDescent="0.25"/>
    <row r="21" spans="1:9" ht="21" hidden="1" customHeight="1" x14ac:dyDescent="0.25"/>
    <row r="22" spans="1:9" ht="21" customHeight="1" x14ac:dyDescent="0.25">
      <c r="C22" s="115">
        <f>C13-'BS-2-4'!C12</f>
        <v>0</v>
      </c>
      <c r="G22" s="157">
        <f>G13-'BS-2-4'!G12</f>
        <v>0</v>
      </c>
    </row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  <row r="31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3" firstPageNumber="15" fitToHeight="2" orientation="portrait" useFirstPageNumber="1" r:id="rId1"/>
  <headerFooter>
    <oddFooter>&amp;L&amp;"Times New Roman,Regular"&amp;11The accompanying notes are an integral part of these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'BS-2-4'!Print_Area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2020-08-10T04:46:00Z</cp:lastPrinted>
  <dcterms:created xsi:type="dcterms:W3CDTF">2016-03-15T09:10:30Z</dcterms:created>
  <dcterms:modified xsi:type="dcterms:W3CDTF">2020-08-10T05:55:21Z</dcterms:modified>
</cp:coreProperties>
</file>