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งบกระแสเงินสด!$A$1:$G$67</definedName>
    <definedName name="_xlnm.Print_Area" localSheetId="3">งบแสดงการเปลี่ยนแปลง!$A$1:$L$24</definedName>
    <definedName name="_xlnm.Print_Area" localSheetId="1">งบแสดงฐานะการเงิน!$A$1:$G$80</definedName>
    <definedName name="t" localSheetId="4">งบกระแสเงินสด!$A$1:$G$71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14" l="1"/>
  <c r="D60" i="14"/>
  <c r="A3" i="14" l="1"/>
  <c r="A41" i="14" s="1"/>
  <c r="L19" i="6"/>
  <c r="H20" i="6"/>
  <c r="F20" i="6"/>
  <c r="D20" i="6"/>
  <c r="L14" i="6"/>
  <c r="H15" i="6"/>
  <c r="F15" i="6"/>
  <c r="D15" i="6"/>
  <c r="F16" i="13"/>
  <c r="F11" i="13"/>
  <c r="F20" i="13" s="1"/>
  <c r="F23" i="13" s="1"/>
  <c r="D16" i="13"/>
  <c r="D11" i="13"/>
  <c r="D20" i="13" s="1"/>
  <c r="D23" i="13" s="1"/>
  <c r="F25" i="13" l="1"/>
  <c r="F28" i="13" s="1"/>
  <c r="D25" i="13"/>
  <c r="D30" i="13" s="1"/>
  <c r="F30" i="13"/>
  <c r="D28" i="13" l="1"/>
  <c r="F69" i="13"/>
  <c r="D69" i="13" l="1"/>
  <c r="L17" i="6" l="1"/>
  <c r="D53" i="14" l="1"/>
  <c r="D43" i="12" l="1"/>
  <c r="D23" i="12"/>
  <c r="D35" i="12"/>
  <c r="L12" i="6"/>
  <c r="D74" i="12"/>
  <c r="F76" i="12"/>
  <c r="D71" i="12"/>
  <c r="D70" i="12"/>
  <c r="F51" i="13"/>
  <c r="F46" i="13"/>
  <c r="F62" i="12"/>
  <c r="D62" i="12"/>
  <c r="A59" i="12"/>
  <c r="F43" i="12"/>
  <c r="F35" i="12"/>
  <c r="A32" i="12"/>
  <c r="D51" i="13"/>
  <c r="D46" i="13"/>
  <c r="D55" i="13" s="1"/>
  <c r="D58" i="13" s="1"/>
  <c r="F50" i="12"/>
  <c r="F23" i="12"/>
  <c r="F16" i="12"/>
  <c r="F68" i="12"/>
  <c r="D68" i="12"/>
  <c r="D16" i="12"/>
  <c r="D50" i="12"/>
  <c r="F55" i="13" l="1"/>
  <c r="F58" i="13" s="1"/>
  <c r="D51" i="12"/>
  <c r="D9" i="14"/>
  <c r="F51" i="12"/>
  <c r="F77" i="12" s="1"/>
  <c r="F24" i="12"/>
  <c r="F53" i="14"/>
  <c r="D24" i="12"/>
  <c r="F9" i="14" l="1"/>
  <c r="F23" i="14" s="1"/>
  <c r="F32" i="14" s="1"/>
  <c r="F36" i="14" s="1"/>
  <c r="F62" i="14" s="1"/>
  <c r="F64" i="14" s="1"/>
  <c r="D61" i="13"/>
  <c r="D23" i="14"/>
  <c r="F61" i="13"/>
  <c r="F81" i="12"/>
  <c r="D32" i="14" l="1"/>
  <c r="D36" i="14" s="1"/>
  <c r="F72" i="13"/>
  <c r="F70" i="13"/>
  <c r="D70" i="13"/>
  <c r="J18" i="6" s="1"/>
  <c r="D72" i="13"/>
  <c r="J13" i="6" l="1"/>
  <c r="J15" i="6" s="1"/>
  <c r="J20" i="6"/>
  <c r="D75" i="12" s="1"/>
  <c r="D76" i="12" s="1"/>
  <c r="D77" i="12" s="1"/>
  <c r="D81" i="12" s="1"/>
  <c r="D62" i="14"/>
  <c r="D64" i="14" s="1"/>
  <c r="L18" i="6"/>
  <c r="L20" i="6" s="1"/>
  <c r="L13" i="6" l="1"/>
  <c r="L15" i="6" s="1"/>
</calcChain>
</file>

<file path=xl/sharedStrings.xml><?xml version="1.0" encoding="utf-8"?>
<sst xmlns="http://schemas.openxmlformats.org/spreadsheetml/2006/main" count="223" uniqueCount="148">
  <si>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</si>
  <si>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</si>
  <si>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</si>
  <si>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</si>
  <si>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</si>
  <si>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2562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</si>
  <si>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</si>
  <si>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</si>
  <si>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</si>
  <si>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ลูกหนี้การค้าและลูกหนี้หมุนเวียนอื่น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</si>
  <si>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</si>
  <si>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</si>
  <si>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</si>
  <si>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</si>
  <si>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</si>
  <si>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</si>
  <si>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</si>
  <si>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</si>
  <si>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</si>
  <si>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</si>
  <si>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</si>
  <si>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</si>
  <si>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</si>
  <si>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</si>
  <si>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</si>
  <si>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</si>
  <si>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</si>
  <si>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</si>
  <si>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</si>
  <si>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</si>
  <si>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</si>
  <si>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</si>
  <si>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</si>
  <si>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</si>
  <si>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</si>
  <si>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</si>
  <si>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</si>
  <si>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</si>
  <si>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</si>
  <si>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</si>
  <si>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</si>
  <si>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</si>
  <si>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</si>
  <si>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</si>
  <si>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</si>
  <si>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</si>
  <si>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</si>
  <si>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</si>
  <si>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</si>
  <si>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</si>
  <si>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</si>
  <si>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</si>
  <si>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</si>
  <si>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</si>
  <si>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</si>
  <si>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</si>
  <si>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</si>
  <si>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</si>
  <si>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</si>
  <si>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</si>
  <si>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</si>
  <si>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</si>
  <si>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</si>
  <si>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</si>
  <si>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</si>
  <si>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</si>
  <si>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</si>
  <si>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</si>
  <si>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</si>
  <si>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</si>
  <si>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</si>
  <si>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</si>
  <si>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</si>
  <si>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</si>
  <si>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</si>
  <si>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</si>
  <si>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</si>
  <si>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</si>
  <si>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</si>
  <si>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</si>
  <si>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</si>
  <si>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</si>
  <si>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</si>
  <si>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</si>
  <si>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</si>
  <si>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</si>
  <si>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(ยังไม่ได้ตรวจสอบ/สอบทานแล้ว)</t>
  </si>
  <si>
    <t>2563</t>
  </si>
  <si>
    <t xml:space="preserve">      ชำระคืนเงินกู้ยืมระยะยาวจากสถาบันการเงิน</t>
  </si>
  <si>
    <t xml:space="preserve">      เงินปันผลจ่าย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</si>
  <si>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</si>
  <si>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</si>
  <si>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</si>
  <si>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>กำไรเบ็ดเสร็จรวมสำหรับงวด</t>
  </si>
  <si>
    <t>กำไรสำหรับงวด</t>
  </si>
  <si>
    <t xml:space="preserve">     สินค้าคงเหลือ</t>
  </si>
  <si>
    <t xml:space="preserve">     ค่าเสื่อมราคา</t>
  </si>
  <si>
    <t xml:space="preserve">     หนี้สงสัยจะสูญ</t>
  </si>
  <si>
    <t xml:space="preserve">     กำไรจากการจำหน่ายเงินลงทุนชั่วคราว</t>
  </si>
  <si>
    <t xml:space="preserve">     กำไรที่ยังไม่เกิดขึ้นจริงจากการเปลี่ยนแปลงมูลค่าเงินลงทุน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</si>
  <si>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</si>
  <si>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</si>
  <si>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</si>
  <si>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</si>
  <si>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</si>
  <si>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</si>
  <si>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</si>
  <si>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</si>
  <si>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</si>
  <si>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</si>
  <si>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16</t>
  </si>
  <si>
    <t>กำไรขาดทุนเบ็ดเสร็จอื่น:</t>
  </si>
  <si>
    <t xml:space="preserve">      ชำระหนี้สินตามสัญญาเช่า</t>
  </si>
  <si>
    <t xml:space="preserve">     กำไรจากการจำหน่ายทรัพย์สิน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</si>
  <si>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</si>
  <si>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</si>
  <si>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ไว้ในกำไรขาดทุนในภายหลัง</t>
  </si>
  <si>
    <t>ผลขาดทุนจากการวัดมูลค่าใหม่ของ</t>
  </si>
  <si>
    <t>ณ วันที่ 30 มิถุนายน 2563</t>
  </si>
  <si>
    <t>30 มิถุนายน 2563</t>
  </si>
  <si>
    <t>8, 18</t>
  </si>
  <si>
    <t>13, 18</t>
  </si>
  <si>
    <t>สำหรับงวดหกเดือนสิ้นสุดวันที่ 30 มิถุนายน 2563</t>
  </si>
  <si>
    <t>17</t>
  </si>
  <si>
    <t>กำไรเบ็ดเสร็จอื่น</t>
  </si>
  <si>
    <t>สำหรับงวดสามเดือนสิ้นสุดวันที่ 30 มิถุนายน 2563</t>
  </si>
  <si>
    <t>เงินปันผลจ่าย</t>
  </si>
  <si>
    <t>ยอดคงเหลือ ณ วันที่ 30 มิถุนายน 2562</t>
  </si>
  <si>
    <t>ยอดคงเหลือ ณ วันที่ 30 มิถุนายน 2563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</si>
  <si>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</si>
  <si>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</si>
  <si>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</si>
  <si>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</si>
  <si>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</si>
  <si>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</si>
  <si>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</si>
  <si>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</si>
  <si>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</si>
  <si>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</si>
  <si>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</si>
  <si>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 xml:space="preserve">     โอนกลับค่าเผื่อการลดมูลค่าของสินค้าคงเหลือและพัสดุอะไหล่คงคลัง</t>
  </si>
  <si>
    <t>หนี้สินจากการดำเนินงานเพิ่มขึ้น(ลดลง)</t>
  </si>
  <si>
    <t xml:space="preserve">     ขาดทุน(กำไร) ที่ยังไม่เกิดขึ้นจริงจากอัตราแลกเปลี่ยน</t>
  </si>
  <si>
    <t>เงินสดรับ(จ่าย) อื่นจากกิจกรรมดำเนินงาน</t>
  </si>
  <si>
    <t>กำไร(ขาดทุน) เบ็ดเสร็จอื่นสำหรับงวด - สุทธิจากภาษี</t>
  </si>
  <si>
    <t xml:space="preserve">     รายได้ทางการเงิน</t>
  </si>
  <si>
    <t xml:space="preserve">     รับรายได้ทางการเงิน</t>
  </si>
  <si>
    <t xml:space="preserve">      จ่ายต้นทางการเงิน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</si>
</sst>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_);[Blue]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16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90" fontId="8" fillId="0" borderId="0" xfId="0" quotePrefix="1" applyNumberFormat="1" applyFont="1" applyFill="1" applyBorder="1" applyAlignment="1">
      <alignment horizontal="center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19" fillId="0" borderId="0" xfId="5" applyNumberFormat="1" applyFont="1"/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39" fontId="6" fillId="0" borderId="0" xfId="8" applyNumberFormat="1" applyFont="1" applyAlignment="1">
      <alignment horizontal="left"/>
    </xf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189" fontId="6" fillId="0" borderId="0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8" fontId="11" fillId="0" borderId="0" xfId="8" applyNumberFormat="1" applyFont="1" applyAlignment="1">
      <alignment horizontal="center"/>
    </xf>
    <xf numFmtId="188" fontId="14" fillId="0" borderId="0" xfId="8" applyNumberFormat="1" applyFont="1"/>
    <xf numFmtId="188" fontId="14" fillId="0" borderId="0" xfId="8" applyNumberFormat="1" applyFont="1" applyAlignment="1">
      <alignment horizontal="left"/>
    </xf>
    <xf numFmtId="187" fontId="6" fillId="0" borderId="0" xfId="8" applyNumberFormat="1" applyFont="1"/>
    <xf numFmtId="187" fontId="6" fillId="0" borderId="1" xfId="8" applyNumberFormat="1" applyFont="1" applyBorder="1"/>
    <xf numFmtId="39" fontId="6" fillId="0" borderId="0" xfId="8" applyNumberFormat="1" applyFont="1" applyFill="1" applyAlignment="1" applyProtection="1">
      <alignment horizontal="center" vertical="center"/>
    </xf>
    <xf numFmtId="0" fontId="23" fillId="0" borderId="0" xfId="10"/>
    <xf numFmtId="192" fontId="25" fillId="0" borderId="0" xfId="10" applyNumberFormat="1" applyFont="1" applyFill="1" applyAlignment="1">
      <alignment vertical="center"/>
    </xf>
    <xf numFmtId="187" fontId="6" fillId="0" borderId="0" xfId="5" applyNumberFormat="1" applyFont="1"/>
    <xf numFmtId="187" fontId="6" fillId="0" borderId="1" xfId="5" applyNumberFormat="1" applyFont="1" applyBorder="1"/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6" fillId="0" borderId="0" xfId="7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43" fontId="6" fillId="0" borderId="0" xfId="7" applyFont="1" applyFill="1"/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8" fillId="0" borderId="0" xfId="8" quotePrefix="1" applyNumberFormat="1" applyFont="1" applyFill="1" applyAlignment="1">
      <alignment horizontal="center" vertical="center"/>
    </xf>
    <xf numFmtId="0" fontId="7" fillId="0" borderId="0" xfId="8" applyNumberFormat="1" applyFont="1" applyFill="1" applyAlignment="1" applyProtection="1">
      <alignment horizontal="center"/>
    </xf>
    <xf numFmtId="193" fontId="6" fillId="0" borderId="0" xfId="8" applyNumberFormat="1" applyFont="1" applyFill="1" applyAlignment="1" applyProtection="1">
      <alignment vertical="center"/>
    </xf>
    <xf numFmtId="193" fontId="6" fillId="0" borderId="0" xfId="8" applyNumberFormat="1" applyFont="1" applyFill="1" applyAlignment="1">
      <alignment vertical="center"/>
    </xf>
    <xf numFmtId="188" fontId="17" fillId="0" borderId="0" xfId="8" applyNumberFormat="1" applyFont="1" applyFill="1" applyAlignment="1">
      <alignment horizontal="center"/>
    </xf>
    <xf numFmtId="187" fontId="6" fillId="0" borderId="1" xfId="5" applyNumberFormat="1" applyFont="1" applyFill="1" applyBorder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="90" zoomScaleNormal="90" zoomScaleSheetLayoutView="100" workbookViewId="0">
      <selection activeCell="B21" sqref="B21"/>
    </sheetView>
  </sheetViews>
  <sheetFormatPr defaultColWidth="9.140625" defaultRowHeight="21.75" x14ac:dyDescent="0.45"/>
  <cols>
    <col min="1" max="1" width="45.28515625" style="49" customWidth="1"/>
    <col min="2" max="2" width="8.7109375" style="53" customWidth="1"/>
    <col min="3" max="3" width="5.140625" style="49" customWidth="1"/>
    <col min="4" max="4" width="17.28515625" style="49" customWidth="1"/>
    <col min="5" max="5" width="3" style="49" customWidth="1"/>
    <col min="6" max="6" width="17.28515625" style="49" customWidth="1"/>
    <col min="7" max="7" width="2.85546875" style="49" customWidth="1"/>
    <col min="8" max="8" width="7" style="49" customWidth="1"/>
    <col min="9" max="13" width="9.140625" style="49"/>
    <col min="14" max="14" width="16.42578125" style="49" bestFit="1" customWidth="1"/>
    <col min="15" max="16384" width="9.140625" style="49"/>
  </cols>
  <sheetData>
    <row r="1" spans="1:8" x14ac:dyDescent="0.45">
      <c r="A1" s="205" t="s">
        <v>0</v>
      </c>
      <c r="B1" s="205"/>
      <c r="C1" s="205"/>
      <c r="D1" s="205"/>
      <c r="E1" s="205"/>
      <c r="F1" s="205"/>
      <c r="G1" s="48"/>
      <c r="H1" s="90"/>
    </row>
    <row r="2" spans="1:8" s="51" customFormat="1" x14ac:dyDescent="0.45">
      <c r="A2" s="204" t="s">
        <v>1</v>
      </c>
      <c r="B2" s="204"/>
      <c r="C2" s="204"/>
      <c r="D2" s="204"/>
      <c r="E2" s="204"/>
      <c r="F2" s="204"/>
      <c r="G2" s="50"/>
    </row>
    <row r="3" spans="1:8" x14ac:dyDescent="0.45">
      <c r="A3" s="204" t="s">
        <v>118</v>
      </c>
      <c r="B3" s="204"/>
      <c r="C3" s="204"/>
      <c r="D3" s="204"/>
      <c r="E3" s="204"/>
      <c r="F3" s="204"/>
      <c r="G3" s="50"/>
      <c r="H3" s="50"/>
    </row>
    <row r="4" spans="1:8" x14ac:dyDescent="0.45">
      <c r="A4" s="159"/>
      <c r="B4" s="52"/>
      <c r="C4" s="159"/>
      <c r="D4" s="159"/>
      <c r="E4" s="159"/>
      <c r="F4" s="159"/>
      <c r="G4" s="50"/>
      <c r="H4" s="50"/>
    </row>
    <row r="5" spans="1:8" x14ac:dyDescent="0.45">
      <c r="A5" s="90"/>
      <c r="C5" s="90"/>
      <c r="D5" s="90"/>
      <c r="E5" s="90"/>
      <c r="F5" s="86" t="s">
        <v>2</v>
      </c>
      <c r="G5" s="91"/>
      <c r="H5" s="90"/>
    </row>
    <row r="6" spans="1:8" x14ac:dyDescent="0.45">
      <c r="A6" s="160" t="s">
        <v>3</v>
      </c>
      <c r="B6" s="202" t="s">
        <v>4</v>
      </c>
      <c r="C6" s="160"/>
      <c r="D6" s="171" t="s">
        <v>119</v>
      </c>
      <c r="E6" s="172"/>
      <c r="F6" s="171" t="s">
        <v>79</v>
      </c>
      <c r="G6" s="54"/>
      <c r="H6" s="90"/>
    </row>
    <row r="7" spans="1:8" x14ac:dyDescent="0.45">
      <c r="A7" s="170"/>
      <c r="B7" s="88"/>
      <c r="C7" s="170"/>
      <c r="D7" s="173" t="s">
        <v>76</v>
      </c>
      <c r="E7" s="174"/>
      <c r="F7" s="173" t="s">
        <v>77</v>
      </c>
      <c r="G7" s="54"/>
      <c r="H7" s="90"/>
    </row>
    <row r="8" spans="1:8" x14ac:dyDescent="0.45">
      <c r="A8" s="170"/>
      <c r="B8" s="88"/>
      <c r="C8" s="170"/>
      <c r="D8" s="173" t="s">
        <v>78</v>
      </c>
      <c r="E8" s="175"/>
      <c r="F8" s="175"/>
      <c r="G8" s="54"/>
      <c r="H8" s="90"/>
    </row>
    <row r="9" spans="1:8" x14ac:dyDescent="0.45">
      <c r="A9" s="50" t="s">
        <v>6</v>
      </c>
      <c r="B9" s="55"/>
      <c r="C9" s="70"/>
      <c r="D9" s="94"/>
      <c r="E9" s="70"/>
      <c r="F9" s="70"/>
      <c r="G9" s="90"/>
      <c r="H9" s="90"/>
    </row>
    <row r="10" spans="1:8" x14ac:dyDescent="0.45">
      <c r="A10" s="70" t="s">
        <v>7</v>
      </c>
      <c r="B10" s="56">
        <v>6</v>
      </c>
      <c r="C10" s="95"/>
      <c r="D10" s="96">
        <v>602252339.14999998</v>
      </c>
      <c r="E10" s="96"/>
      <c r="F10" s="96">
        <v>128898738.77</v>
      </c>
      <c r="G10" s="97"/>
      <c r="H10" s="90"/>
    </row>
    <row r="11" spans="1:8" x14ac:dyDescent="0.45">
      <c r="A11" s="70" t="s">
        <v>8</v>
      </c>
      <c r="B11" s="57">
        <v>7</v>
      </c>
      <c r="C11" s="95"/>
      <c r="D11" s="96">
        <v>0</v>
      </c>
      <c r="E11" s="96"/>
      <c r="F11" s="96">
        <v>240204135.13999999</v>
      </c>
      <c r="G11" s="97"/>
      <c r="H11" s="90"/>
    </row>
    <row r="12" spans="1:8" x14ac:dyDescent="0.45">
      <c r="A12" s="70" t="s">
        <v>9</v>
      </c>
      <c r="B12" s="57" t="s">
        <v>120</v>
      </c>
      <c r="C12" s="95"/>
      <c r="D12" s="98">
        <v>732139434.82000005</v>
      </c>
      <c r="E12" s="99"/>
      <c r="F12" s="98">
        <v>762710340.75</v>
      </c>
      <c r="G12" s="97"/>
      <c r="H12" s="90"/>
    </row>
    <row r="13" spans="1:8" x14ac:dyDescent="0.45">
      <c r="A13" s="70" t="s">
        <v>10</v>
      </c>
      <c r="B13" s="57">
        <v>18</v>
      </c>
      <c r="C13" s="95"/>
      <c r="D13" s="98">
        <v>0</v>
      </c>
      <c r="E13" s="99"/>
      <c r="F13" s="98">
        <v>40000000</v>
      </c>
      <c r="G13" s="97"/>
      <c r="H13" s="90"/>
    </row>
    <row r="14" spans="1:8" x14ac:dyDescent="0.45">
      <c r="A14" s="70" t="s">
        <v>11</v>
      </c>
      <c r="B14" s="57">
        <v>9</v>
      </c>
      <c r="C14" s="95"/>
      <c r="D14" s="98">
        <v>347968245.04000002</v>
      </c>
      <c r="E14" s="96"/>
      <c r="F14" s="98">
        <v>310740864.55000001</v>
      </c>
      <c r="G14" s="97"/>
      <c r="H14" s="90"/>
    </row>
    <row r="15" spans="1:8" x14ac:dyDescent="0.45">
      <c r="A15" s="70" t="s">
        <v>12</v>
      </c>
      <c r="B15" s="58"/>
      <c r="C15" s="100"/>
      <c r="D15" s="101">
        <v>125637671.86</v>
      </c>
      <c r="E15" s="96"/>
      <c r="F15" s="101">
        <v>129456845.89</v>
      </c>
      <c r="G15" s="97"/>
      <c r="H15" s="90"/>
    </row>
    <row r="16" spans="1:8" x14ac:dyDescent="0.45">
      <c r="A16" s="176" t="s">
        <v>80</v>
      </c>
      <c r="B16" s="59"/>
      <c r="C16" s="102"/>
      <c r="D16" s="103">
        <f>SUM(D10:D15)</f>
        <v>1807997690.8699999</v>
      </c>
      <c r="E16" s="96"/>
      <c r="F16" s="103">
        <f>SUM(F10:F15)</f>
        <v>1612010925.0999999</v>
      </c>
      <c r="G16" s="104"/>
      <c r="H16" s="90"/>
    </row>
    <row r="17" spans="1:8" x14ac:dyDescent="0.45">
      <c r="A17" s="50"/>
      <c r="B17" s="59"/>
      <c r="C17" s="102"/>
      <c r="D17" s="105"/>
      <c r="E17" s="96"/>
      <c r="F17" s="105"/>
      <c r="G17" s="104"/>
      <c r="H17" s="90"/>
    </row>
    <row r="18" spans="1:8" x14ac:dyDescent="0.45">
      <c r="A18" s="50" t="s">
        <v>13</v>
      </c>
      <c r="B18" s="59"/>
      <c r="C18" s="102"/>
      <c r="D18" s="98"/>
      <c r="E18" s="96"/>
      <c r="F18" s="98"/>
      <c r="G18" s="104"/>
      <c r="H18" s="90"/>
    </row>
    <row r="19" spans="1:8" x14ac:dyDescent="0.45">
      <c r="A19" s="70" t="s">
        <v>14</v>
      </c>
      <c r="B19" s="57">
        <v>10</v>
      </c>
      <c r="C19" s="95"/>
      <c r="D19" s="98">
        <v>1767975034.8299999</v>
      </c>
      <c r="E19" s="99"/>
      <c r="F19" s="98">
        <v>1812270188.77</v>
      </c>
      <c r="G19" s="104"/>
      <c r="H19" s="90"/>
    </row>
    <row r="20" spans="1:8" x14ac:dyDescent="0.45">
      <c r="A20" s="70" t="s">
        <v>90</v>
      </c>
      <c r="B20" s="57">
        <v>11</v>
      </c>
      <c r="C20" s="95"/>
      <c r="D20" s="98">
        <v>3067927.74</v>
      </c>
      <c r="E20" s="99"/>
      <c r="F20" s="98">
        <v>0</v>
      </c>
      <c r="G20" s="104"/>
      <c r="H20" s="90"/>
    </row>
    <row r="21" spans="1:8" x14ac:dyDescent="0.45">
      <c r="A21" s="70" t="s">
        <v>15</v>
      </c>
      <c r="B21" s="57">
        <v>12</v>
      </c>
      <c r="C21" s="95"/>
      <c r="D21" s="98">
        <v>43882903.560000002</v>
      </c>
      <c r="E21" s="99"/>
      <c r="F21" s="98">
        <v>43601736.990000002</v>
      </c>
      <c r="G21" s="104"/>
      <c r="H21" s="90"/>
    </row>
    <row r="22" spans="1:8" x14ac:dyDescent="0.45">
      <c r="A22" s="70" t="s">
        <v>16</v>
      </c>
      <c r="B22" s="60"/>
      <c r="C22" s="106"/>
      <c r="D22" s="107">
        <v>944379.6</v>
      </c>
      <c r="E22" s="96"/>
      <c r="F22" s="107">
        <v>1084566.54</v>
      </c>
      <c r="G22" s="104"/>
      <c r="H22" s="90"/>
    </row>
    <row r="23" spans="1:8" x14ac:dyDescent="0.45">
      <c r="A23" s="177" t="s">
        <v>81</v>
      </c>
      <c r="B23" s="61"/>
      <c r="C23" s="108"/>
      <c r="D23" s="103">
        <f>SUM(D19:D22)</f>
        <v>1815870245.7299998</v>
      </c>
      <c r="E23" s="96"/>
      <c r="F23" s="103">
        <f>SUM(F19:F22)</f>
        <v>1856956492.3</v>
      </c>
      <c r="G23" s="96"/>
      <c r="H23" s="90"/>
    </row>
    <row r="24" spans="1:8" ht="22.5" thickBot="1" x14ac:dyDescent="0.5">
      <c r="A24" s="50" t="s">
        <v>17</v>
      </c>
      <c r="B24" s="55"/>
      <c r="C24" s="70"/>
      <c r="D24" s="109">
        <f>+D16+D23</f>
        <v>3623867936.5999994</v>
      </c>
      <c r="E24" s="96"/>
      <c r="F24" s="109">
        <f>+F16+F23</f>
        <v>3468967417.3999996</v>
      </c>
      <c r="G24" s="104"/>
      <c r="H24" s="90"/>
    </row>
    <row r="25" spans="1:8" ht="22.5" thickTop="1" x14ac:dyDescent="0.45">
      <c r="A25" s="50"/>
      <c r="B25" s="55"/>
      <c r="C25" s="70"/>
      <c r="D25" s="110"/>
      <c r="E25" s="70"/>
      <c r="F25" s="111"/>
      <c r="G25" s="112"/>
      <c r="H25" s="90"/>
    </row>
    <row r="26" spans="1:8" x14ac:dyDescent="0.45">
      <c r="A26" s="90"/>
      <c r="B26" s="55"/>
      <c r="C26" s="70"/>
      <c r="D26" s="70"/>
      <c r="E26" s="70"/>
      <c r="F26" s="70"/>
      <c r="G26" s="112"/>
      <c r="H26" s="90"/>
    </row>
    <row r="27" spans="1:8" x14ac:dyDescent="0.45">
      <c r="A27" s="113" t="s">
        <v>18</v>
      </c>
      <c r="B27" s="55"/>
      <c r="C27" s="70"/>
      <c r="D27" s="70"/>
      <c r="E27" s="70"/>
      <c r="F27" s="70"/>
      <c r="G27" s="112"/>
      <c r="H27" s="90"/>
    </row>
    <row r="28" spans="1:8" x14ac:dyDescent="0.45">
      <c r="A28" s="113"/>
      <c r="B28" s="55"/>
      <c r="C28" s="70"/>
      <c r="D28" s="70"/>
      <c r="E28" s="70"/>
      <c r="F28" s="70"/>
      <c r="G28" s="112"/>
      <c r="H28" s="90"/>
    </row>
    <row r="30" spans="1:8" x14ac:dyDescent="0.45">
      <c r="A30" s="205" t="s">
        <v>0</v>
      </c>
      <c r="B30" s="205"/>
      <c r="C30" s="205"/>
      <c r="D30" s="205"/>
      <c r="E30" s="205"/>
      <c r="F30" s="205"/>
      <c r="G30" s="48"/>
      <c r="H30" s="90"/>
    </row>
    <row r="31" spans="1:8" s="51" customFormat="1" x14ac:dyDescent="0.45">
      <c r="A31" s="204" t="s">
        <v>19</v>
      </c>
      <c r="B31" s="204"/>
      <c r="C31" s="204"/>
      <c r="D31" s="204"/>
      <c r="E31" s="204"/>
      <c r="F31" s="204"/>
      <c r="G31" s="50"/>
    </row>
    <row r="32" spans="1:8" x14ac:dyDescent="0.45">
      <c r="A32" s="204" t="str">
        <f>+A3</f>
        <v>ณ วันที่ 30 มิถุนายน 2563</v>
      </c>
      <c r="B32" s="204"/>
      <c r="C32" s="204"/>
      <c r="D32" s="204"/>
      <c r="E32" s="204"/>
      <c r="F32" s="204"/>
      <c r="G32" s="50"/>
      <c r="H32" s="50"/>
    </row>
    <row r="33" spans="1:13" x14ac:dyDescent="0.45">
      <c r="A33" s="159"/>
      <c r="B33" s="52"/>
      <c r="C33" s="159"/>
      <c r="D33" s="159"/>
      <c r="E33" s="159"/>
      <c r="F33" s="159"/>
      <c r="G33" s="50"/>
      <c r="H33" s="50"/>
    </row>
    <row r="34" spans="1:13" x14ac:dyDescent="0.45">
      <c r="A34" s="90"/>
      <c r="C34" s="90"/>
      <c r="D34" s="90"/>
      <c r="E34" s="90"/>
      <c r="F34" s="86" t="s">
        <v>2</v>
      </c>
      <c r="G34" s="91"/>
      <c r="H34" s="90"/>
    </row>
    <row r="35" spans="1:13" x14ac:dyDescent="0.45">
      <c r="A35" s="159" t="s">
        <v>20</v>
      </c>
      <c r="B35" s="202" t="s">
        <v>4</v>
      </c>
      <c r="C35" s="160"/>
      <c r="D35" s="69" t="str">
        <f>+D6</f>
        <v>30 มิถุนายน 2563</v>
      </c>
      <c r="E35" s="18"/>
      <c r="F35" s="69" t="str">
        <f>+F6</f>
        <v>31 ธันวาคม 2562</v>
      </c>
      <c r="G35" s="54"/>
      <c r="H35" s="90"/>
    </row>
    <row r="36" spans="1:13" x14ac:dyDescent="0.45">
      <c r="A36" s="169"/>
      <c r="B36" s="88"/>
      <c r="C36" s="170"/>
      <c r="D36" s="173" t="s">
        <v>76</v>
      </c>
      <c r="E36" s="174"/>
      <c r="F36" s="173" t="s">
        <v>77</v>
      </c>
      <c r="G36" s="54"/>
      <c r="H36" s="90"/>
    </row>
    <row r="37" spans="1:13" x14ac:dyDescent="0.45">
      <c r="A37" s="169"/>
      <c r="B37" s="88"/>
      <c r="C37" s="170"/>
      <c r="D37" s="173" t="s">
        <v>78</v>
      </c>
      <c r="E37" s="175"/>
      <c r="F37" s="175"/>
      <c r="G37" s="54"/>
      <c r="H37" s="90"/>
    </row>
    <row r="38" spans="1:13" x14ac:dyDescent="0.45">
      <c r="A38" s="50" t="s">
        <v>21</v>
      </c>
      <c r="B38" s="62"/>
      <c r="C38" s="63"/>
      <c r="D38" s="63"/>
      <c r="E38" s="50"/>
      <c r="F38" s="90"/>
      <c r="G38" s="90"/>
    </row>
    <row r="39" spans="1:13" x14ac:dyDescent="0.45">
      <c r="A39" s="70" t="s">
        <v>22</v>
      </c>
      <c r="B39" s="56" t="s">
        <v>121</v>
      </c>
      <c r="C39" s="95"/>
      <c r="D39" s="98">
        <v>209936058.69999999</v>
      </c>
      <c r="E39" s="104"/>
      <c r="F39" s="98">
        <v>231689264.96000001</v>
      </c>
      <c r="G39" s="97"/>
    </row>
    <row r="40" spans="1:13" x14ac:dyDescent="0.45">
      <c r="A40" s="70" t="s">
        <v>91</v>
      </c>
      <c r="B40" s="56"/>
      <c r="C40" s="95"/>
      <c r="D40" s="98"/>
      <c r="E40" s="104"/>
      <c r="F40" s="98"/>
      <c r="G40" s="97"/>
      <c r="K40" s="182"/>
      <c r="L40" s="181"/>
      <c r="M40" s="181"/>
    </row>
    <row r="41" spans="1:13" x14ac:dyDescent="0.45">
      <c r="A41" s="70" t="s">
        <v>23</v>
      </c>
      <c r="B41" s="56">
        <v>14</v>
      </c>
      <c r="C41" s="95"/>
      <c r="D41" s="98">
        <v>2266986.56</v>
      </c>
      <c r="E41" s="104"/>
      <c r="F41" s="98">
        <v>0</v>
      </c>
      <c r="G41" s="97"/>
      <c r="K41" s="181"/>
      <c r="L41" s="182"/>
      <c r="M41" s="181"/>
    </row>
    <row r="42" spans="1:13" x14ac:dyDescent="0.45">
      <c r="A42" s="70" t="s">
        <v>24</v>
      </c>
      <c r="B42" s="64"/>
      <c r="C42" s="114"/>
      <c r="D42" s="107">
        <v>128512110.68000001</v>
      </c>
      <c r="E42" s="104"/>
      <c r="F42" s="107">
        <v>57989339.990000002</v>
      </c>
      <c r="G42" s="97"/>
    </row>
    <row r="43" spans="1:13" x14ac:dyDescent="0.45">
      <c r="A43" s="176" t="s">
        <v>82</v>
      </c>
      <c r="B43" s="64"/>
      <c r="C43" s="114"/>
      <c r="D43" s="115">
        <f>SUM(D39:D42)</f>
        <v>340715155.94</v>
      </c>
      <c r="E43" s="104"/>
      <c r="F43" s="115">
        <f>SUM(F39:F42)</f>
        <v>289678604.94999999</v>
      </c>
      <c r="G43" s="104"/>
    </row>
    <row r="44" spans="1:13" x14ac:dyDescent="0.45">
      <c r="A44" s="50"/>
      <c r="B44" s="64"/>
      <c r="C44" s="114"/>
      <c r="D44" s="116"/>
      <c r="E44" s="104"/>
      <c r="F44" s="116"/>
      <c r="G44" s="104"/>
    </row>
    <row r="45" spans="1:13" x14ac:dyDescent="0.45">
      <c r="A45" s="50" t="s">
        <v>25</v>
      </c>
      <c r="B45" s="64"/>
      <c r="C45" s="114"/>
      <c r="D45" s="107"/>
      <c r="E45" s="104"/>
      <c r="F45" s="107"/>
      <c r="G45" s="104"/>
    </row>
    <row r="46" spans="1:13" x14ac:dyDescent="0.45">
      <c r="A46" s="70" t="s">
        <v>92</v>
      </c>
      <c r="B46" s="56">
        <v>14</v>
      </c>
      <c r="C46" s="114"/>
      <c r="D46" s="107">
        <v>987621.9</v>
      </c>
      <c r="E46" s="104"/>
      <c r="F46" s="107">
        <v>0</v>
      </c>
      <c r="G46" s="104"/>
    </row>
    <row r="47" spans="1:13" x14ac:dyDescent="0.45">
      <c r="A47" s="70" t="s">
        <v>26</v>
      </c>
      <c r="C47" s="90"/>
      <c r="D47" s="90"/>
      <c r="E47" s="90"/>
      <c r="F47" s="90"/>
      <c r="G47" s="97"/>
    </row>
    <row r="48" spans="1:13" x14ac:dyDescent="0.45">
      <c r="A48" s="70" t="s">
        <v>27</v>
      </c>
      <c r="B48" s="56">
        <v>15</v>
      </c>
      <c r="C48" s="95"/>
      <c r="D48" s="98">
        <v>34558871</v>
      </c>
      <c r="E48" s="104"/>
      <c r="F48" s="98">
        <v>27739532</v>
      </c>
      <c r="G48" s="97"/>
    </row>
    <row r="49" spans="1:8" x14ac:dyDescent="0.45">
      <c r="A49" s="70" t="s">
        <v>28</v>
      </c>
      <c r="B49" s="65"/>
      <c r="C49" s="117"/>
      <c r="D49" s="101">
        <v>3249066.52</v>
      </c>
      <c r="E49" s="104"/>
      <c r="F49" s="101">
        <v>2221892.2400000002</v>
      </c>
      <c r="G49" s="97"/>
    </row>
    <row r="50" spans="1:8" x14ac:dyDescent="0.45">
      <c r="A50" s="176" t="s">
        <v>83</v>
      </c>
      <c r="B50" s="66"/>
      <c r="C50" s="118"/>
      <c r="D50" s="103">
        <f>SUM(D46:D49)</f>
        <v>38795559.420000002</v>
      </c>
      <c r="E50" s="104"/>
      <c r="F50" s="103">
        <f>SUM(F46:F49)</f>
        <v>29961424.240000002</v>
      </c>
      <c r="G50" s="104"/>
    </row>
    <row r="51" spans="1:8" x14ac:dyDescent="0.45">
      <c r="A51" s="176" t="s">
        <v>84</v>
      </c>
      <c r="C51" s="90"/>
      <c r="D51" s="115">
        <f>+D43+D50</f>
        <v>379510715.36000001</v>
      </c>
      <c r="E51" s="119"/>
      <c r="F51" s="115">
        <f>+F43+F50</f>
        <v>319640029.19</v>
      </c>
      <c r="G51" s="104"/>
    </row>
    <row r="52" spans="1:8" x14ac:dyDescent="0.45">
      <c r="A52" s="50"/>
      <c r="C52" s="90"/>
      <c r="D52" s="116"/>
      <c r="E52" s="119"/>
      <c r="F52" s="116"/>
      <c r="G52" s="104"/>
    </row>
    <row r="53" spans="1:8" x14ac:dyDescent="0.45">
      <c r="A53" s="50"/>
      <c r="C53" s="90"/>
      <c r="D53" s="116"/>
      <c r="E53" s="119"/>
      <c r="F53" s="116"/>
      <c r="G53" s="104"/>
    </row>
    <row r="54" spans="1:8" x14ac:dyDescent="0.45">
      <c r="A54" s="113" t="s">
        <v>18</v>
      </c>
      <c r="B54" s="55"/>
      <c r="C54" s="70"/>
      <c r="D54" s="70"/>
      <c r="E54" s="70"/>
      <c r="F54" s="70"/>
      <c r="G54" s="112"/>
      <c r="H54" s="90"/>
    </row>
    <row r="55" spans="1:8" x14ac:dyDescent="0.45">
      <c r="A55" s="113"/>
      <c r="B55" s="55"/>
      <c r="C55" s="70"/>
      <c r="D55" s="70"/>
      <c r="E55" s="70"/>
      <c r="F55" s="70"/>
      <c r="G55" s="112"/>
      <c r="H55" s="90"/>
    </row>
    <row r="56" spans="1:8" x14ac:dyDescent="0.45">
      <c r="A56" s="113"/>
      <c r="B56" s="55"/>
      <c r="C56" s="70"/>
      <c r="D56" s="70"/>
      <c r="E56" s="70"/>
      <c r="F56" s="70"/>
      <c r="G56" s="112"/>
      <c r="H56" s="90"/>
    </row>
    <row r="57" spans="1:8" x14ac:dyDescent="0.45">
      <c r="A57" s="205" t="s">
        <v>0</v>
      </c>
      <c r="B57" s="205"/>
      <c r="C57" s="205"/>
      <c r="D57" s="205"/>
      <c r="E57" s="205"/>
      <c r="F57" s="205"/>
      <c r="G57" s="48"/>
      <c r="H57" s="90"/>
    </row>
    <row r="58" spans="1:8" s="51" customFormat="1" x14ac:dyDescent="0.45">
      <c r="A58" s="204" t="s">
        <v>19</v>
      </c>
      <c r="B58" s="204"/>
      <c r="C58" s="204"/>
      <c r="D58" s="204"/>
      <c r="E58" s="204"/>
      <c r="F58" s="204"/>
      <c r="G58" s="50"/>
    </row>
    <row r="59" spans="1:8" x14ac:dyDescent="0.45">
      <c r="A59" s="204" t="str">
        <f>+A3</f>
        <v>ณ วันที่ 30 มิถุนายน 2563</v>
      </c>
      <c r="B59" s="204"/>
      <c r="C59" s="204"/>
      <c r="D59" s="204"/>
      <c r="E59" s="204"/>
      <c r="F59" s="204"/>
      <c r="G59" s="50"/>
      <c r="H59" s="50"/>
    </row>
    <row r="60" spans="1:8" x14ac:dyDescent="0.45">
      <c r="A60" s="159"/>
      <c r="B60" s="52"/>
      <c r="C60" s="159"/>
      <c r="D60" s="159"/>
      <c r="E60" s="159"/>
      <c r="F60" s="159"/>
      <c r="G60" s="50"/>
      <c r="H60" s="50"/>
    </row>
    <row r="61" spans="1:8" s="90" customFormat="1" x14ac:dyDescent="0.45">
      <c r="F61" s="86" t="s">
        <v>2</v>
      </c>
      <c r="G61" s="91"/>
    </row>
    <row r="62" spans="1:8" x14ac:dyDescent="0.45">
      <c r="A62" s="159" t="s">
        <v>20</v>
      </c>
      <c r="B62" s="202" t="s">
        <v>4</v>
      </c>
      <c r="C62" s="160"/>
      <c r="D62" s="69" t="str">
        <f>+D6</f>
        <v>30 มิถุนายน 2563</v>
      </c>
      <c r="E62" s="18"/>
      <c r="F62" s="69" t="str">
        <f>+F6</f>
        <v>31 ธันวาคม 2562</v>
      </c>
      <c r="G62" s="54"/>
      <c r="H62" s="90"/>
    </row>
    <row r="63" spans="1:8" x14ac:dyDescent="0.45">
      <c r="A63" s="169"/>
      <c r="B63" s="88"/>
      <c r="C63" s="170"/>
      <c r="D63" s="173" t="s">
        <v>76</v>
      </c>
      <c r="E63" s="174"/>
      <c r="F63" s="173" t="s">
        <v>77</v>
      </c>
      <c r="G63" s="54"/>
      <c r="H63" s="90"/>
    </row>
    <row r="64" spans="1:8" x14ac:dyDescent="0.45">
      <c r="A64" s="169"/>
      <c r="B64" s="88"/>
      <c r="C64" s="170"/>
      <c r="D64" s="173" t="s">
        <v>78</v>
      </c>
      <c r="E64" s="175"/>
      <c r="F64" s="175"/>
      <c r="G64" s="54"/>
      <c r="H64" s="90"/>
    </row>
    <row r="65" spans="1:8" x14ac:dyDescent="0.45">
      <c r="A65" s="50" t="s">
        <v>29</v>
      </c>
      <c r="C65" s="90"/>
      <c r="D65" s="120"/>
      <c r="E65" s="121"/>
      <c r="F65" s="120"/>
      <c r="G65" s="112"/>
      <c r="H65" s="90"/>
    </row>
    <row r="66" spans="1:8" x14ac:dyDescent="0.45">
      <c r="A66" s="70" t="s">
        <v>30</v>
      </c>
      <c r="C66" s="90"/>
      <c r="D66" s="120"/>
      <c r="E66" s="121"/>
      <c r="F66" s="112"/>
      <c r="G66" s="112"/>
      <c r="H66" s="90"/>
    </row>
    <row r="67" spans="1:8" x14ac:dyDescent="0.45">
      <c r="A67" s="70" t="s">
        <v>31</v>
      </c>
      <c r="C67" s="90"/>
      <c r="D67" s="120"/>
      <c r="E67" s="121"/>
      <c r="F67" s="112"/>
      <c r="G67" s="112"/>
      <c r="H67" s="90"/>
    </row>
    <row r="68" spans="1:8" ht="22.5" thickBot="1" x14ac:dyDescent="0.5">
      <c r="A68" s="70" t="s">
        <v>32</v>
      </c>
      <c r="B68" s="56"/>
      <c r="C68" s="90"/>
      <c r="D68" s="122">
        <f>65000000*10</f>
        <v>650000000</v>
      </c>
      <c r="E68" s="123"/>
      <c r="F68" s="124">
        <f>65000000*10</f>
        <v>650000000</v>
      </c>
      <c r="G68" s="90"/>
      <c r="H68" s="90"/>
    </row>
    <row r="69" spans="1:8" ht="22.5" thickTop="1" x14ac:dyDescent="0.45">
      <c r="A69" s="70" t="s">
        <v>33</v>
      </c>
      <c r="B69" s="58"/>
      <c r="C69" s="100"/>
      <c r="D69" s="125"/>
      <c r="E69" s="108"/>
      <c r="F69" s="112"/>
      <c r="G69" s="112"/>
      <c r="H69" s="90"/>
    </row>
    <row r="70" spans="1:8" x14ac:dyDescent="0.45">
      <c r="A70" s="70" t="s">
        <v>32</v>
      </c>
      <c r="B70" s="56"/>
      <c r="C70" s="100"/>
      <c r="D70" s="126">
        <f>งบแสดงการเปลี่ยนแปลง!D20</f>
        <v>650000000</v>
      </c>
      <c r="E70" s="108"/>
      <c r="F70" s="127">
        <v>650000000</v>
      </c>
      <c r="G70" s="127"/>
      <c r="H70" s="90"/>
    </row>
    <row r="71" spans="1:8" x14ac:dyDescent="0.45">
      <c r="A71" s="70" t="s">
        <v>34</v>
      </c>
      <c r="B71" s="67"/>
      <c r="C71" s="125"/>
      <c r="D71" s="126">
        <f>งบแสดงการเปลี่ยนแปลง!F20</f>
        <v>174464850</v>
      </c>
      <c r="E71" s="108"/>
      <c r="F71" s="127">
        <v>174464850</v>
      </c>
      <c r="G71" s="127"/>
      <c r="H71" s="90"/>
    </row>
    <row r="72" spans="1:8" x14ac:dyDescent="0.45">
      <c r="A72" s="70" t="s">
        <v>35</v>
      </c>
      <c r="B72" s="68"/>
      <c r="C72" s="128"/>
      <c r="D72" s="128"/>
      <c r="E72" s="90"/>
      <c r="F72" s="127"/>
      <c r="G72" s="127"/>
    </row>
    <row r="73" spans="1:8" x14ac:dyDescent="0.45">
      <c r="A73" s="70" t="s">
        <v>36</v>
      </c>
      <c r="B73" s="68"/>
      <c r="C73" s="128"/>
      <c r="D73" s="128"/>
      <c r="E73" s="90"/>
      <c r="F73" s="127"/>
      <c r="G73" s="127"/>
    </row>
    <row r="74" spans="1:8" x14ac:dyDescent="0.45">
      <c r="A74" s="70" t="s">
        <v>37</v>
      </c>
      <c r="B74" s="56"/>
      <c r="C74" s="95"/>
      <c r="D74" s="129">
        <f>+งบแสดงการเปลี่ยนแปลง!H15</f>
        <v>65000000</v>
      </c>
      <c r="E74" s="90"/>
      <c r="F74" s="127">
        <v>65000000</v>
      </c>
      <c r="G74" s="127"/>
    </row>
    <row r="75" spans="1:8" x14ac:dyDescent="0.45">
      <c r="A75" s="70" t="s">
        <v>38</v>
      </c>
      <c r="B75" s="56"/>
      <c r="C75" s="95"/>
      <c r="D75" s="129">
        <f>งบแสดงการเปลี่ยนแปลง!J20</f>
        <v>2354892371.2400002</v>
      </c>
      <c r="E75" s="108"/>
      <c r="F75" s="127">
        <v>2259862538.21</v>
      </c>
      <c r="G75" s="127"/>
    </row>
    <row r="76" spans="1:8" x14ac:dyDescent="0.45">
      <c r="A76" s="176" t="s">
        <v>85</v>
      </c>
      <c r="B76" s="59"/>
      <c r="C76" s="102"/>
      <c r="D76" s="130">
        <f>SUM(D70:D75)</f>
        <v>3244357221.2400002</v>
      </c>
      <c r="E76" s="108"/>
      <c r="F76" s="131">
        <f>SUM(F70:F75)</f>
        <v>3149327388.21</v>
      </c>
      <c r="G76" s="112"/>
    </row>
    <row r="77" spans="1:8" ht="22.5" thickBot="1" x14ac:dyDescent="0.5">
      <c r="A77" s="50" t="s">
        <v>39</v>
      </c>
      <c r="B77" s="55"/>
      <c r="C77" s="70"/>
      <c r="D77" s="132">
        <f>+D51+D76</f>
        <v>3623867936.6000004</v>
      </c>
      <c r="E77" s="108"/>
      <c r="F77" s="133">
        <f>+F51+F76</f>
        <v>3468967417.4000001</v>
      </c>
      <c r="G77" s="112"/>
    </row>
    <row r="78" spans="1:8" ht="22.5" thickTop="1" x14ac:dyDescent="0.45">
      <c r="A78" s="50"/>
      <c r="B78" s="55"/>
      <c r="C78" s="70"/>
      <c r="D78" s="134"/>
      <c r="E78" s="108"/>
      <c r="F78" s="135"/>
      <c r="G78" s="112"/>
    </row>
    <row r="79" spans="1:8" x14ac:dyDescent="0.45">
      <c r="A79" s="50"/>
      <c r="B79" s="55"/>
      <c r="C79" s="70"/>
      <c r="D79" s="70"/>
      <c r="E79" s="108"/>
      <c r="F79" s="135"/>
      <c r="G79" s="112"/>
    </row>
    <row r="80" spans="1:8" x14ac:dyDescent="0.45">
      <c r="A80" s="113" t="s">
        <v>18</v>
      </c>
      <c r="B80" s="55"/>
      <c r="C80" s="70"/>
      <c r="D80" s="70"/>
      <c r="E80" s="70"/>
      <c r="F80" s="70"/>
      <c r="G80" s="127"/>
    </row>
    <row r="81" spans="1:7" x14ac:dyDescent="0.45">
      <c r="A81" s="113"/>
      <c r="B81" s="55"/>
      <c r="C81" s="70"/>
      <c r="D81" s="70">
        <f>D24-D77</f>
        <v>0</v>
      </c>
      <c r="E81" s="70"/>
      <c r="F81" s="70">
        <f>F24-F77</f>
        <v>0</v>
      </c>
      <c r="G81" s="127"/>
    </row>
    <row r="82" spans="1:7" x14ac:dyDescent="0.45">
      <c r="A82" s="113"/>
      <c r="B82" s="55"/>
      <c r="C82" s="70"/>
      <c r="D82" s="70"/>
      <c r="E82" s="70"/>
      <c r="F82" s="70"/>
      <c r="G82" s="127"/>
    </row>
    <row r="83" spans="1:7" x14ac:dyDescent="0.45">
      <c r="A83" s="113"/>
      <c r="B83" s="55"/>
      <c r="C83" s="70"/>
      <c r="D83" s="70"/>
      <c r="E83" s="70"/>
      <c r="F83" s="70"/>
      <c r="G83" s="127"/>
    </row>
    <row r="84" spans="1:7" x14ac:dyDescent="0.45">
      <c r="A84" s="113"/>
      <c r="B84" s="55"/>
      <c r="C84" s="70"/>
      <c r="D84" s="70"/>
      <c r="E84" s="70"/>
      <c r="F84" s="70"/>
      <c r="G84" s="127"/>
    </row>
    <row r="85" spans="1:7" x14ac:dyDescent="0.45">
      <c r="A85" s="113"/>
      <c r="B85" s="55"/>
      <c r="C85" s="70"/>
      <c r="D85" s="70"/>
      <c r="E85" s="70"/>
      <c r="F85" s="70"/>
      <c r="G85" s="127"/>
    </row>
    <row r="86" spans="1:7" x14ac:dyDescent="0.45">
      <c r="A86" s="90"/>
      <c r="C86" s="90"/>
      <c r="D86" s="136"/>
      <c r="E86" s="136"/>
      <c r="F86" s="136"/>
      <c r="G86" s="90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9055118110236221" right="0.23622047244094491" top="0.74803149606299213" bottom="1.0236220472440944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28" zoomScale="90" zoomScaleNormal="90" zoomScaleSheetLayoutView="95" workbookViewId="0">
      <selection activeCell="A70" sqref="A70"/>
    </sheetView>
  </sheetViews>
  <sheetFormatPr defaultColWidth="9.140625" defaultRowHeight="21" x14ac:dyDescent="0.45"/>
  <cols>
    <col min="1" max="1" width="45.42578125" style="24" customWidth="1"/>
    <col min="2" max="2" width="8.7109375" style="24" customWidth="1"/>
    <col min="3" max="3" width="4.140625" style="24" customWidth="1"/>
    <col min="4" max="4" width="17.7109375" style="24" customWidth="1"/>
    <col min="5" max="5" width="2.85546875" style="24" customWidth="1"/>
    <col min="6" max="6" width="17.7109375" style="24" customWidth="1"/>
    <col min="7" max="7" width="2" style="24" customWidth="1"/>
    <col min="8" max="16384" width="9.140625" style="24"/>
  </cols>
  <sheetData>
    <row r="1" spans="1:6" s="11" customFormat="1" ht="21.75" x14ac:dyDescent="0.5">
      <c r="A1" s="206" t="s">
        <v>0</v>
      </c>
      <c r="B1" s="206"/>
      <c r="C1" s="206"/>
      <c r="D1" s="206"/>
      <c r="E1" s="206"/>
      <c r="F1" s="206"/>
    </row>
    <row r="2" spans="1:6" s="11" customFormat="1" ht="21.75" x14ac:dyDescent="0.5">
      <c r="A2" s="207" t="s">
        <v>40</v>
      </c>
      <c r="B2" s="207"/>
      <c r="C2" s="207"/>
      <c r="D2" s="207"/>
      <c r="E2" s="207"/>
      <c r="F2" s="207"/>
    </row>
    <row r="3" spans="1:6" s="5" customFormat="1" ht="21.75" x14ac:dyDescent="0.5">
      <c r="A3" s="207" t="s">
        <v>125</v>
      </c>
      <c r="B3" s="207"/>
      <c r="C3" s="207"/>
      <c r="D3" s="207"/>
      <c r="E3" s="207"/>
      <c r="F3" s="207"/>
    </row>
    <row r="4" spans="1:6" s="5" customFormat="1" ht="21.75" x14ac:dyDescent="0.5">
      <c r="A4" s="208" t="s">
        <v>86</v>
      </c>
      <c r="B4" s="208"/>
      <c r="C4" s="208"/>
      <c r="D4" s="208"/>
      <c r="E4" s="208"/>
      <c r="F4" s="208"/>
    </row>
    <row r="5" spans="1:6" s="5" customFormat="1" ht="21.75" x14ac:dyDescent="0.5">
      <c r="A5" s="195"/>
      <c r="B5" s="195"/>
      <c r="C5" s="195"/>
      <c r="D5" s="195"/>
      <c r="E5" s="195"/>
      <c r="F5" s="195"/>
    </row>
    <row r="6" spans="1:6" s="5" customFormat="1" ht="21.75" x14ac:dyDescent="0.45">
      <c r="A6" s="12"/>
      <c r="B6" s="12"/>
      <c r="C6" s="12"/>
      <c r="D6" s="13"/>
      <c r="E6" s="13"/>
      <c r="F6" s="92" t="s">
        <v>2</v>
      </c>
    </row>
    <row r="7" spans="1:6" s="5" customFormat="1" ht="21.75" x14ac:dyDescent="0.45">
      <c r="A7" s="12"/>
      <c r="B7" s="197" t="s">
        <v>4</v>
      </c>
      <c r="C7" s="194"/>
      <c r="D7" s="14" t="s">
        <v>87</v>
      </c>
      <c r="E7" s="196"/>
      <c r="F7" s="14" t="s">
        <v>5</v>
      </c>
    </row>
    <row r="8" spans="1:6" s="5" customFormat="1" ht="21.75" x14ac:dyDescent="0.5">
      <c r="A8" s="12"/>
      <c r="B8" s="195"/>
      <c r="C8" s="194"/>
      <c r="D8" s="198"/>
      <c r="E8" s="193"/>
      <c r="F8" s="198"/>
    </row>
    <row r="9" spans="1:6" s="5" customFormat="1" ht="21.75" x14ac:dyDescent="0.45">
      <c r="A9" s="1" t="s">
        <v>41</v>
      </c>
      <c r="B9" s="3"/>
      <c r="C9" s="3"/>
      <c r="D9" s="6">
        <v>730550631.91999996</v>
      </c>
      <c r="E9" s="6"/>
      <c r="F9" s="6">
        <v>869617897.44000006</v>
      </c>
    </row>
    <row r="10" spans="1:6" s="5" customFormat="1" ht="21.75" x14ac:dyDescent="0.45">
      <c r="A10" s="1" t="s">
        <v>42</v>
      </c>
      <c r="B10" s="3"/>
      <c r="C10" s="3"/>
      <c r="D10" s="9">
        <v>-457476835.66000003</v>
      </c>
      <c r="E10" s="6"/>
      <c r="F10" s="9">
        <v>-580962713.66999996</v>
      </c>
    </row>
    <row r="11" spans="1:6" s="15" customFormat="1" ht="21.75" x14ac:dyDescent="0.45">
      <c r="A11" s="7" t="s">
        <v>43</v>
      </c>
      <c r="B11" s="3"/>
      <c r="C11" s="3"/>
      <c r="D11" s="10">
        <f>SUM(D9:D10)</f>
        <v>273073796.25999993</v>
      </c>
      <c r="E11" s="6"/>
      <c r="F11" s="10">
        <f>SUM(F9:F10)</f>
        <v>288655183.7700001</v>
      </c>
    </row>
    <row r="12" spans="1:6" s="15" customFormat="1" ht="21.75" x14ac:dyDescent="0.45">
      <c r="A12" s="7"/>
      <c r="B12" s="3"/>
      <c r="C12" s="3"/>
      <c r="D12" s="4"/>
      <c r="E12" s="6"/>
      <c r="F12" s="4"/>
    </row>
    <row r="13" spans="1:6" s="15" customFormat="1" ht="21.75" x14ac:dyDescent="0.45">
      <c r="A13" s="16" t="s">
        <v>44</v>
      </c>
      <c r="B13" s="17"/>
      <c r="C13" s="17"/>
      <c r="D13" s="4"/>
      <c r="E13" s="4"/>
      <c r="F13" s="4"/>
    </row>
    <row r="14" spans="1:6" s="5" customFormat="1" ht="21.75" x14ac:dyDescent="0.45">
      <c r="A14" s="16" t="s">
        <v>45</v>
      </c>
      <c r="B14" s="17"/>
      <c r="C14" s="17"/>
      <c r="D14" s="4">
        <v>2713243.64</v>
      </c>
      <c r="E14" s="4"/>
      <c r="F14" s="4">
        <v>3855071.38</v>
      </c>
    </row>
    <row r="15" spans="1:6" s="5" customFormat="1" ht="21.75" x14ac:dyDescent="0.45">
      <c r="A15" s="16" t="s">
        <v>46</v>
      </c>
      <c r="B15" s="3"/>
      <c r="C15" s="3"/>
      <c r="D15" s="4">
        <v>7461097.7400000002</v>
      </c>
      <c r="E15" s="6"/>
      <c r="F15" s="4">
        <v>2174342.7599999998</v>
      </c>
    </row>
    <row r="16" spans="1:6" s="5" customFormat="1" ht="21.75" x14ac:dyDescent="0.45">
      <c r="A16" s="7" t="s">
        <v>47</v>
      </c>
      <c r="B16" s="3"/>
      <c r="C16" s="3"/>
      <c r="D16" s="10">
        <f>SUM(D14:D15)</f>
        <v>10174341.380000001</v>
      </c>
      <c r="E16" s="6"/>
      <c r="F16" s="10">
        <f>SUM(F14:F15)</f>
        <v>6029414.1399999997</v>
      </c>
    </row>
    <row r="17" spans="1:6" s="5" customFormat="1" ht="21.75" x14ac:dyDescent="0.45">
      <c r="A17" s="7"/>
      <c r="B17" s="3"/>
      <c r="C17" s="3"/>
      <c r="D17" s="4"/>
      <c r="E17" s="6"/>
      <c r="F17" s="4"/>
    </row>
    <row r="18" spans="1:6" s="5" customFormat="1" ht="21.75" x14ac:dyDescent="0.45">
      <c r="A18" s="1" t="s">
        <v>48</v>
      </c>
      <c r="B18" s="3"/>
      <c r="C18" s="3"/>
      <c r="D18" s="4">
        <v>-14558533.84</v>
      </c>
      <c r="E18" s="4"/>
      <c r="F18" s="4">
        <v>-15619231.559999997</v>
      </c>
    </row>
    <row r="19" spans="1:6" s="5" customFormat="1" ht="21.75" x14ac:dyDescent="0.45">
      <c r="A19" s="1" t="s">
        <v>49</v>
      </c>
      <c r="B19" s="3"/>
      <c r="C19" s="3"/>
      <c r="D19" s="9">
        <v>-13258749.15</v>
      </c>
      <c r="E19" s="4"/>
      <c r="F19" s="9">
        <v>-14256289.439999998</v>
      </c>
    </row>
    <row r="20" spans="1:6" s="5" customFormat="1" ht="21.75" x14ac:dyDescent="0.45">
      <c r="A20" s="7" t="s">
        <v>134</v>
      </c>
      <c r="B20" s="3"/>
      <c r="C20" s="3"/>
      <c r="D20" s="4">
        <f>+D11+D16+D18+D19</f>
        <v>255430854.64999995</v>
      </c>
      <c r="E20" s="4"/>
      <c r="F20" s="4">
        <f>+F11+F16+F18+F19</f>
        <v>264809076.91000009</v>
      </c>
    </row>
    <row r="21" spans="1:6" s="5" customFormat="1" ht="21.75" x14ac:dyDescent="0.45">
      <c r="A21" s="1" t="s">
        <v>135</v>
      </c>
      <c r="B21" s="3"/>
      <c r="C21" s="3"/>
      <c r="D21" s="4">
        <v>1512247.04</v>
      </c>
      <c r="E21" s="4"/>
      <c r="F21" s="4">
        <v>1381591.32</v>
      </c>
    </row>
    <row r="22" spans="1:6" s="5" customFormat="1" ht="21.75" x14ac:dyDescent="0.45">
      <c r="A22" s="1" t="s">
        <v>50</v>
      </c>
      <c r="B22" s="3"/>
      <c r="C22" s="3"/>
      <c r="D22" s="9">
        <v>-10764.72</v>
      </c>
      <c r="E22" s="6"/>
      <c r="F22" s="9">
        <v>-3607065.8299999991</v>
      </c>
    </row>
    <row r="23" spans="1:6" s="5" customFormat="1" ht="21.75" x14ac:dyDescent="0.45">
      <c r="A23" s="7" t="s">
        <v>136</v>
      </c>
      <c r="B23" s="3"/>
      <c r="C23" s="3"/>
      <c r="D23" s="6">
        <f>SUM(D20:D22)</f>
        <v>256932336.96999994</v>
      </c>
      <c r="E23" s="6"/>
      <c r="F23" s="6">
        <f>SUM(F20:F22)</f>
        <v>262583602.40000007</v>
      </c>
    </row>
    <row r="24" spans="1:6" s="5" customFormat="1" ht="21.75" x14ac:dyDescent="0.45">
      <c r="A24" s="1" t="s">
        <v>51</v>
      </c>
      <c r="B24" s="199"/>
      <c r="C24" s="3"/>
      <c r="D24" s="9">
        <v>-28620910.239999998</v>
      </c>
      <c r="E24" s="6"/>
      <c r="F24" s="9">
        <v>-27247084.66</v>
      </c>
    </row>
    <row r="25" spans="1:6" s="5" customFormat="1" ht="21.75" x14ac:dyDescent="0.45">
      <c r="A25" s="7" t="s">
        <v>94</v>
      </c>
      <c r="B25" s="2"/>
      <c r="C25" s="3"/>
      <c r="D25" s="10">
        <f>SUM(D23:D24)</f>
        <v>228311426.72999993</v>
      </c>
      <c r="E25" s="6"/>
      <c r="F25" s="10">
        <f>SUM(F23:F24)</f>
        <v>235336517.74000007</v>
      </c>
    </row>
    <row r="26" spans="1:6" s="5" customFormat="1" ht="21.75" x14ac:dyDescent="0.45">
      <c r="A26" s="7"/>
      <c r="B26" s="2"/>
      <c r="C26" s="3"/>
      <c r="D26" s="4"/>
      <c r="E26" s="6"/>
      <c r="F26" s="4"/>
    </row>
    <row r="27" spans="1:6" s="5" customFormat="1" ht="21.75" x14ac:dyDescent="0.45">
      <c r="A27" s="1" t="s">
        <v>124</v>
      </c>
      <c r="B27" s="2"/>
      <c r="C27" s="3"/>
      <c r="D27" s="25">
        <v>0</v>
      </c>
      <c r="E27" s="6"/>
      <c r="F27" s="25">
        <v>0</v>
      </c>
    </row>
    <row r="28" spans="1:6" s="5" customFormat="1" ht="22.5" thickBot="1" x14ac:dyDescent="0.5">
      <c r="A28" s="7" t="s">
        <v>93</v>
      </c>
      <c r="B28" s="8"/>
      <c r="C28" s="1"/>
      <c r="D28" s="26">
        <f>SUM(D25:D27)</f>
        <v>228311426.72999993</v>
      </c>
      <c r="E28" s="4"/>
      <c r="F28" s="26">
        <f>SUM(F25:F27)</f>
        <v>235336517.74000007</v>
      </c>
    </row>
    <row r="29" spans="1:6" s="5" customFormat="1" ht="22.5" thickTop="1" x14ac:dyDescent="0.45">
      <c r="B29" s="8"/>
      <c r="C29" s="1"/>
      <c r="D29" s="22"/>
      <c r="E29" s="22"/>
      <c r="F29" s="22"/>
    </row>
    <row r="30" spans="1:6" s="5" customFormat="1" ht="21.75" x14ac:dyDescent="0.45">
      <c r="A30" s="7" t="s">
        <v>52</v>
      </c>
      <c r="B30" s="19" t="s">
        <v>123</v>
      </c>
      <c r="C30" s="20"/>
      <c r="D30" s="27">
        <f>+D25/650000000</f>
        <v>0.35124834881538453</v>
      </c>
      <c r="E30" s="18"/>
      <c r="F30" s="27">
        <f>+F25/650000000</f>
        <v>0.36205618113846166</v>
      </c>
    </row>
    <row r="31" spans="1:6" s="5" customFormat="1" ht="21.75" x14ac:dyDescent="0.45">
      <c r="A31" s="7"/>
      <c r="B31" s="19"/>
      <c r="C31" s="20"/>
      <c r="D31" s="27"/>
      <c r="E31" s="18"/>
      <c r="F31" s="27"/>
    </row>
    <row r="32" spans="1:6" s="5" customFormat="1" ht="21.75" x14ac:dyDescent="0.5">
      <c r="B32" s="12"/>
      <c r="C32" s="12"/>
      <c r="D32" s="200"/>
      <c r="E32" s="201"/>
      <c r="F32" s="200"/>
    </row>
    <row r="33" spans="1:6" s="5" customFormat="1" ht="21.75" x14ac:dyDescent="0.5">
      <c r="A33" s="21" t="s">
        <v>18</v>
      </c>
    </row>
    <row r="34" spans="1:6" s="5" customFormat="1" ht="21.75" x14ac:dyDescent="0.5">
      <c r="A34" s="21"/>
    </row>
    <row r="35" spans="1:6" s="22" customFormat="1" ht="21.75" x14ac:dyDescent="0.45"/>
    <row r="36" spans="1:6" s="22" customFormat="1" ht="21.75" x14ac:dyDescent="0.45"/>
    <row r="37" spans="1:6" s="11" customFormat="1" ht="21.75" x14ac:dyDescent="0.5">
      <c r="A37" s="206" t="s">
        <v>0</v>
      </c>
      <c r="B37" s="206"/>
      <c r="C37" s="206"/>
      <c r="D37" s="206"/>
      <c r="E37" s="206"/>
      <c r="F37" s="206"/>
    </row>
    <row r="38" spans="1:6" s="11" customFormat="1" ht="21.75" x14ac:dyDescent="0.5">
      <c r="A38" s="207" t="s">
        <v>40</v>
      </c>
      <c r="B38" s="207"/>
      <c r="C38" s="207"/>
      <c r="D38" s="207"/>
      <c r="E38" s="207"/>
      <c r="F38" s="207"/>
    </row>
    <row r="39" spans="1:6" s="5" customFormat="1" ht="21.75" x14ac:dyDescent="0.5">
      <c r="A39" s="207" t="s">
        <v>122</v>
      </c>
      <c r="B39" s="207"/>
      <c r="C39" s="207"/>
      <c r="D39" s="207"/>
      <c r="E39" s="207"/>
      <c r="F39" s="207"/>
    </row>
    <row r="40" spans="1:6" s="5" customFormat="1" ht="21.75" x14ac:dyDescent="0.5">
      <c r="A40" s="208" t="s">
        <v>86</v>
      </c>
      <c r="B40" s="208"/>
      <c r="C40" s="208"/>
      <c r="D40" s="208"/>
      <c r="E40" s="208"/>
      <c r="F40" s="208"/>
    </row>
    <row r="41" spans="1:6" s="5" customFormat="1" ht="21.75" x14ac:dyDescent="0.5">
      <c r="A41" s="29"/>
      <c r="B41" s="29"/>
      <c r="C41" s="29"/>
      <c r="D41" s="29"/>
      <c r="E41" s="29"/>
      <c r="F41" s="29"/>
    </row>
    <row r="42" spans="1:6" s="5" customFormat="1" ht="21.75" x14ac:dyDescent="0.45">
      <c r="A42" s="12"/>
      <c r="B42" s="12"/>
      <c r="C42" s="12"/>
      <c r="D42" s="13"/>
      <c r="E42" s="13"/>
      <c r="F42" s="92" t="s">
        <v>2</v>
      </c>
    </row>
    <row r="43" spans="1:6" s="5" customFormat="1" ht="21.75" x14ac:dyDescent="0.45">
      <c r="A43" s="12"/>
      <c r="B43" s="197" t="s">
        <v>4</v>
      </c>
      <c r="C43" s="161"/>
      <c r="D43" s="14" t="s">
        <v>87</v>
      </c>
      <c r="E43" s="162"/>
      <c r="F43" s="14" t="s">
        <v>5</v>
      </c>
    </row>
    <row r="44" spans="1:6" s="5" customFormat="1" ht="21.75" x14ac:dyDescent="0.45">
      <c r="A44" s="1" t="s">
        <v>41</v>
      </c>
      <c r="B44" s="3"/>
      <c r="C44" s="3"/>
      <c r="D44" s="6">
        <v>1667816967.9100001</v>
      </c>
      <c r="E44" s="6"/>
      <c r="F44" s="6">
        <v>1792694936.7</v>
      </c>
    </row>
    <row r="45" spans="1:6" s="5" customFormat="1" ht="21.75" x14ac:dyDescent="0.45">
      <c r="A45" s="1" t="s">
        <v>42</v>
      </c>
      <c r="B45" s="3"/>
      <c r="C45" s="3"/>
      <c r="D45" s="9">
        <v>-1017795663.9</v>
      </c>
      <c r="E45" s="6"/>
      <c r="F45" s="9">
        <v>-1258023809.9400001</v>
      </c>
    </row>
    <row r="46" spans="1:6" s="15" customFormat="1" ht="21.75" x14ac:dyDescent="0.45">
      <c r="A46" s="7" t="s">
        <v>43</v>
      </c>
      <c r="B46" s="3"/>
      <c r="C46" s="3"/>
      <c r="D46" s="10">
        <f>SUM(D44:D45)</f>
        <v>650021304.01000011</v>
      </c>
      <c r="E46" s="6"/>
      <c r="F46" s="10">
        <f>SUM(F44:F45)</f>
        <v>534671126.75999999</v>
      </c>
    </row>
    <row r="47" spans="1:6" s="15" customFormat="1" ht="10.5" customHeight="1" x14ac:dyDescent="0.45">
      <c r="A47" s="7"/>
      <c r="B47" s="3"/>
      <c r="C47" s="3"/>
      <c r="D47" s="4"/>
      <c r="E47" s="6"/>
      <c r="F47" s="4"/>
    </row>
    <row r="48" spans="1:6" s="15" customFormat="1" ht="21.75" x14ac:dyDescent="0.45">
      <c r="A48" s="16" t="s">
        <v>44</v>
      </c>
      <c r="B48" s="17"/>
      <c r="C48" s="17"/>
      <c r="D48" s="4"/>
      <c r="E48" s="4"/>
      <c r="F48" s="4"/>
    </row>
    <row r="49" spans="1:6" s="5" customFormat="1" ht="21.75" x14ac:dyDescent="0.45">
      <c r="A49" s="16" t="s">
        <v>45</v>
      </c>
      <c r="B49" s="17"/>
      <c r="C49" s="17"/>
      <c r="D49" s="4">
        <v>5013276.79</v>
      </c>
      <c r="E49" s="4"/>
      <c r="F49" s="4">
        <v>7038834.3399999999</v>
      </c>
    </row>
    <row r="50" spans="1:6" s="5" customFormat="1" ht="21.75" x14ac:dyDescent="0.45">
      <c r="A50" s="16" t="s">
        <v>46</v>
      </c>
      <c r="B50" s="17"/>
      <c r="C50" s="17"/>
      <c r="D50" s="4">
        <v>11178620.779999999</v>
      </c>
      <c r="E50" s="4"/>
      <c r="F50" s="4">
        <v>6896268.5499999998</v>
      </c>
    </row>
    <row r="51" spans="1:6" s="5" customFormat="1" ht="21.75" x14ac:dyDescent="0.45">
      <c r="A51" s="7" t="s">
        <v>47</v>
      </c>
      <c r="B51" s="3"/>
      <c r="C51" s="3"/>
      <c r="D51" s="10">
        <f>SUM(D49:D50)</f>
        <v>16191897.57</v>
      </c>
      <c r="E51" s="6"/>
      <c r="F51" s="10">
        <f>SUM(F49:F50)</f>
        <v>13935102.890000001</v>
      </c>
    </row>
    <row r="52" spans="1:6" s="5" customFormat="1" ht="10.5" customHeight="1" x14ac:dyDescent="0.45">
      <c r="A52" s="7"/>
      <c r="B52" s="3"/>
      <c r="C52" s="3"/>
      <c r="D52" s="4"/>
      <c r="E52" s="6"/>
      <c r="F52" s="4"/>
    </row>
    <row r="53" spans="1:6" s="5" customFormat="1" ht="21.75" x14ac:dyDescent="0.45">
      <c r="A53" s="1" t="s">
        <v>48</v>
      </c>
      <c r="B53" s="3"/>
      <c r="C53" s="3"/>
      <c r="D53" s="4">
        <v>-34679477.439999998</v>
      </c>
      <c r="E53" s="4"/>
      <c r="F53" s="178">
        <v>-30797994.59</v>
      </c>
    </row>
    <row r="54" spans="1:6" s="5" customFormat="1" ht="21.75" x14ac:dyDescent="0.45">
      <c r="A54" s="1" t="s">
        <v>49</v>
      </c>
      <c r="B54" s="3"/>
      <c r="C54" s="3"/>
      <c r="D54" s="9">
        <v>-28067174.09</v>
      </c>
      <c r="E54" s="4"/>
      <c r="F54" s="179">
        <v>-29286892.870000001</v>
      </c>
    </row>
    <row r="55" spans="1:6" s="5" customFormat="1" ht="21.75" x14ac:dyDescent="0.45">
      <c r="A55" s="7" t="s">
        <v>134</v>
      </c>
      <c r="B55" s="3"/>
      <c r="C55" s="3"/>
      <c r="D55" s="4">
        <f>+D46+D51+D53+D54</f>
        <v>603466550.05000007</v>
      </c>
      <c r="E55" s="4"/>
      <c r="F55" s="4">
        <f>+F46+F51+F53+F54</f>
        <v>488521342.19</v>
      </c>
    </row>
    <row r="56" spans="1:6" s="5" customFormat="1" ht="21.75" x14ac:dyDescent="0.45">
      <c r="A56" s="1" t="s">
        <v>135</v>
      </c>
      <c r="B56" s="3"/>
      <c r="C56" s="3"/>
      <c r="D56" s="4">
        <v>1557055.78</v>
      </c>
      <c r="E56" s="4"/>
      <c r="F56" s="178">
        <v>1381591.32</v>
      </c>
    </row>
    <row r="57" spans="1:6" s="5" customFormat="1" ht="21.75" x14ac:dyDescent="0.45">
      <c r="A57" s="1" t="s">
        <v>50</v>
      </c>
      <c r="B57" s="3"/>
      <c r="C57" s="3"/>
      <c r="D57" s="9">
        <v>-15090.68</v>
      </c>
      <c r="E57" s="6"/>
      <c r="F57" s="179">
        <v>-7561317.0700000003</v>
      </c>
    </row>
    <row r="58" spans="1:6" s="5" customFormat="1" ht="21.75" x14ac:dyDescent="0.45">
      <c r="A58" s="7" t="s">
        <v>136</v>
      </c>
      <c r="B58" s="3"/>
      <c r="C58" s="3"/>
      <c r="D58" s="6">
        <f>SUM(D55:D57)</f>
        <v>605008515.1500001</v>
      </c>
      <c r="E58" s="6"/>
      <c r="F58" s="6">
        <f>SUM(F55:F57)</f>
        <v>482341616.44</v>
      </c>
    </row>
    <row r="59" spans="1:6" s="5" customFormat="1" ht="10.5" customHeight="1" x14ac:dyDescent="0.45">
      <c r="A59" s="7"/>
      <c r="B59" s="3"/>
      <c r="C59" s="3"/>
      <c r="D59" s="6"/>
      <c r="E59" s="6"/>
      <c r="F59" s="6"/>
    </row>
    <row r="60" spans="1:6" s="5" customFormat="1" ht="21.75" x14ac:dyDescent="0.45">
      <c r="A60" s="1" t="s">
        <v>51</v>
      </c>
      <c r="B60" s="166">
        <v>12</v>
      </c>
      <c r="C60" s="3"/>
      <c r="D60" s="9">
        <v>-71121032.319999993</v>
      </c>
      <c r="E60" s="6"/>
      <c r="F60" s="179">
        <v>-49452964.399999999</v>
      </c>
    </row>
    <row r="61" spans="1:6" s="5" customFormat="1" ht="21.75" x14ac:dyDescent="0.45">
      <c r="A61" s="7" t="s">
        <v>94</v>
      </c>
      <c r="B61" s="2"/>
      <c r="C61" s="3"/>
      <c r="D61" s="10">
        <f>SUM(D58:D60)</f>
        <v>533887482.8300001</v>
      </c>
      <c r="E61" s="6"/>
      <c r="F61" s="10">
        <f>SUM(F58:F60)</f>
        <v>432888652.04000002</v>
      </c>
    </row>
    <row r="62" spans="1:6" s="5" customFormat="1" ht="10.5" customHeight="1" x14ac:dyDescent="0.45">
      <c r="A62" s="7"/>
      <c r="B62" s="2"/>
      <c r="C62" s="3"/>
      <c r="D62" s="4"/>
      <c r="E62" s="6"/>
      <c r="F62" s="4"/>
    </row>
    <row r="63" spans="1:6" s="5" customFormat="1" ht="21.75" x14ac:dyDescent="0.45">
      <c r="A63" s="7" t="s">
        <v>111</v>
      </c>
      <c r="B63" s="2"/>
      <c r="C63" s="3"/>
    </row>
    <row r="64" spans="1:6" s="5" customFormat="1" ht="21.75" x14ac:dyDescent="0.45">
      <c r="A64" s="8" t="s">
        <v>137</v>
      </c>
      <c r="B64" s="2"/>
      <c r="C64" s="3"/>
      <c r="D64" s="185"/>
      <c r="E64" s="6"/>
      <c r="F64" s="185"/>
    </row>
    <row r="65" spans="1:6" s="5" customFormat="1" ht="21.75" x14ac:dyDescent="0.45">
      <c r="A65" s="1" t="s">
        <v>117</v>
      </c>
      <c r="B65" s="2"/>
      <c r="C65" s="3"/>
      <c r="D65" s="185"/>
      <c r="E65" s="6"/>
      <c r="F65" s="185"/>
    </row>
    <row r="66" spans="1:6" s="5" customFormat="1" ht="21.75" x14ac:dyDescent="0.45">
      <c r="A66" s="1" t="s">
        <v>114</v>
      </c>
      <c r="B66" s="166">
        <v>15</v>
      </c>
      <c r="C66" s="3"/>
      <c r="D66" s="185">
        <v>-4397141</v>
      </c>
      <c r="E66" s="6"/>
      <c r="F66" s="185">
        <v>0</v>
      </c>
    </row>
    <row r="67" spans="1:6" s="5" customFormat="1" ht="21.75" x14ac:dyDescent="0.45">
      <c r="A67" s="1" t="s">
        <v>115</v>
      </c>
      <c r="B67" s="166"/>
      <c r="C67" s="3"/>
      <c r="D67" s="185"/>
      <c r="E67" s="6"/>
      <c r="F67" s="185"/>
    </row>
    <row r="68" spans="1:6" s="5" customFormat="1" ht="21.75" x14ac:dyDescent="0.45">
      <c r="A68" s="1" t="s">
        <v>116</v>
      </c>
      <c r="B68" s="166">
        <v>12</v>
      </c>
      <c r="C68" s="3"/>
      <c r="D68" s="25">
        <v>879428.2</v>
      </c>
      <c r="E68" s="6"/>
      <c r="F68" s="25">
        <v>0</v>
      </c>
    </row>
    <row r="69" spans="1:6" s="5" customFormat="1" ht="21.75" x14ac:dyDescent="0.45">
      <c r="A69" s="7" t="s">
        <v>144</v>
      </c>
      <c r="B69" s="2"/>
      <c r="C69" s="3"/>
      <c r="D69" s="25">
        <f>SUM(D66:D68)</f>
        <v>-3517712.8</v>
      </c>
      <c r="E69" s="6"/>
      <c r="F69" s="25">
        <f>SUM(F66:F68)</f>
        <v>0</v>
      </c>
    </row>
    <row r="70" spans="1:6" s="5" customFormat="1" ht="22.5" thickBot="1" x14ac:dyDescent="0.5">
      <c r="A70" s="7" t="s">
        <v>93</v>
      </c>
      <c r="B70" s="8"/>
      <c r="C70" s="1"/>
      <c r="D70" s="26">
        <f>D61+D69</f>
        <v>530369770.03000009</v>
      </c>
      <c r="E70" s="4"/>
      <c r="F70" s="26">
        <f>F61+F69</f>
        <v>432888652.04000002</v>
      </c>
    </row>
    <row r="71" spans="1:6" s="5" customFormat="1" ht="12" customHeight="1" thickTop="1" x14ac:dyDescent="0.45">
      <c r="B71" s="8"/>
      <c r="C71" s="1"/>
      <c r="D71" s="22"/>
      <c r="E71" s="22"/>
      <c r="F71" s="22"/>
    </row>
    <row r="72" spans="1:6" s="5" customFormat="1" ht="21.75" x14ac:dyDescent="0.45">
      <c r="A72" s="7" t="s">
        <v>52</v>
      </c>
      <c r="B72" s="19" t="s">
        <v>123</v>
      </c>
      <c r="C72" s="20"/>
      <c r="D72" s="27">
        <f>+D61/650000000</f>
        <v>0.82136535820000012</v>
      </c>
      <c r="E72" s="18"/>
      <c r="F72" s="27">
        <f>+F61/650000000</f>
        <v>0.66598254160000003</v>
      </c>
    </row>
    <row r="73" spans="1:6" s="5" customFormat="1" ht="21.75" x14ac:dyDescent="0.45">
      <c r="A73" s="7"/>
      <c r="B73" s="19"/>
      <c r="C73" s="20"/>
      <c r="D73" s="27"/>
      <c r="E73" s="18"/>
      <c r="F73" s="27"/>
    </row>
    <row r="74" spans="1:6" s="5" customFormat="1" ht="21.75" x14ac:dyDescent="0.5">
      <c r="A74" s="21" t="s">
        <v>18</v>
      </c>
    </row>
  </sheetData>
  <mergeCells count="8">
    <mergeCell ref="A37:F37"/>
    <mergeCell ref="A38:F38"/>
    <mergeCell ref="A39:F39"/>
    <mergeCell ref="A40:F40"/>
    <mergeCell ref="A1:F1"/>
    <mergeCell ref="A2:F2"/>
    <mergeCell ref="A3:F3"/>
    <mergeCell ref="A4:F4"/>
  </mergeCells>
  <phoneticPr fontId="0" type="noConversion"/>
  <pageMargins left="0.9055118110236221" right="0.23622047244094491" top="0.70866141732283472" bottom="1.0236220472440944" header="0.31496062992125984" footer="0.43307086614173229"/>
  <pageSetup paperSize="9" scale="95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7" zoomScale="95" zoomScaleNormal="95" zoomScaleSheetLayoutView="80" workbookViewId="0">
      <selection activeCell="L21" sqref="L21"/>
    </sheetView>
  </sheetViews>
  <sheetFormatPr defaultColWidth="9.140625" defaultRowHeight="21.75" x14ac:dyDescent="0.45"/>
  <cols>
    <col min="1" max="1" width="44.5703125" style="35" customWidth="1"/>
    <col min="2" max="2" width="8" style="36" customWidth="1"/>
    <col min="3" max="3" width="3" style="35" customWidth="1"/>
    <col min="4" max="4" width="15.7109375" style="35" customWidth="1"/>
    <col min="5" max="5" width="1.42578125" style="35" customWidth="1"/>
    <col min="6" max="6" width="15.7109375" style="35" customWidth="1"/>
    <col min="7" max="7" width="1.140625" style="35" customWidth="1"/>
    <col min="8" max="8" width="15.7109375" style="35" customWidth="1"/>
    <col min="9" max="9" width="1.5703125" style="35" customWidth="1"/>
    <col min="10" max="10" width="17.140625" style="35" bestFit="1" customWidth="1"/>
    <col min="11" max="11" width="1.5703125" style="35" customWidth="1"/>
    <col min="12" max="12" width="17.140625" style="35" bestFit="1" customWidth="1"/>
    <col min="13" max="13" width="2.7109375" style="35" customWidth="1"/>
    <col min="14" max="14" width="9.140625" style="35"/>
    <col min="15" max="15" width="15.42578125" style="35" bestFit="1" customWidth="1"/>
    <col min="16" max="16" width="13.7109375" style="35" bestFit="1" customWidth="1"/>
    <col min="17" max="16384" width="9.140625" style="35"/>
  </cols>
  <sheetData>
    <row r="1" spans="1:13" s="22" customFormat="1" x14ac:dyDescent="0.4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62"/>
    </row>
    <row r="2" spans="1:13" s="34" customFormat="1" x14ac:dyDescent="0.45">
      <c r="A2" s="210" t="s">
        <v>53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163"/>
    </row>
    <row r="3" spans="1:13" s="5" customFormat="1" x14ac:dyDescent="0.5">
      <c r="A3" s="207" t="s">
        <v>122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3" s="5" customFormat="1" x14ac:dyDescent="0.5">
      <c r="A4" s="207" t="s">
        <v>86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3" s="22" customForma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s="22" customFormat="1" x14ac:dyDescent="0.45">
      <c r="A6" s="7"/>
      <c r="C6" s="7"/>
      <c r="D6" s="167"/>
      <c r="E6" s="167"/>
      <c r="F6" s="167"/>
      <c r="G6" s="167"/>
      <c r="H6" s="167"/>
      <c r="I6" s="167"/>
      <c r="J6" s="167"/>
      <c r="K6" s="167"/>
      <c r="L6" s="168" t="s">
        <v>2</v>
      </c>
      <c r="M6" s="163"/>
    </row>
    <row r="7" spans="1:13" x14ac:dyDescent="0.45">
      <c r="B7" s="197" t="s">
        <v>4</v>
      </c>
      <c r="D7" s="37"/>
      <c r="E7" s="37"/>
      <c r="F7" s="37"/>
      <c r="G7" s="37"/>
      <c r="H7" s="211" t="s">
        <v>54</v>
      </c>
      <c r="I7" s="211"/>
      <c r="J7" s="211"/>
      <c r="K7" s="38"/>
      <c r="L7" s="37"/>
    </row>
    <row r="8" spans="1:13" x14ac:dyDescent="0.45">
      <c r="D8" s="37"/>
      <c r="E8" s="37"/>
      <c r="F8" s="37"/>
      <c r="G8" s="38"/>
      <c r="H8" s="38" t="s">
        <v>55</v>
      </c>
      <c r="I8" s="37"/>
      <c r="J8" s="38"/>
      <c r="K8" s="37"/>
      <c r="L8" s="37"/>
    </row>
    <row r="9" spans="1:13" x14ac:dyDescent="0.45">
      <c r="D9" s="38" t="s">
        <v>56</v>
      </c>
      <c r="E9" s="37"/>
      <c r="F9" s="38" t="s">
        <v>57</v>
      </c>
      <c r="G9" s="38"/>
      <c r="H9" s="38" t="s">
        <v>58</v>
      </c>
      <c r="I9" s="37"/>
      <c r="J9" s="38"/>
      <c r="K9" s="37"/>
      <c r="L9" s="38" t="s">
        <v>59</v>
      </c>
    </row>
    <row r="10" spans="1:13" x14ac:dyDescent="0.45">
      <c r="B10" s="38"/>
      <c r="C10" s="40"/>
      <c r="D10" s="165" t="s">
        <v>60</v>
      </c>
      <c r="E10" s="37"/>
      <c r="F10" s="165" t="s">
        <v>61</v>
      </c>
      <c r="G10" s="38"/>
      <c r="H10" s="165" t="s">
        <v>62</v>
      </c>
      <c r="I10" s="37"/>
      <c r="J10" s="165" t="s">
        <v>63</v>
      </c>
      <c r="K10" s="37"/>
      <c r="L10" s="165" t="s">
        <v>64</v>
      </c>
    </row>
    <row r="11" spans="1:13" ht="11.25" customHeight="1" x14ac:dyDescent="0.45">
      <c r="B11" s="41"/>
      <c r="C11" s="40"/>
      <c r="D11" s="38"/>
      <c r="E11" s="37"/>
      <c r="F11" s="38"/>
      <c r="G11" s="38"/>
      <c r="H11" s="38"/>
      <c r="I11" s="37"/>
      <c r="J11" s="38"/>
      <c r="K11" s="37"/>
      <c r="L11" s="38"/>
    </row>
    <row r="12" spans="1:13" x14ac:dyDescent="0.45">
      <c r="A12" s="42" t="s">
        <v>65</v>
      </c>
      <c r="B12" s="41"/>
      <c r="C12" s="40"/>
      <c r="D12" s="4">
        <v>650000000</v>
      </c>
      <c r="E12" s="4"/>
      <c r="F12" s="4">
        <v>174464850</v>
      </c>
      <c r="G12" s="4"/>
      <c r="H12" s="4">
        <v>65000000</v>
      </c>
      <c r="I12" s="4"/>
      <c r="J12" s="4">
        <v>1786705717.98</v>
      </c>
      <c r="K12" s="4"/>
      <c r="L12" s="4">
        <f>SUM(D12:K12)</f>
        <v>2676170567.98</v>
      </c>
    </row>
    <row r="13" spans="1:13" x14ac:dyDescent="0.45">
      <c r="A13" s="5" t="s">
        <v>93</v>
      </c>
      <c r="B13" s="44"/>
      <c r="C13" s="43"/>
      <c r="D13" s="4">
        <v>0</v>
      </c>
      <c r="E13" s="4"/>
      <c r="F13" s="4">
        <v>0</v>
      </c>
      <c r="G13" s="4"/>
      <c r="H13" s="4">
        <v>0</v>
      </c>
      <c r="I13" s="4"/>
      <c r="J13" s="4">
        <f>+งบกำไรขาดทุนเบ็ดเสร็จ!F70</f>
        <v>432888652.04000002</v>
      </c>
      <c r="K13" s="4"/>
      <c r="L13" s="4">
        <f>SUM(D13:K13)</f>
        <v>432888652.04000002</v>
      </c>
    </row>
    <row r="14" spans="1:13" x14ac:dyDescent="0.45">
      <c r="A14" s="5" t="s">
        <v>126</v>
      </c>
      <c r="B14" s="44" t="s">
        <v>110</v>
      </c>
      <c r="C14" s="43"/>
      <c r="D14" s="4">
        <v>0</v>
      </c>
      <c r="E14" s="4"/>
      <c r="F14" s="4">
        <v>0</v>
      </c>
      <c r="G14" s="4"/>
      <c r="H14" s="4">
        <v>0</v>
      </c>
      <c r="I14" s="4"/>
      <c r="J14" s="4">
        <v>-389970060</v>
      </c>
      <c r="K14" s="4"/>
      <c r="L14" s="4">
        <f>SUM(D14:K14)</f>
        <v>-389970060</v>
      </c>
    </row>
    <row r="15" spans="1:13" ht="22.5" thickBot="1" x14ac:dyDescent="0.5">
      <c r="A15" s="11" t="s">
        <v>127</v>
      </c>
      <c r="D15" s="47">
        <f>SUM(D12:D14)</f>
        <v>650000000</v>
      </c>
      <c r="E15" s="4"/>
      <c r="F15" s="47">
        <f>SUM(F12:F14)</f>
        <v>174464850</v>
      </c>
      <c r="G15" s="4"/>
      <c r="H15" s="47">
        <f>SUM(H12:H14)</f>
        <v>65000000</v>
      </c>
      <c r="I15" s="4"/>
      <c r="J15" s="47">
        <f>SUM(J12:J14)</f>
        <v>1829624310.02</v>
      </c>
      <c r="K15" s="4"/>
      <c r="L15" s="47">
        <f>SUM(L12:L14)</f>
        <v>2719089160.02</v>
      </c>
    </row>
    <row r="16" spans="1:13" ht="22.5" thickTop="1" x14ac:dyDescent="0.45">
      <c r="A16" s="11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45">
      <c r="A17" s="11" t="s">
        <v>66</v>
      </c>
      <c r="C17" s="39"/>
      <c r="D17" s="4">
        <v>650000000</v>
      </c>
      <c r="E17" s="4"/>
      <c r="F17" s="4">
        <v>174464850</v>
      </c>
      <c r="G17" s="4"/>
      <c r="H17" s="4">
        <v>65000000</v>
      </c>
      <c r="I17" s="4"/>
      <c r="J17" s="4">
        <v>2259862538.21</v>
      </c>
      <c r="K17" s="4"/>
      <c r="L17" s="4">
        <f>SUM(D17:K17)</f>
        <v>3149327388.21</v>
      </c>
    </row>
    <row r="18" spans="1:12" x14ac:dyDescent="0.45">
      <c r="A18" s="5" t="s">
        <v>93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f>งบกำไรขาดทุนเบ็ดเสร็จ!D70</f>
        <v>530369770.03000009</v>
      </c>
      <c r="K18" s="4"/>
      <c r="L18" s="4">
        <f>SUM(D18:K18)</f>
        <v>530369770.03000009</v>
      </c>
    </row>
    <row r="19" spans="1:12" x14ac:dyDescent="0.45">
      <c r="A19" s="5" t="s">
        <v>126</v>
      </c>
      <c r="B19" s="44" t="s">
        <v>110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-435339937</v>
      </c>
      <c r="K19" s="4"/>
      <c r="L19" s="4">
        <f>SUM(D19:K19)</f>
        <v>-435339937</v>
      </c>
    </row>
    <row r="20" spans="1:12" ht="22.5" thickBot="1" x14ac:dyDescent="0.5">
      <c r="A20" s="11" t="s">
        <v>128</v>
      </c>
      <c r="B20" s="44"/>
      <c r="C20" s="43"/>
      <c r="D20" s="47">
        <f>SUM(D17:D19)</f>
        <v>650000000</v>
      </c>
      <c r="E20" s="4"/>
      <c r="F20" s="47">
        <f>SUM(F17:F19)</f>
        <v>174464850</v>
      </c>
      <c r="G20" s="4"/>
      <c r="H20" s="47">
        <f>SUM(H17:H19)</f>
        <v>65000000</v>
      </c>
      <c r="I20" s="4"/>
      <c r="J20" s="47">
        <f>SUM(J17:J19)</f>
        <v>2354892371.2400002</v>
      </c>
      <c r="K20" s="4"/>
      <c r="L20" s="47">
        <f>SUM(L17:L19)</f>
        <v>3244357221.2400002</v>
      </c>
    </row>
    <row r="21" spans="1:12" ht="22.5" thickTop="1" x14ac:dyDescent="0.45">
      <c r="A21" s="5"/>
      <c r="B21" s="44"/>
      <c r="C21" s="43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45">
      <c r="A22" s="11"/>
      <c r="D22" s="15"/>
      <c r="E22" s="5"/>
      <c r="F22" s="15"/>
      <c r="G22" s="5"/>
      <c r="H22" s="15"/>
      <c r="I22" s="5"/>
      <c r="J22" s="15"/>
      <c r="K22" s="5"/>
      <c r="L22" s="15"/>
    </row>
    <row r="23" spans="1:12" x14ac:dyDescent="0.45">
      <c r="A23" s="1" t="s">
        <v>18</v>
      </c>
      <c r="D23" s="37"/>
      <c r="F23" s="37"/>
      <c r="H23" s="37"/>
      <c r="J23" s="37"/>
      <c r="L23" s="37"/>
    </row>
    <row r="24" spans="1:12" x14ac:dyDescent="0.45">
      <c r="A24" s="1"/>
      <c r="D24" s="37"/>
      <c r="F24" s="37"/>
      <c r="H24" s="37"/>
      <c r="J24" s="37"/>
      <c r="L24" s="37"/>
    </row>
    <row r="25" spans="1:12" s="31" customFormat="1" x14ac:dyDescent="0.45">
      <c r="B25" s="23"/>
      <c r="C25" s="30"/>
      <c r="E25" s="32"/>
      <c r="F25" s="33"/>
    </row>
    <row r="26" spans="1:12" s="31" customFormat="1" x14ac:dyDescent="0.45">
      <c r="B26" s="23"/>
      <c r="C26" s="30"/>
      <c r="E26" s="32"/>
      <c r="F26" s="33"/>
    </row>
    <row r="27" spans="1:12" x14ac:dyDescent="0.45">
      <c r="B27" s="45"/>
      <c r="C27" s="46"/>
      <c r="D27" s="46"/>
      <c r="L27" s="28"/>
    </row>
    <row r="28" spans="1:12" x14ac:dyDescent="0.45">
      <c r="L28" s="28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74803149606299202" right="0.31496062992126" top="0.43307086614173201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37" zoomScale="90" zoomScaleNormal="90" zoomScaleSheetLayoutView="90" workbookViewId="0">
      <selection activeCell="D52" sqref="D52"/>
    </sheetView>
  </sheetViews>
  <sheetFormatPr defaultColWidth="9.140625" defaultRowHeight="21.75" x14ac:dyDescent="0.45"/>
  <cols>
    <col min="1" max="1" width="46.42578125" style="77" customWidth="1"/>
    <col min="2" max="2" width="8.85546875" style="77" customWidth="1"/>
    <col min="3" max="3" width="4" style="77" customWidth="1"/>
    <col min="4" max="4" width="17" style="78" customWidth="1"/>
    <col min="5" max="5" width="2.85546875" style="78" customWidth="1"/>
    <col min="6" max="6" width="17" style="78" customWidth="1"/>
    <col min="7" max="7" width="2.42578125" style="77" customWidth="1"/>
    <col min="8" max="16384" width="9.140625" style="77"/>
  </cols>
  <sheetData>
    <row r="1" spans="1:7" s="71" customFormat="1" x14ac:dyDescent="0.45">
      <c r="A1" s="214" t="s">
        <v>0</v>
      </c>
      <c r="B1" s="214"/>
      <c r="C1" s="214"/>
      <c r="D1" s="214"/>
      <c r="E1" s="214"/>
      <c r="F1" s="214"/>
      <c r="G1" s="151"/>
    </row>
    <row r="2" spans="1:7" s="72" customFormat="1" x14ac:dyDescent="0.45">
      <c r="A2" s="215" t="s">
        <v>67</v>
      </c>
      <c r="B2" s="215"/>
      <c r="C2" s="215"/>
      <c r="D2" s="215"/>
      <c r="E2" s="215"/>
      <c r="F2" s="215"/>
      <c r="G2" s="150"/>
    </row>
    <row r="3" spans="1:7" s="73" customFormat="1" x14ac:dyDescent="0.5">
      <c r="A3" s="213" t="str">
        <f>+งบแสดงการเปลี่ยนแปลง!A3</f>
        <v>สำหรับงวดหกเดือนสิ้นสุดวันที่ 30 มิถุนายน 2563</v>
      </c>
      <c r="B3" s="213"/>
      <c r="C3" s="213"/>
      <c r="D3" s="213"/>
      <c r="E3" s="213"/>
      <c r="F3" s="213"/>
      <c r="G3" s="164"/>
    </row>
    <row r="4" spans="1:7" s="73" customFormat="1" x14ac:dyDescent="0.5">
      <c r="A4" s="212" t="s">
        <v>86</v>
      </c>
      <c r="B4" s="212"/>
      <c r="C4" s="212"/>
      <c r="D4" s="212"/>
      <c r="E4" s="212"/>
      <c r="F4" s="212"/>
      <c r="G4" s="164"/>
    </row>
    <row r="5" spans="1:7" s="71" customFormat="1" x14ac:dyDescent="0.45">
      <c r="A5" s="137"/>
      <c r="B5" s="137"/>
      <c r="C5" s="137"/>
      <c r="D5" s="138"/>
      <c r="E5" s="138"/>
      <c r="F5" s="138"/>
      <c r="G5" s="151"/>
    </row>
    <row r="6" spans="1:7" s="71" customFormat="1" x14ac:dyDescent="0.45">
      <c r="A6" s="139"/>
      <c r="B6" s="139"/>
      <c r="C6" s="139"/>
      <c r="D6" s="140"/>
      <c r="E6" s="140"/>
      <c r="F6" s="87" t="s">
        <v>2</v>
      </c>
      <c r="G6" s="151"/>
    </row>
    <row r="7" spans="1:7" s="71" customFormat="1" x14ac:dyDescent="0.45">
      <c r="A7" s="139"/>
      <c r="B7" s="139"/>
      <c r="C7" s="139"/>
      <c r="D7" s="141" t="s">
        <v>87</v>
      </c>
      <c r="E7" s="142"/>
      <c r="F7" s="141" t="s">
        <v>5</v>
      </c>
      <c r="G7" s="151"/>
    </row>
    <row r="8" spans="1:7" s="71" customFormat="1" x14ac:dyDescent="0.45">
      <c r="A8" s="89" t="s">
        <v>68</v>
      </c>
      <c r="B8" s="85"/>
      <c r="C8" s="85"/>
      <c r="D8" s="143"/>
      <c r="E8" s="143"/>
      <c r="F8" s="143"/>
      <c r="G8" s="151"/>
    </row>
    <row r="9" spans="1:7" s="71" customFormat="1" x14ac:dyDescent="0.45">
      <c r="A9" s="85" t="s">
        <v>94</v>
      </c>
      <c r="B9" s="85"/>
      <c r="C9" s="85"/>
      <c r="D9" s="147">
        <f>+งบกำไรขาดทุนเบ็ดเสร็จ!D58</f>
        <v>605008515.1500001</v>
      </c>
      <c r="E9" s="147"/>
      <c r="F9" s="147">
        <f>+งบกำไรขาดทุนเบ็ดเสร็จ!F58</f>
        <v>482341616.44</v>
      </c>
      <c r="G9" s="151"/>
    </row>
    <row r="10" spans="1:7" s="71" customFormat="1" x14ac:dyDescent="0.45">
      <c r="A10" s="93" t="s">
        <v>138</v>
      </c>
      <c r="B10" s="85"/>
      <c r="C10" s="85"/>
      <c r="D10" s="147"/>
      <c r="E10" s="147"/>
      <c r="F10" s="147"/>
      <c r="G10" s="151"/>
    </row>
    <row r="11" spans="1:7" s="71" customFormat="1" x14ac:dyDescent="0.45">
      <c r="A11" s="93" t="s">
        <v>139</v>
      </c>
      <c r="B11" s="85"/>
      <c r="C11" s="85"/>
      <c r="D11" s="148"/>
      <c r="E11" s="148"/>
      <c r="F11" s="148"/>
      <c r="G11" s="151"/>
    </row>
    <row r="12" spans="1:7" s="71" customFormat="1" x14ac:dyDescent="0.45">
      <c r="A12" s="85" t="s">
        <v>96</v>
      </c>
      <c r="B12" s="85"/>
      <c r="C12" s="85"/>
      <c r="D12" s="183">
        <v>103877354.61</v>
      </c>
      <c r="E12" s="186"/>
      <c r="F12" s="186">
        <v>104802579.14</v>
      </c>
      <c r="G12" s="151"/>
    </row>
    <row r="13" spans="1:7" s="74" customFormat="1" x14ac:dyDescent="0.45">
      <c r="A13" s="85" t="s">
        <v>97</v>
      </c>
      <c r="B13" s="146"/>
      <c r="C13" s="146"/>
      <c r="D13" s="183">
        <v>551384.4</v>
      </c>
      <c r="E13" s="187"/>
      <c r="F13" s="186">
        <v>50199.26</v>
      </c>
      <c r="G13" s="154"/>
    </row>
    <row r="14" spans="1:7" s="71" customFormat="1" x14ac:dyDescent="0.45">
      <c r="A14" s="85" t="s">
        <v>140</v>
      </c>
      <c r="B14" s="85"/>
      <c r="C14" s="85"/>
      <c r="D14" s="186">
        <v>-74705.14</v>
      </c>
      <c r="E14" s="187"/>
      <c r="F14" s="186">
        <v>-376603.89</v>
      </c>
      <c r="G14" s="151"/>
    </row>
    <row r="15" spans="1:7" s="71" customFormat="1" x14ac:dyDescent="0.45">
      <c r="A15" s="85" t="s">
        <v>98</v>
      </c>
      <c r="B15" s="85"/>
      <c r="C15" s="85"/>
      <c r="D15" s="188">
        <v>-875019.02</v>
      </c>
      <c r="E15" s="187"/>
      <c r="F15" s="186">
        <v>0</v>
      </c>
      <c r="G15" s="151"/>
    </row>
    <row r="16" spans="1:7" s="71" customFormat="1" x14ac:dyDescent="0.45">
      <c r="A16" s="85" t="s">
        <v>113</v>
      </c>
      <c r="B16" s="85"/>
      <c r="C16" s="85"/>
      <c r="D16" s="186">
        <v>-74446.87</v>
      </c>
      <c r="E16" s="187"/>
      <c r="F16" s="186">
        <v>-16842.41</v>
      </c>
      <c r="G16" s="151"/>
    </row>
    <row r="17" spans="1:7" s="76" customFormat="1" x14ac:dyDescent="0.45">
      <c r="A17" s="85" t="s">
        <v>142</v>
      </c>
      <c r="B17" s="75"/>
      <c r="C17" s="75"/>
      <c r="D17" s="186">
        <v>219542.42</v>
      </c>
      <c r="E17" s="187"/>
      <c r="F17" s="186">
        <v>-1081140.3499999999</v>
      </c>
    </row>
    <row r="18" spans="1:7" s="71" customFormat="1" x14ac:dyDescent="0.45">
      <c r="A18" s="85" t="s">
        <v>99</v>
      </c>
      <c r="B18" s="85"/>
      <c r="C18" s="85"/>
      <c r="D18" s="186">
        <v>0</v>
      </c>
      <c r="E18" s="187"/>
      <c r="F18" s="186">
        <v>-1158.43</v>
      </c>
      <c r="G18" s="151"/>
    </row>
    <row r="19" spans="1:7" s="71" customFormat="1" x14ac:dyDescent="0.45">
      <c r="A19" s="85" t="s">
        <v>100</v>
      </c>
      <c r="B19" s="85"/>
      <c r="C19" s="85"/>
      <c r="D19" s="186">
        <v>2422198</v>
      </c>
      <c r="E19" s="186"/>
      <c r="F19" s="186">
        <v>4725720</v>
      </c>
      <c r="G19" s="151"/>
    </row>
    <row r="20" spans="1:7" s="71" customFormat="1" x14ac:dyDescent="0.45">
      <c r="A20" s="85" t="s">
        <v>145</v>
      </c>
      <c r="B20" s="85"/>
      <c r="C20" s="85"/>
      <c r="D20" s="186">
        <v>-1557055.78</v>
      </c>
      <c r="E20" s="186"/>
      <c r="F20" s="186">
        <v>-1381591.32</v>
      </c>
      <c r="G20" s="151"/>
    </row>
    <row r="21" spans="1:7" s="71" customFormat="1" ht="20.45" customHeight="1" x14ac:dyDescent="0.45">
      <c r="A21" s="85" t="s">
        <v>101</v>
      </c>
      <c r="B21" s="85"/>
      <c r="C21" s="85"/>
      <c r="D21" s="184">
        <v>15090.68</v>
      </c>
      <c r="E21" s="183"/>
      <c r="F21" s="203">
        <v>7561317.0700000003</v>
      </c>
      <c r="G21" s="151"/>
    </row>
    <row r="22" spans="1:7" s="71" customFormat="1" ht="20.45" customHeight="1" x14ac:dyDescent="0.45">
      <c r="A22" s="85" t="s">
        <v>69</v>
      </c>
      <c r="B22" s="85"/>
      <c r="C22" s="85"/>
      <c r="D22" s="144"/>
      <c r="E22" s="145"/>
      <c r="F22" s="144"/>
      <c r="G22" s="151"/>
    </row>
    <row r="23" spans="1:7" s="71" customFormat="1" ht="20.45" customHeight="1" x14ac:dyDescent="0.45">
      <c r="A23" s="85" t="s">
        <v>70</v>
      </c>
      <c r="B23" s="85"/>
      <c r="C23" s="85"/>
      <c r="D23" s="183">
        <f>SUM(D9:D21)</f>
        <v>709512858.45000005</v>
      </c>
      <c r="E23" s="183"/>
      <c r="F23" s="183">
        <f>SUM(F9:F21)</f>
        <v>596624095.51000011</v>
      </c>
      <c r="G23" s="151"/>
    </row>
    <row r="24" spans="1:7" s="71" customFormat="1" ht="20.45" customHeight="1" x14ac:dyDescent="0.45">
      <c r="A24" s="93" t="s">
        <v>71</v>
      </c>
      <c r="B24" s="85"/>
      <c r="C24" s="85"/>
      <c r="D24" s="183"/>
      <c r="E24" s="183"/>
      <c r="F24" s="183"/>
      <c r="G24" s="151"/>
    </row>
    <row r="25" spans="1:7" s="71" customFormat="1" ht="20.45" customHeight="1" x14ac:dyDescent="0.45">
      <c r="A25" s="85" t="s">
        <v>9</v>
      </c>
      <c r="B25" s="85"/>
      <c r="C25" s="85"/>
      <c r="D25" s="183">
        <v>29573279.390000001</v>
      </c>
      <c r="E25" s="183"/>
      <c r="F25" s="183">
        <v>-11964771.560000001</v>
      </c>
      <c r="G25" s="151"/>
    </row>
    <row r="26" spans="1:7" s="71" customFormat="1" ht="20.45" customHeight="1" x14ac:dyDescent="0.45">
      <c r="A26" s="85" t="s">
        <v>95</v>
      </c>
      <c r="B26" s="85"/>
      <c r="C26" s="85"/>
      <c r="D26" s="183">
        <v>-37152675.350000001</v>
      </c>
      <c r="E26" s="183"/>
      <c r="F26" s="183">
        <v>125817274.52</v>
      </c>
      <c r="G26" s="151"/>
    </row>
    <row r="27" spans="1:7" s="71" customFormat="1" ht="20.45" customHeight="1" x14ac:dyDescent="0.45">
      <c r="A27" s="85" t="s">
        <v>12</v>
      </c>
      <c r="B27" s="85"/>
      <c r="C27" s="85"/>
      <c r="D27" s="183">
        <v>3819174.03</v>
      </c>
      <c r="E27" s="183"/>
      <c r="F27" s="183">
        <v>-4618561.46</v>
      </c>
      <c r="G27" s="151"/>
    </row>
    <row r="28" spans="1:7" s="71" customFormat="1" ht="20.45" customHeight="1" x14ac:dyDescent="0.45">
      <c r="A28" s="85" t="s">
        <v>16</v>
      </c>
      <c r="B28" s="85"/>
      <c r="C28" s="85"/>
      <c r="D28" s="183">
        <v>140186.94</v>
      </c>
      <c r="E28" s="183"/>
      <c r="F28" s="183">
        <v>0</v>
      </c>
      <c r="G28" s="151"/>
    </row>
    <row r="29" spans="1:7" s="71" customFormat="1" ht="20.45" customHeight="1" x14ac:dyDescent="0.45">
      <c r="A29" s="93" t="s">
        <v>141</v>
      </c>
      <c r="B29" s="85"/>
      <c r="C29" s="85"/>
      <c r="D29" s="144"/>
      <c r="E29" s="145"/>
      <c r="F29" s="144"/>
      <c r="G29" s="151"/>
    </row>
    <row r="30" spans="1:7" s="71" customFormat="1" ht="20.45" customHeight="1" x14ac:dyDescent="0.45">
      <c r="A30" s="85" t="s">
        <v>22</v>
      </c>
      <c r="B30" s="85"/>
      <c r="C30" s="85"/>
      <c r="D30" s="183">
        <v>-8438532.6699999999</v>
      </c>
      <c r="E30" s="183"/>
      <c r="F30" s="183">
        <v>-101234485.84999999</v>
      </c>
      <c r="G30" s="151"/>
    </row>
    <row r="31" spans="1:7" s="71" customFormat="1" ht="20.45" customHeight="1" x14ac:dyDescent="0.45">
      <c r="A31" s="85" t="s">
        <v>104</v>
      </c>
      <c r="B31" s="85"/>
      <c r="C31" s="85"/>
      <c r="D31" s="184">
        <v>1027174.28</v>
      </c>
      <c r="E31" s="183"/>
      <c r="F31" s="184">
        <v>64854</v>
      </c>
      <c r="G31" s="151"/>
    </row>
    <row r="32" spans="1:7" s="71" customFormat="1" x14ac:dyDescent="0.45">
      <c r="A32" s="85" t="s">
        <v>143</v>
      </c>
      <c r="B32" s="85"/>
      <c r="C32" s="85"/>
      <c r="D32" s="183">
        <f>SUM(D23:D31)</f>
        <v>698481465.07000005</v>
      </c>
      <c r="E32" s="183"/>
      <c r="F32" s="183">
        <f>SUM(F23:F31)</f>
        <v>604688405.16000009</v>
      </c>
      <c r="G32" s="151"/>
    </row>
    <row r="33" spans="1:7" s="71" customFormat="1" x14ac:dyDescent="0.45">
      <c r="A33" s="85" t="s">
        <v>146</v>
      </c>
      <c r="B33" s="85"/>
      <c r="C33" s="85"/>
      <c r="D33" s="183">
        <v>1512247.04</v>
      </c>
      <c r="E33" s="183"/>
      <c r="F33" s="183">
        <v>1381591.32</v>
      </c>
      <c r="G33" s="151"/>
    </row>
    <row r="34" spans="1:7" s="71" customFormat="1" x14ac:dyDescent="0.45">
      <c r="A34" s="85" t="s">
        <v>102</v>
      </c>
      <c r="B34" s="85"/>
      <c r="C34" s="85"/>
      <c r="D34" s="183">
        <v>-15090.68</v>
      </c>
      <c r="E34" s="183"/>
      <c r="F34" s="183">
        <v>0</v>
      </c>
      <c r="G34" s="151"/>
    </row>
    <row r="35" spans="1:7" s="71" customFormat="1" ht="20.45" customHeight="1" x14ac:dyDescent="0.45">
      <c r="A35" s="85" t="s">
        <v>103</v>
      </c>
      <c r="B35" s="85"/>
      <c r="C35" s="85"/>
      <c r="D35" s="183">
        <v>-69045.539999999994</v>
      </c>
      <c r="E35" s="183"/>
      <c r="F35" s="183">
        <v>-43971508.469999999</v>
      </c>
      <c r="G35" s="151"/>
    </row>
    <row r="36" spans="1:7" s="71" customFormat="1" ht="20.45" customHeight="1" x14ac:dyDescent="0.45">
      <c r="A36" s="150" t="s">
        <v>129</v>
      </c>
      <c r="B36" s="151"/>
      <c r="C36" s="151"/>
      <c r="D36" s="152">
        <f>SUM(D32:D35)</f>
        <v>699909575.8900001</v>
      </c>
      <c r="E36" s="145"/>
      <c r="F36" s="152">
        <f>SUM(F32:F35)</f>
        <v>562098488.01000011</v>
      </c>
      <c r="G36" s="151"/>
    </row>
    <row r="37" spans="1:7" s="71" customFormat="1" ht="7.5" customHeight="1" x14ac:dyDescent="0.45">
      <c r="A37" s="150"/>
      <c r="B37" s="151"/>
      <c r="C37" s="151"/>
      <c r="D37" s="153"/>
      <c r="E37" s="145"/>
      <c r="F37" s="153"/>
      <c r="G37" s="151"/>
    </row>
    <row r="38" spans="1:7" s="71" customFormat="1" x14ac:dyDescent="0.45">
      <c r="A38" s="139" t="s">
        <v>18</v>
      </c>
      <c r="B38" s="85"/>
      <c r="C38" s="85"/>
      <c r="D38" s="149"/>
      <c r="E38" s="145"/>
      <c r="F38" s="149"/>
      <c r="G38" s="151"/>
    </row>
    <row r="39" spans="1:7" s="71" customFormat="1" x14ac:dyDescent="0.45">
      <c r="A39" s="214" t="s">
        <v>0</v>
      </c>
      <c r="B39" s="214"/>
      <c r="C39" s="214"/>
      <c r="D39" s="214"/>
      <c r="E39" s="214"/>
      <c r="F39" s="214"/>
      <c r="G39" s="151"/>
    </row>
    <row r="40" spans="1:7" s="72" customFormat="1" x14ac:dyDescent="0.45">
      <c r="A40" s="215" t="s">
        <v>72</v>
      </c>
      <c r="B40" s="215"/>
      <c r="C40" s="215"/>
      <c r="D40" s="215"/>
      <c r="E40" s="215"/>
      <c r="F40" s="215"/>
      <c r="G40" s="150"/>
    </row>
    <row r="41" spans="1:7" s="73" customFormat="1" x14ac:dyDescent="0.5">
      <c r="A41" s="213" t="str">
        <f>+A3</f>
        <v>สำหรับงวดหกเดือนสิ้นสุดวันที่ 30 มิถุนายน 2563</v>
      </c>
      <c r="B41" s="213"/>
      <c r="C41" s="213"/>
      <c r="D41" s="213"/>
      <c r="E41" s="213"/>
      <c r="F41" s="213"/>
      <c r="G41" s="164"/>
    </row>
    <row r="42" spans="1:7" s="73" customFormat="1" x14ac:dyDescent="0.5">
      <c r="A42" s="212" t="s">
        <v>86</v>
      </c>
      <c r="B42" s="212"/>
      <c r="C42" s="212"/>
      <c r="D42" s="212"/>
      <c r="E42" s="212"/>
      <c r="F42" s="212"/>
      <c r="G42" s="164"/>
    </row>
    <row r="43" spans="1:7" s="73" customFormat="1" x14ac:dyDescent="0.5">
      <c r="A43" s="180"/>
      <c r="B43" s="180"/>
      <c r="C43" s="180"/>
      <c r="D43" s="180"/>
      <c r="E43" s="180"/>
      <c r="F43" s="180"/>
      <c r="G43" s="164"/>
    </row>
    <row r="44" spans="1:7" s="71" customFormat="1" x14ac:dyDescent="0.45">
      <c r="A44" s="139"/>
      <c r="B44" s="139"/>
      <c r="C44" s="139"/>
      <c r="D44" s="140"/>
      <c r="E44" s="140"/>
      <c r="F44" s="87" t="s">
        <v>2</v>
      </c>
      <c r="G44" s="151"/>
    </row>
    <row r="45" spans="1:7" s="71" customFormat="1" x14ac:dyDescent="0.45">
      <c r="A45" s="139"/>
      <c r="B45" s="139"/>
      <c r="C45" s="139"/>
      <c r="D45" s="141" t="s">
        <v>87</v>
      </c>
      <c r="E45" s="142"/>
      <c r="F45" s="141" t="s">
        <v>5</v>
      </c>
      <c r="G45" s="151"/>
    </row>
    <row r="46" spans="1:7" s="71" customFormat="1" x14ac:dyDescent="0.45">
      <c r="A46" s="150" t="s">
        <v>73</v>
      </c>
      <c r="B46" s="151"/>
      <c r="C46" s="151"/>
      <c r="D46" s="144"/>
      <c r="E46" s="145"/>
      <c r="F46" s="144"/>
      <c r="G46" s="151"/>
    </row>
    <row r="47" spans="1:7" s="71" customFormat="1" x14ac:dyDescent="0.45">
      <c r="A47" s="85" t="s">
        <v>146</v>
      </c>
      <c r="B47" s="151"/>
      <c r="C47" s="151"/>
      <c r="D47" s="189">
        <v>44808.74</v>
      </c>
      <c r="E47" s="189"/>
      <c r="F47" s="189">
        <v>0</v>
      </c>
      <c r="G47" s="151"/>
    </row>
    <row r="48" spans="1:7" s="71" customFormat="1" x14ac:dyDescent="0.45">
      <c r="A48" s="85" t="s">
        <v>105</v>
      </c>
      <c r="B48" s="151"/>
      <c r="C48" s="151"/>
      <c r="D48" s="189">
        <v>-130000000</v>
      </c>
      <c r="E48" s="189"/>
      <c r="F48" s="189">
        <v>0</v>
      </c>
      <c r="G48" s="151"/>
    </row>
    <row r="49" spans="1:7" s="71" customFormat="1" x14ac:dyDescent="0.45">
      <c r="A49" s="85" t="s">
        <v>106</v>
      </c>
      <c r="B49" s="151"/>
      <c r="C49" s="151"/>
      <c r="D49" s="189">
        <v>371079154.16000003</v>
      </c>
      <c r="E49" s="189"/>
      <c r="F49" s="189">
        <v>0</v>
      </c>
      <c r="G49" s="151"/>
    </row>
    <row r="50" spans="1:7" s="71" customFormat="1" x14ac:dyDescent="0.45">
      <c r="A50" s="85" t="s">
        <v>107</v>
      </c>
      <c r="B50" s="151"/>
      <c r="C50" s="151"/>
      <c r="D50" s="189">
        <v>40000000</v>
      </c>
      <c r="E50" s="189"/>
      <c r="F50" s="189">
        <v>0</v>
      </c>
      <c r="G50" s="151"/>
    </row>
    <row r="51" spans="1:7" s="71" customFormat="1" x14ac:dyDescent="0.45">
      <c r="A51" s="85" t="s">
        <v>108</v>
      </c>
      <c r="B51" s="151"/>
      <c r="C51" s="151"/>
      <c r="D51" s="189">
        <v>-71588914.849999994</v>
      </c>
      <c r="E51" s="189"/>
      <c r="F51" s="189">
        <v>-86447470.069999993</v>
      </c>
      <c r="G51" s="151"/>
    </row>
    <row r="52" spans="1:7" s="71" customFormat="1" x14ac:dyDescent="0.45">
      <c r="A52" s="85" t="s">
        <v>109</v>
      </c>
      <c r="B52" s="151"/>
      <c r="C52" s="151"/>
      <c r="D52" s="189">
        <v>321322.76</v>
      </c>
      <c r="E52" s="189"/>
      <c r="F52" s="189">
        <v>111997.06</v>
      </c>
      <c r="G52" s="151"/>
    </row>
    <row r="53" spans="1:7" s="71" customFormat="1" x14ac:dyDescent="0.45">
      <c r="A53" s="89" t="s">
        <v>130</v>
      </c>
      <c r="B53" s="85"/>
      <c r="C53" s="85"/>
      <c r="D53" s="191">
        <f>SUM(D47:D52)</f>
        <v>209856370.81000003</v>
      </c>
      <c r="E53" s="189"/>
      <c r="F53" s="191">
        <f>SUM(F47:F52)</f>
        <v>-86335473.00999999</v>
      </c>
      <c r="G53" s="151"/>
    </row>
    <row r="54" spans="1:7" s="71" customFormat="1" x14ac:dyDescent="0.45">
      <c r="A54" s="89"/>
      <c r="B54" s="85"/>
      <c r="C54" s="85"/>
      <c r="D54" s="189"/>
      <c r="E54" s="189"/>
      <c r="F54" s="189"/>
      <c r="G54" s="151"/>
    </row>
    <row r="55" spans="1:7" s="71" customFormat="1" x14ac:dyDescent="0.45">
      <c r="A55" s="150" t="s">
        <v>74</v>
      </c>
      <c r="B55" s="85"/>
      <c r="C55" s="85"/>
      <c r="D55" s="189"/>
      <c r="E55" s="189"/>
      <c r="G55" s="151"/>
    </row>
    <row r="56" spans="1:7" s="71" customFormat="1" x14ac:dyDescent="0.45">
      <c r="A56" s="85" t="s">
        <v>147</v>
      </c>
      <c r="B56" s="85"/>
      <c r="C56" s="85"/>
      <c r="D56" s="189">
        <v>0</v>
      </c>
      <c r="E56" s="189"/>
      <c r="F56" s="189">
        <v>-7592076.5800000001</v>
      </c>
      <c r="G56" s="151"/>
    </row>
    <row r="57" spans="1:7" s="71" customFormat="1" x14ac:dyDescent="0.45">
      <c r="A57" s="85" t="s">
        <v>88</v>
      </c>
      <c r="B57" s="85"/>
      <c r="C57" s="85"/>
      <c r="D57" s="189">
        <v>0</v>
      </c>
      <c r="E57" s="189"/>
      <c r="F57" s="189">
        <v>-118340000</v>
      </c>
      <c r="G57" s="151"/>
    </row>
    <row r="58" spans="1:7" s="71" customFormat="1" x14ac:dyDescent="0.45">
      <c r="A58" s="85" t="s">
        <v>112</v>
      </c>
      <c r="B58" s="85"/>
      <c r="C58" s="85"/>
      <c r="D58" s="189">
        <v>-1072409.32</v>
      </c>
      <c r="E58" s="189"/>
      <c r="F58" s="189">
        <v>0</v>
      </c>
      <c r="G58" s="151"/>
    </row>
    <row r="59" spans="1:7" s="71" customFormat="1" x14ac:dyDescent="0.45">
      <c r="A59" s="85" t="s">
        <v>89</v>
      </c>
      <c r="B59" s="85"/>
      <c r="C59" s="85"/>
      <c r="D59" s="189">
        <v>-435339937</v>
      </c>
      <c r="E59" s="189"/>
      <c r="F59" s="189">
        <v>-389970060</v>
      </c>
      <c r="G59" s="151"/>
    </row>
    <row r="60" spans="1:7" s="71" customFormat="1" x14ac:dyDescent="0.45">
      <c r="A60" s="89" t="s">
        <v>131</v>
      </c>
      <c r="B60" s="85"/>
      <c r="C60" s="85"/>
      <c r="D60" s="191">
        <f>SUM(D56:D59)</f>
        <v>-436412346.31999999</v>
      </c>
      <c r="E60" s="189"/>
      <c r="F60" s="191">
        <f>SUM(F56:F59)</f>
        <v>-515902136.57999998</v>
      </c>
      <c r="G60" s="151"/>
    </row>
    <row r="61" spans="1:7" s="71" customFormat="1" x14ac:dyDescent="0.45">
      <c r="A61" s="89"/>
      <c r="B61" s="85"/>
      <c r="C61" s="85"/>
      <c r="D61" s="189"/>
      <c r="E61" s="189"/>
      <c r="F61" s="189"/>
      <c r="G61" s="151"/>
    </row>
    <row r="62" spans="1:7" s="71" customFormat="1" x14ac:dyDescent="0.45">
      <c r="A62" s="89" t="s">
        <v>75</v>
      </c>
      <c r="B62" s="85"/>
      <c r="C62" s="85"/>
      <c r="D62" s="189">
        <f>+D36+D53+D60</f>
        <v>473353600.38000017</v>
      </c>
      <c r="E62" s="189"/>
      <c r="F62" s="189">
        <f>+F36+F53+F60</f>
        <v>-40139121.579999864</v>
      </c>
      <c r="G62" s="151"/>
    </row>
    <row r="63" spans="1:7" s="71" customFormat="1" x14ac:dyDescent="0.45">
      <c r="A63" s="89" t="s">
        <v>132</v>
      </c>
      <c r="B63" s="85"/>
      <c r="C63" s="85"/>
      <c r="D63" s="189">
        <v>128898738.77</v>
      </c>
      <c r="E63" s="189"/>
      <c r="F63" s="189">
        <v>190363871.91</v>
      </c>
      <c r="G63" s="151"/>
    </row>
    <row r="64" spans="1:7" s="71" customFormat="1" ht="22.5" thickBot="1" x14ac:dyDescent="0.5">
      <c r="A64" s="89" t="s">
        <v>133</v>
      </c>
      <c r="B64" s="85"/>
      <c r="C64" s="85"/>
      <c r="D64" s="190">
        <f>SUM(D62:D63)</f>
        <v>602252339.15000021</v>
      </c>
      <c r="E64" s="189"/>
      <c r="F64" s="190">
        <f>SUM(F62:F63)</f>
        <v>150224750.33000013</v>
      </c>
      <c r="G64" s="151"/>
    </row>
    <row r="65" spans="1:7" ht="22.5" thickTop="1" x14ac:dyDescent="0.45">
      <c r="A65" s="154"/>
      <c r="B65" s="154"/>
      <c r="C65" s="154"/>
      <c r="D65" s="155"/>
      <c r="E65" s="155"/>
      <c r="F65" s="155"/>
      <c r="G65" s="154"/>
    </row>
    <row r="67" spans="1:7" x14ac:dyDescent="0.45">
      <c r="A67" s="139" t="s">
        <v>18</v>
      </c>
      <c r="B67" s="154"/>
      <c r="C67" s="154"/>
      <c r="D67" s="147"/>
      <c r="E67" s="147"/>
      <c r="F67" s="147"/>
      <c r="G67" s="154"/>
    </row>
    <row r="68" spans="1:7" x14ac:dyDescent="0.45">
      <c r="A68" s="154"/>
      <c r="B68" s="154"/>
      <c r="C68" s="154"/>
      <c r="D68" s="192">
        <v>0</v>
      </c>
      <c r="E68" s="192"/>
      <c r="F68" s="192">
        <v>0</v>
      </c>
      <c r="G68" s="154"/>
    </row>
    <row r="69" spans="1:7" s="83" customFormat="1" x14ac:dyDescent="0.45">
      <c r="A69" s="23"/>
      <c r="B69" s="79"/>
      <c r="C69" s="79"/>
      <c r="D69" s="80"/>
      <c r="E69" s="81"/>
      <c r="F69" s="82"/>
    </row>
    <row r="70" spans="1:7" s="84" customFormat="1" x14ac:dyDescent="0.45">
      <c r="A70" s="23"/>
      <c r="B70" s="22"/>
      <c r="C70" s="22"/>
      <c r="D70" s="156"/>
      <c r="E70" s="156"/>
      <c r="F70" s="156"/>
      <c r="G70" s="22"/>
    </row>
    <row r="71" spans="1:7" x14ac:dyDescent="0.45">
      <c r="A71" s="157"/>
      <c r="B71" s="154"/>
      <c r="C71" s="154"/>
      <c r="D71" s="147"/>
      <c r="E71" s="147"/>
      <c r="F71" s="158"/>
      <c r="G71" s="154"/>
    </row>
    <row r="72" spans="1:7" x14ac:dyDescent="0.45">
      <c r="A72" s="154"/>
      <c r="B72" s="154"/>
      <c r="C72" s="154"/>
      <c r="D72" s="147"/>
      <c r="E72" s="147"/>
      <c r="F72" s="147"/>
      <c r="G72" s="154"/>
    </row>
    <row r="73" spans="1:7" x14ac:dyDescent="0.45">
      <c r="A73" s="154"/>
      <c r="B73" s="154"/>
      <c r="C73" s="154"/>
      <c r="D73" s="147"/>
      <c r="E73" s="147"/>
      <c r="F73" s="147"/>
      <c r="G73" s="154"/>
    </row>
  </sheetData>
  <mergeCells count="8">
    <mergeCell ref="A42:F42"/>
    <mergeCell ref="A41:F41"/>
    <mergeCell ref="A1:F1"/>
    <mergeCell ref="A2:F2"/>
    <mergeCell ref="A39:F39"/>
    <mergeCell ref="A40:F40"/>
    <mergeCell ref="A3:F3"/>
    <mergeCell ref="A4:F4"/>
  </mergeCells>
  <phoneticPr fontId="0" type="noConversion"/>
  <pageMargins left="0.9055118110236221" right="0.27559055118110237" top="0.55118110236220474" bottom="1.0236220472440944" header="0.23622047244094491" footer="0.39370078740157483"/>
  <pageSetup paperSize="9" scale="95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dia_ta</cp:lastModifiedBy>
  <cp:revision/>
  <cp:lastPrinted>2020-08-10T04:42:32Z</cp:lastPrinted>
  <dcterms:created xsi:type="dcterms:W3CDTF">1998-09-16T09:49:24Z</dcterms:created>
  <dcterms:modified xsi:type="dcterms:W3CDTF">2020-08-10T04:42:34Z</dcterms:modified>
  <cp:category/>
  <cp:contentStatus/>
</cp:coreProperties>
</file>