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armarts\2020\Q2'20\"/>
    </mc:Choice>
  </mc:AlternateContent>
  <xr:revisionPtr revIDLastSave="0" documentId="13_ncr:1_{469BF9F0-B42E-43B8-BAAA-74908438AACE}" xr6:coauthVersionLast="36" xr6:coauthVersionMax="36" xr10:uidLastSave="{00000000-0000-0000-0000-000000000000}"/>
  <bookViews>
    <workbookView xWindow="-120" yWindow="-120" windowWidth="20745" windowHeight="11160" activeTab="4" xr2:uid="{00000000-000D-0000-FFFF-FFFF00000000}"/>
  </bookViews>
  <sheets>
    <sheet name="bs" sheetId="1" r:id="rId1"/>
    <sheet name="ple" sheetId="4" r:id="rId2"/>
    <sheet name="conso" sheetId="2" r:id="rId3"/>
    <sheet name="company" sheetId="3" r:id="rId4"/>
    <sheet name="cashflow" sheetId="5" r:id="rId5"/>
  </sheets>
  <definedNames>
    <definedName name="_xlnm.Print_Area" localSheetId="0">bs!$A$1:$L$98</definedName>
    <definedName name="_xlnm.Print_Area" localSheetId="4">cashflow!$A$1:$L$82</definedName>
    <definedName name="_xlnm.Print_Area" localSheetId="2">conso!$A$1:$X$28</definedName>
    <definedName name="_xlnm.Print_Area" localSheetId="1">ple!$A$1:$L$132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14" i="2" l="1"/>
  <c r="T14" i="2"/>
  <c r="R14" i="2"/>
  <c r="R15" i="2"/>
  <c r="P25" i="3" l="1"/>
  <c r="N25" i="3"/>
  <c r="J25" i="3"/>
  <c r="H25" i="3"/>
  <c r="F25" i="3"/>
  <c r="D25" i="3"/>
  <c r="R24" i="3"/>
  <c r="P24" i="3"/>
  <c r="D18" i="3"/>
  <c r="N18" i="3"/>
  <c r="L18" i="3"/>
  <c r="J18" i="3"/>
  <c r="H18" i="3"/>
  <c r="F18" i="3"/>
  <c r="R15" i="3"/>
  <c r="R14" i="3"/>
  <c r="R13" i="3"/>
  <c r="P17" i="3"/>
  <c r="R17" i="3" s="1"/>
  <c r="R18" i="3" s="1"/>
  <c r="P15" i="3"/>
  <c r="P14" i="3"/>
  <c r="P13" i="3"/>
  <c r="N26" i="2"/>
  <c r="J26" i="2"/>
  <c r="H26" i="2"/>
  <c r="F26" i="2"/>
  <c r="D26" i="2"/>
  <c r="T25" i="2"/>
  <c r="X25" i="2" s="1"/>
  <c r="R25" i="2"/>
  <c r="R18" i="2"/>
  <c r="T18" i="2" s="1"/>
  <c r="X18" i="2" s="1"/>
  <c r="P18" i="3" l="1"/>
  <c r="L70" i="5" l="1"/>
  <c r="J70" i="5"/>
  <c r="F70" i="5"/>
  <c r="H70" i="5"/>
  <c r="H62" i="4" l="1"/>
  <c r="F62" i="4"/>
  <c r="L56" i="4"/>
  <c r="J56" i="4"/>
  <c r="H56" i="4"/>
  <c r="F56" i="4"/>
  <c r="L18" i="4"/>
  <c r="J18" i="4"/>
  <c r="H18" i="4"/>
  <c r="F18" i="4"/>
  <c r="L12" i="4"/>
  <c r="L19" i="4" s="1"/>
  <c r="L23" i="4" s="1"/>
  <c r="L25" i="4" s="1"/>
  <c r="L29" i="4" s="1"/>
  <c r="J12" i="4"/>
  <c r="H12" i="4"/>
  <c r="H19" i="4" s="1"/>
  <c r="H23" i="4" s="1"/>
  <c r="H25" i="4" s="1"/>
  <c r="H29" i="4" s="1"/>
  <c r="F12" i="4"/>
  <c r="J19" i="4" l="1"/>
  <c r="J23" i="4" s="1"/>
  <c r="J25" i="4" s="1"/>
  <c r="J29" i="4" s="1"/>
  <c r="J49" i="4" s="1"/>
  <c r="J58" i="4" s="1"/>
  <c r="J61" i="4" s="1"/>
  <c r="F19" i="4"/>
  <c r="F23" i="4" s="1"/>
  <c r="F25" i="4" s="1"/>
  <c r="F29" i="4" s="1"/>
  <c r="F35" i="4" s="1"/>
  <c r="L49" i="4"/>
  <c r="L58" i="4" s="1"/>
  <c r="L61" i="4" s="1"/>
  <c r="L35" i="4"/>
  <c r="H31" i="4"/>
  <c r="H49" i="4" s="1"/>
  <c r="H58" i="4" s="1"/>
  <c r="H61" i="4" s="1"/>
  <c r="H63" i="4" s="1"/>
  <c r="H35" i="4"/>
  <c r="P20" i="3"/>
  <c r="R20" i="3" s="1"/>
  <c r="T21" i="2"/>
  <c r="X21" i="2" s="1"/>
  <c r="J35" i="4" l="1"/>
  <c r="F31" i="4"/>
  <c r="F49" i="4" s="1"/>
  <c r="F58" i="4" s="1"/>
  <c r="F61" i="4" s="1"/>
  <c r="F63" i="4" s="1"/>
  <c r="J62" i="1"/>
  <c r="J17" i="1"/>
  <c r="H24" i="2" l="1"/>
  <c r="D24" i="2"/>
  <c r="F23" i="3"/>
  <c r="D23" i="3"/>
  <c r="N23" i="3" l="1"/>
  <c r="F78" i="4"/>
  <c r="L63" i="5" l="1"/>
  <c r="J63" i="5"/>
  <c r="H63" i="5"/>
  <c r="F63" i="5"/>
  <c r="L84" i="4" l="1"/>
  <c r="J84" i="4"/>
  <c r="H84" i="4"/>
  <c r="F84" i="4"/>
  <c r="F128" i="4" l="1"/>
  <c r="H128" i="4"/>
  <c r="P23" i="2" l="1"/>
  <c r="R16" i="2" l="1"/>
  <c r="T16" i="2" s="1"/>
  <c r="L122" i="4"/>
  <c r="J122" i="4"/>
  <c r="F122" i="4"/>
  <c r="H122" i="4"/>
  <c r="H78" i="4" l="1"/>
  <c r="H85" i="4" s="1"/>
  <c r="H89" i="4" s="1"/>
  <c r="H91" i="4" s="1"/>
  <c r="J78" i="4"/>
  <c r="L78" i="4"/>
  <c r="L85" i="4" s="1"/>
  <c r="L89" i="4" s="1"/>
  <c r="L91" i="4" s="1"/>
  <c r="H55" i="1"/>
  <c r="J55" i="1"/>
  <c r="L55" i="1"/>
  <c r="H62" i="1"/>
  <c r="L62" i="1"/>
  <c r="H87" i="1"/>
  <c r="H89" i="1" s="1"/>
  <c r="J87" i="1"/>
  <c r="J89" i="1" s="1"/>
  <c r="L87" i="1"/>
  <c r="L89" i="1" s="1"/>
  <c r="H17" i="1"/>
  <c r="L17" i="1"/>
  <c r="H32" i="1"/>
  <c r="J32" i="1"/>
  <c r="L32" i="1"/>
  <c r="L33" i="1" l="1"/>
  <c r="H33" i="1"/>
  <c r="J33" i="1"/>
  <c r="H63" i="1"/>
  <c r="H90" i="1" s="1"/>
  <c r="L63" i="1"/>
  <c r="L90" i="1" s="1"/>
  <c r="J85" i="4"/>
  <c r="J89" i="4" s="1"/>
  <c r="J91" i="4" s="1"/>
  <c r="J63" i="1"/>
  <c r="J90" i="1" s="1"/>
  <c r="F17" i="1" l="1"/>
  <c r="P24" i="2" l="1"/>
  <c r="P26" i="2" s="1"/>
  <c r="P17" i="2" l="1"/>
  <c r="P19" i="2" s="1"/>
  <c r="H95" i="4" l="1"/>
  <c r="L95" i="4"/>
  <c r="L101" i="4" l="1"/>
  <c r="T15" i="2"/>
  <c r="X15" i="2" s="1"/>
  <c r="H101" i="4"/>
  <c r="H97" i="4"/>
  <c r="R22" i="2"/>
  <c r="R23" i="2"/>
  <c r="T23" i="2" s="1"/>
  <c r="P16" i="3" l="1"/>
  <c r="F32" i="1"/>
  <c r="X16" i="2" l="1"/>
  <c r="L16" i="3"/>
  <c r="D16" i="3"/>
  <c r="V17" i="2"/>
  <c r="V19" i="2" s="1"/>
  <c r="T17" i="2"/>
  <c r="T19" i="2" s="1"/>
  <c r="L17" i="2"/>
  <c r="L19" i="2" s="1"/>
  <c r="R16" i="3" l="1"/>
  <c r="X17" i="2"/>
  <c r="X19" i="2" s="1"/>
  <c r="P22" i="3" l="1"/>
  <c r="R22" i="3" s="1"/>
  <c r="P21" i="3"/>
  <c r="X23" i="2"/>
  <c r="J23" i="3" l="1"/>
  <c r="H23" i="3"/>
  <c r="J16" i="3"/>
  <c r="H16" i="3"/>
  <c r="F16" i="3"/>
  <c r="N24" i="2"/>
  <c r="J24" i="2"/>
  <c r="F24" i="2"/>
  <c r="R17" i="2"/>
  <c r="R19" i="2" s="1"/>
  <c r="N17" i="2"/>
  <c r="N19" i="2" s="1"/>
  <c r="J17" i="2"/>
  <c r="J19" i="2" s="1"/>
  <c r="H17" i="2"/>
  <c r="H19" i="2" s="1"/>
  <c r="F17" i="2"/>
  <c r="F19" i="2" s="1"/>
  <c r="D17" i="2"/>
  <c r="D19" i="2" s="1"/>
  <c r="R24" i="2" l="1"/>
  <c r="R26" i="2" s="1"/>
  <c r="P23" i="3"/>
  <c r="L91" i="1" l="1"/>
  <c r="V22" i="2" l="1"/>
  <c r="V24" i="2" s="1"/>
  <c r="V26" i="2" s="1"/>
  <c r="F62" i="1" l="1"/>
  <c r="F33" i="1"/>
  <c r="F87" i="1" l="1"/>
  <c r="F85" i="4" l="1"/>
  <c r="F89" i="4" s="1"/>
  <c r="F91" i="4" s="1"/>
  <c r="J9" i="5" l="1"/>
  <c r="J29" i="5" s="1"/>
  <c r="J39" i="5" s="1"/>
  <c r="J42" i="5" s="1"/>
  <c r="J71" i="5" s="1"/>
  <c r="J73" i="5" s="1"/>
  <c r="J74" i="5" s="1"/>
  <c r="J95" i="4"/>
  <c r="J101" i="4" s="1"/>
  <c r="L9" i="5" l="1"/>
  <c r="L29" i="5" s="1"/>
  <c r="L39" i="5" s="1"/>
  <c r="L42" i="5" s="1"/>
  <c r="L71" i="5" s="1"/>
  <c r="L73" i="5" s="1"/>
  <c r="F9" i="5"/>
  <c r="F95" i="4"/>
  <c r="F101" i="4" s="1"/>
  <c r="H9" i="5"/>
  <c r="H29" i="5" s="1"/>
  <c r="H39" i="5" s="1"/>
  <c r="H42" i="5" s="1"/>
  <c r="H71" i="5" s="1"/>
  <c r="H73" i="5" s="1"/>
  <c r="L22" i="2" l="1"/>
  <c r="F29" i="5"/>
  <c r="F39" i="5" s="1"/>
  <c r="J115" i="4"/>
  <c r="H91" i="1"/>
  <c r="T22" i="2" l="1"/>
  <c r="L24" i="2"/>
  <c r="L26" i="2" s="1"/>
  <c r="J124" i="4"/>
  <c r="J127" i="4" s="1"/>
  <c r="L21" i="3"/>
  <c r="F42" i="5"/>
  <c r="F71" i="5" s="1"/>
  <c r="F73" i="5" s="1"/>
  <c r="F74" i="5" s="1"/>
  <c r="L115" i="4"/>
  <c r="L124" i="4" s="1"/>
  <c r="L127" i="4" s="1"/>
  <c r="H115" i="4"/>
  <c r="H124" i="4" s="1"/>
  <c r="H127" i="4" s="1"/>
  <c r="H129" i="4" s="1"/>
  <c r="T24" i="2" l="1"/>
  <c r="T26" i="2" s="1"/>
  <c r="R21" i="3"/>
  <c r="L23" i="3"/>
  <c r="L25" i="3" s="1"/>
  <c r="X22" i="2"/>
  <c r="X24" i="2" l="1"/>
  <c r="X26" i="2" s="1"/>
  <c r="R23" i="3"/>
  <c r="R25" i="3" s="1"/>
  <c r="F89" i="1"/>
  <c r="F55" i="1"/>
  <c r="F63" i="1" l="1"/>
  <c r="F90" i="1" s="1"/>
  <c r="F91" i="1" s="1"/>
  <c r="J91" i="1" l="1"/>
  <c r="F97" i="4" l="1"/>
  <c r="F115" i="4" s="1"/>
  <c r="F124" i="4" l="1"/>
  <c r="F127" i="4" s="1"/>
  <c r="F129" i="4" s="1"/>
</calcChain>
</file>

<file path=xl/sharedStrings.xml><?xml version="1.0" encoding="utf-8"?>
<sst xmlns="http://schemas.openxmlformats.org/spreadsheetml/2006/main" count="398" uniqueCount="220">
  <si>
    <t>Note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</si>
  <si>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</si>
  <si>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</si>
  <si>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</si>
  <si>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</si>
  <si>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</si>
  <si>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</si>
  <si>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</si>
  <si>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</si>
  <si>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</si>
  <si>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</si>
  <si>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</si>
  <si>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</si>
  <si>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</si>
  <si>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</si>
  <si>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</si>
  <si>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</si>
  <si>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</si>
  <si>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</si>
  <si>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</si>
  <si>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</si>
  <si>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</si>
  <si>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</si>
  <si>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 xml:space="preserve">   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</si>
  <si>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</si>
  <si>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</si>
  <si>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</si>
  <si>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</si>
  <si>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</si>
  <si>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</si>
  <si>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</si>
  <si>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Basic earnings per share 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</si>
  <si>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</si>
  <si>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</si>
  <si>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</si>
  <si>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</si>
  <si>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</si>
  <si>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</si>
  <si>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</si>
  <si>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</si>
  <si>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</si>
  <si>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</si>
  <si>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</si>
  <si>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</si>
  <si>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transactions: -</t>
  </si>
  <si>
    <t xml:space="preserve">Issued and </t>
  </si>
  <si>
    <t>paid-up</t>
  </si>
  <si>
    <t>share capital</t>
  </si>
  <si>
    <t>Unappropriated</t>
  </si>
  <si>
    <t>Total</t>
  </si>
  <si>
    <t>Total equity</t>
  </si>
  <si>
    <t>attributable to</t>
  </si>
  <si>
    <t>Trade and other receivables</t>
  </si>
  <si>
    <t>Inventories</t>
  </si>
  <si>
    <t>Other current assets</t>
  </si>
  <si>
    <t xml:space="preserve">Investment properties </t>
  </si>
  <si>
    <t>Property, plant and equipment</t>
  </si>
  <si>
    <t>Intangible assets</t>
  </si>
  <si>
    <t>Other non-current assets</t>
  </si>
  <si>
    <t>Trade and other payables</t>
  </si>
  <si>
    <t>Provision for long-term employee benefits</t>
  </si>
  <si>
    <t>Equity attributable to owners of the Company</t>
  </si>
  <si>
    <t>Other components of shareholders' equity</t>
  </si>
  <si>
    <t>Equity holders of the Company</t>
  </si>
  <si>
    <t>Profit attributable to equity holders of the Company</t>
  </si>
  <si>
    <t>Other comprehensive income:</t>
  </si>
  <si>
    <t>Total comprehensive income attributable to: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</si>
  <si>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</si>
  <si>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</si>
  <si>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</si>
  <si>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Provision for long-term employee benefits</t>
  </si>
  <si>
    <t xml:space="preserve">Profit from operating activities before  </t>
  </si>
  <si>
    <t xml:space="preserve">   Trade and other receivables</t>
  </si>
  <si>
    <t xml:space="preserve">   Trade and other payables</t>
  </si>
  <si>
    <t>Total other</t>
  </si>
  <si>
    <t>Surplus on</t>
  </si>
  <si>
    <t>components of</t>
  </si>
  <si>
    <t>Appropriated -</t>
  </si>
  <si>
    <t xml:space="preserve">revaluation of </t>
  </si>
  <si>
    <t>shareholders'</t>
  </si>
  <si>
    <t xml:space="preserve"> interests of</t>
  </si>
  <si>
    <t>statutory reserve</t>
  </si>
  <si>
    <t>assets</t>
  </si>
  <si>
    <t>equity</t>
  </si>
  <si>
    <t>the Company</t>
  </si>
  <si>
    <t>Statement of changes in shareholders' equity</t>
  </si>
  <si>
    <t>Statement of financial position</t>
  </si>
  <si>
    <t>Statement of financial position (continued)</t>
  </si>
  <si>
    <t>Income statement</t>
  </si>
  <si>
    <t>Statement of comprehensive income</t>
  </si>
  <si>
    <t>Statement of cash flows</t>
  </si>
  <si>
    <t>Statement of cash flows (continued)</t>
  </si>
  <si>
    <t>Capital reduction surplus</t>
  </si>
  <si>
    <t>Capital reduction</t>
  </si>
  <si>
    <t>surplus</t>
  </si>
  <si>
    <t>Income tax payable</t>
  </si>
  <si>
    <t>Deferred tax liabilities</t>
  </si>
  <si>
    <t>Profit before income tax expenses</t>
  </si>
  <si>
    <t>Income tax expenses</t>
  </si>
  <si>
    <t>Statement of changes in shareholders' equity (continued)</t>
  </si>
  <si>
    <t>Investments in associate</t>
  </si>
  <si>
    <t>Retained earnings</t>
  </si>
  <si>
    <t>Consolidated financial statements</t>
  </si>
  <si>
    <t>Separate financial statements</t>
  </si>
  <si>
    <t xml:space="preserve">   - net of current portion</t>
  </si>
  <si>
    <t>Sales</t>
  </si>
  <si>
    <t>Cost of sales</t>
  </si>
  <si>
    <t>Profit or loss attributable to:</t>
  </si>
  <si>
    <t xml:space="preserve">   changes in operating assets and liabilities:</t>
  </si>
  <si>
    <t xml:space="preserve">   and associate</t>
  </si>
  <si>
    <t xml:space="preserve">   of joint venture's financial statements in foreign currency</t>
  </si>
  <si>
    <t xml:space="preserve">Exchange differences </t>
  </si>
  <si>
    <t xml:space="preserve">on translation of </t>
  </si>
  <si>
    <t>financial statements</t>
  </si>
  <si>
    <t>in foreign currency</t>
  </si>
  <si>
    <t xml:space="preserve">Other comprehensive income to be reclassified </t>
  </si>
  <si>
    <t xml:space="preserve">   Cash paid for income tax</t>
  </si>
  <si>
    <t xml:space="preserve">   Transfer of equipment to inventories</t>
  </si>
  <si>
    <t>owners of</t>
  </si>
  <si>
    <t xml:space="preserve"> Non-controlling</t>
  </si>
  <si>
    <t>Interest income received</t>
  </si>
  <si>
    <t>Interest paid</t>
  </si>
  <si>
    <t xml:space="preserve">Investments in joint venture </t>
  </si>
  <si>
    <t>joint venture's</t>
  </si>
  <si>
    <t xml:space="preserve">   Cash paid for long-term employee benefits</t>
  </si>
  <si>
    <t>Cash from operating activities</t>
  </si>
  <si>
    <t xml:space="preserve">      880,000,000 ordinary shares of Baht 0.60 each</t>
  </si>
  <si>
    <t xml:space="preserve">      879,998,016 ordinary shares of Baht 0.60 each</t>
  </si>
  <si>
    <t>Income from warehouse rental</t>
  </si>
  <si>
    <t>Cost of warehouse rental</t>
  </si>
  <si>
    <t xml:space="preserve">   institution</t>
  </si>
  <si>
    <t xml:space="preserve">   person and party</t>
  </si>
  <si>
    <t>Current portion of long-term loans from financial</t>
  </si>
  <si>
    <t>Long-term loans from financial institution</t>
  </si>
  <si>
    <t>Land awaiting future development</t>
  </si>
  <si>
    <t>Karmarts Public Company Limited and its subsidiary</t>
  </si>
  <si>
    <t>Investments in subsidiary</t>
  </si>
  <si>
    <t>Non-controlling interests of the subsidiary</t>
  </si>
  <si>
    <t>the subsidiary</t>
  </si>
  <si>
    <t xml:space="preserve">(Unaudited but reviewed) </t>
  </si>
  <si>
    <t>(Unit: Thousand Baht)</t>
  </si>
  <si>
    <t>Profit for the period</t>
  </si>
  <si>
    <t>Other comprehensive income for the period</t>
  </si>
  <si>
    <t>Total comprehensive income for the period</t>
  </si>
  <si>
    <t>Cash and cash equivalents at beginning of periods</t>
  </si>
  <si>
    <t>Cash and cash equivalents at end of periods</t>
  </si>
  <si>
    <t>Other comprehensive income for the periods</t>
  </si>
  <si>
    <t>Total comprehensive income for the periods</t>
  </si>
  <si>
    <t>Profit for the periods</t>
  </si>
  <si>
    <t xml:space="preserve">      and associate</t>
  </si>
  <si>
    <t xml:space="preserve">      and intangible assets</t>
  </si>
  <si>
    <t xml:space="preserve">   Undue installment for acquisition of equipment </t>
  </si>
  <si>
    <t xml:space="preserve">   and intangible assets</t>
  </si>
  <si>
    <t xml:space="preserve">Proceeds from disposal of equipment </t>
  </si>
  <si>
    <t xml:space="preserve">Other components </t>
  </si>
  <si>
    <t>of shareholders' equity</t>
  </si>
  <si>
    <t>Long-term loans to related party</t>
  </si>
  <si>
    <t>Current portion of long-term loans to related party</t>
  </si>
  <si>
    <t>(Unaudited</t>
  </si>
  <si>
    <t>(Audited)</t>
  </si>
  <si>
    <t>but reviewed)</t>
  </si>
  <si>
    <t>Share of profit (loss) from exchange differences on translation</t>
  </si>
  <si>
    <t xml:space="preserve">     to profit or loss in subsequent periods:</t>
  </si>
  <si>
    <t xml:space="preserve">   Fixed assets and intangible assets write-off</t>
  </si>
  <si>
    <t>Supplemental cash flow information: -</t>
  </si>
  <si>
    <t>Short-term loan from related party</t>
  </si>
  <si>
    <t>Selling and distribution expenses</t>
  </si>
  <si>
    <t>(Unit: Baht)</t>
  </si>
  <si>
    <t>Decrease in long-term loans to unrelated</t>
  </si>
  <si>
    <t>Acquisition of land, plant and equipment and intangible assets</t>
  </si>
  <si>
    <t>Decrease in long-term loans from financial institution</t>
  </si>
  <si>
    <t xml:space="preserve">Share of profit (loss) from investments in joint venture </t>
  </si>
  <si>
    <t>Earnings per share</t>
  </si>
  <si>
    <t>Weighted average number of ordinary shares (shares)</t>
  </si>
  <si>
    <t>31 December 2019</t>
  </si>
  <si>
    <t>Balance as at 1 January 2020</t>
  </si>
  <si>
    <t>Right-of-use assets</t>
  </si>
  <si>
    <t>Current portion of long-term lease liabilities</t>
  </si>
  <si>
    <t>Profit from operating activities</t>
  </si>
  <si>
    <t>Balance as at 1 January 2019</t>
  </si>
  <si>
    <t>3, 4</t>
  </si>
  <si>
    <t>Other non-current financial assets</t>
  </si>
  <si>
    <t xml:space="preserve">   Loss on disposal of fixed assets and intangible assets </t>
  </si>
  <si>
    <t>Net increase (decrease) in cash and cash equivalents</t>
  </si>
  <si>
    <t xml:space="preserve">   Increase in lease liabilities</t>
  </si>
  <si>
    <t xml:space="preserve">      of investments in equity instruments</t>
  </si>
  <si>
    <t>Proceeds from disposal of investments in equity instruments</t>
  </si>
  <si>
    <t>Acquisition of investments in equity instruments</t>
  </si>
  <si>
    <t>Decrease in long-term loans to related party</t>
  </si>
  <si>
    <t>Current portion of lease receivables</t>
  </si>
  <si>
    <t>Lease receivables - net of current portion</t>
  </si>
  <si>
    <t xml:space="preserve">   Lease receivables</t>
  </si>
  <si>
    <t>Cash paid under leases</t>
  </si>
  <si>
    <t>The accompanying notes to the interim financial statements are an integral part of the financial statements.</t>
  </si>
  <si>
    <t xml:space="preserve">   Issued and paid up</t>
  </si>
  <si>
    <t>Net cash flows from operating activities</t>
  </si>
  <si>
    <t>Net cash flows used in financing activities</t>
  </si>
  <si>
    <t>As at 30 June 2020</t>
  </si>
  <si>
    <t>30 June 2020</t>
  </si>
  <si>
    <t>For the three-month period ended 30 June 2020</t>
  </si>
  <si>
    <t>For the six-month period ended 30 June 2020</t>
  </si>
  <si>
    <t>Balance as at 30 June 2019</t>
  </si>
  <si>
    <t>Balance as at 30 June 2020</t>
  </si>
  <si>
    <t xml:space="preserve">   Dividend income</t>
  </si>
  <si>
    <t>Dividend received</t>
  </si>
  <si>
    <t>Dividend paid</t>
  </si>
  <si>
    <t>Short-term loans from banks</t>
  </si>
  <si>
    <t>4, 15</t>
  </si>
  <si>
    <t>Long-term lease liabilities - net of current portion</t>
  </si>
  <si>
    <t>Share of loss from exchange differences on translation</t>
  </si>
  <si>
    <t>Dividend paid (Note 23)</t>
  </si>
  <si>
    <t xml:space="preserve">   Allowance for doubtful accounts</t>
  </si>
  <si>
    <t xml:space="preserve">   Allowance for reducing cost of inventories </t>
  </si>
  <si>
    <t xml:space="preserve">      to net realisable value (reversal)</t>
  </si>
  <si>
    <t xml:space="preserve">   Unrealised loss (gain) on exchange rate</t>
  </si>
  <si>
    <t xml:space="preserve">   Loss (gain) on disposal of investments in equity instruments</t>
  </si>
  <si>
    <t>Net cash flows used in investing activities</t>
  </si>
  <si>
    <t>Increase (decrease) in short-term loans from banks</t>
  </si>
  <si>
    <t xml:space="preserve">   Unrealised gain on changes in the fair value </t>
  </si>
  <si>
    <t xml:space="preserve">   Share of loss (profit) from investments in joint venture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</si>
</sst>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_(* #,##0_);_(* \(#,##0\);_(* &quot;-&quot;??_);_(@_)"/>
    <numFmt numFmtId="167" formatCode="#,##0.000_);\(#,##0.000\)"/>
    <numFmt numFmtId="168" formatCode="d\ \ด\ด\ด\ด\ \b\b\b\b"/>
    <numFmt numFmtId="169" formatCode="_-* #,##0_-;\-* #,##0_-;_-* &quot;-&quot;??_-;_-@_-"/>
    <numFmt numFmtId="170" formatCode="0.000"/>
  </numFmts>
  <fonts count="10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9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6" fontId="4" fillId="0" borderId="2" xfId="0" quotePrefix="1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/>
    <xf numFmtId="49" fontId="7" fillId="0" borderId="0" xfId="0" applyNumberFormat="1" applyFont="1" applyFill="1" applyAlignment="1"/>
    <xf numFmtId="37" fontId="4" fillId="0" borderId="3" xfId="0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37" fontId="4" fillId="0" borderId="4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6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68" fontId="4" fillId="0" borderId="0" xfId="3" quotePrefix="1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68" fontId="4" fillId="0" borderId="0" xfId="3" applyNumberFormat="1" applyFont="1" applyFill="1" applyBorder="1" applyAlignment="1">
      <alignment horizontal="center" vertical="center"/>
    </xf>
    <xf numFmtId="169" fontId="4" fillId="0" borderId="0" xfId="4" applyNumberFormat="1" applyFont="1" applyFill="1" applyAlignment="1">
      <alignment vertical="center"/>
    </xf>
    <xf numFmtId="170" fontId="4" fillId="0" borderId="3" xfId="0" applyNumberFormat="1" applyFont="1" applyFill="1" applyBorder="1" applyAlignment="1">
      <alignment vertical="center"/>
    </xf>
    <xf numFmtId="0" fontId="3" fillId="0" borderId="0" xfId="2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/>
    <xf numFmtId="37" fontId="4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41" fontId="4" fillId="0" borderId="5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4" fillId="0" borderId="5" xfId="0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showGridLines="0" view="pageBreakPreview" topLeftCell="A79" zoomScale="76" zoomScaleNormal="100" zoomScaleSheetLayoutView="76" workbookViewId="0">
      <selection activeCell="D85" sqref="D85"/>
    </sheetView>
  </sheetViews>
  <sheetFormatPr defaultColWidth="9.140625" defaultRowHeight="21.75" customHeight="1"/>
  <cols>
    <col min="1" max="1" width="40.140625" style="4" customWidth="1"/>
    <col min="2" max="2" width="5.5703125" style="4" customWidth="1"/>
    <col min="3" max="3" width="1.5703125" style="4" customWidth="1"/>
    <col min="4" max="4" width="7.5703125" style="4" bestFit="1" customWidth="1"/>
    <col min="5" max="5" width="0.85546875" style="6" customWidth="1"/>
    <col min="6" max="6" width="16.85546875" style="4" customWidth="1"/>
    <col min="7" max="7" width="1" style="4" customWidth="1"/>
    <col min="8" max="8" width="16.85546875" style="4" customWidth="1"/>
    <col min="9" max="9" width="1" style="4" customWidth="1"/>
    <col min="10" max="10" width="16.85546875" style="4" customWidth="1"/>
    <col min="11" max="11" width="1" style="4" customWidth="1"/>
    <col min="12" max="12" width="18.5703125" style="4" customWidth="1"/>
    <col min="13" max="16384" width="9.140625" style="4"/>
  </cols>
  <sheetData>
    <row r="1" spans="1:12" ht="21.75" customHeight="1">
      <c r="A1" s="1" t="s">
        <v>135</v>
      </c>
      <c r="B1" s="2"/>
      <c r="C1" s="2"/>
      <c r="D1" s="2"/>
      <c r="E1" s="3"/>
      <c r="F1" s="2"/>
      <c r="G1" s="2"/>
      <c r="H1" s="2"/>
      <c r="I1" s="2"/>
      <c r="J1" s="2"/>
      <c r="K1" s="2"/>
      <c r="L1" s="70"/>
    </row>
    <row r="2" spans="1:12" ht="21.75" customHeight="1">
      <c r="A2" s="1" t="s">
        <v>86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 ht="21.75" customHeight="1">
      <c r="A3" s="1" t="s">
        <v>197</v>
      </c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 ht="21.75" customHeight="1">
      <c r="B4" s="5"/>
      <c r="C4" s="5"/>
      <c r="L4" s="7" t="s">
        <v>140</v>
      </c>
    </row>
    <row r="5" spans="1:12" ht="21.75" customHeight="1">
      <c r="B5" s="5"/>
      <c r="C5" s="5"/>
      <c r="F5" s="77" t="s">
        <v>102</v>
      </c>
      <c r="G5" s="77"/>
      <c r="H5" s="77"/>
      <c r="I5" s="6"/>
      <c r="J5" s="77" t="s">
        <v>103</v>
      </c>
      <c r="K5" s="77"/>
      <c r="L5" s="77"/>
    </row>
    <row r="6" spans="1:12" ht="21.75" customHeight="1">
      <c r="B6" s="8"/>
      <c r="C6" s="9"/>
      <c r="D6" s="10" t="s">
        <v>0</v>
      </c>
      <c r="E6" s="11"/>
      <c r="F6" s="12" t="s">
        <v>198</v>
      </c>
      <c r="G6" s="13"/>
      <c r="H6" s="12" t="s">
        <v>174</v>
      </c>
      <c r="I6" s="14"/>
      <c r="J6" s="12" t="s">
        <v>198</v>
      </c>
      <c r="K6" s="13"/>
      <c r="L6" s="12" t="s">
        <v>174</v>
      </c>
    </row>
    <row r="7" spans="1:12" ht="21.75" customHeight="1">
      <c r="B7" s="8"/>
      <c r="C7" s="9"/>
      <c r="D7" s="11"/>
      <c r="E7" s="11"/>
      <c r="F7" s="64" t="s">
        <v>158</v>
      </c>
      <c r="G7" s="65"/>
      <c r="H7" s="64" t="s">
        <v>159</v>
      </c>
      <c r="I7" s="64"/>
      <c r="J7" s="64" t="s">
        <v>158</v>
      </c>
      <c r="K7" s="64"/>
      <c r="L7" s="64" t="s">
        <v>159</v>
      </c>
    </row>
    <row r="8" spans="1:12" ht="21.75" customHeight="1">
      <c r="B8" s="8"/>
      <c r="C8" s="9"/>
      <c r="D8" s="11"/>
      <c r="E8" s="11"/>
      <c r="F8" s="66" t="s">
        <v>160</v>
      </c>
      <c r="G8" s="65"/>
      <c r="H8" s="66"/>
      <c r="I8" s="66"/>
      <c r="J8" s="66" t="s">
        <v>160</v>
      </c>
      <c r="K8" s="66"/>
      <c r="L8" s="66"/>
    </row>
    <row r="9" spans="1:12" ht="21.75" customHeight="1">
      <c r="A9" s="15" t="s">
        <v>1</v>
      </c>
      <c r="B9" s="6"/>
      <c r="C9" s="6"/>
      <c r="D9" s="6"/>
    </row>
    <row r="10" spans="1:12" ht="21.75" customHeight="1">
      <c r="A10" s="15" t="s">
        <v>2</v>
      </c>
      <c r="B10" s="6"/>
      <c r="C10" s="6"/>
      <c r="D10" s="6"/>
      <c r="F10" s="6"/>
      <c r="G10" s="6"/>
      <c r="H10" s="6"/>
      <c r="J10" s="6"/>
      <c r="K10" s="5"/>
      <c r="L10" s="16"/>
    </row>
    <row r="11" spans="1:12" ht="21.75" customHeight="1">
      <c r="A11" s="4" t="s">
        <v>3</v>
      </c>
      <c r="B11" s="17"/>
      <c r="C11" s="6"/>
      <c r="D11" s="17"/>
      <c r="E11" s="17"/>
      <c r="F11" s="18">
        <v>6729</v>
      </c>
      <c r="G11" s="18"/>
      <c r="H11" s="18">
        <v>16089</v>
      </c>
      <c r="I11" s="18"/>
      <c r="J11" s="18">
        <v>5164</v>
      </c>
      <c r="K11" s="18"/>
      <c r="L11" s="18">
        <v>13564</v>
      </c>
    </row>
    <row r="12" spans="1:12" ht="21.75" customHeight="1">
      <c r="A12" s="4" t="s">
        <v>52</v>
      </c>
      <c r="B12" s="17"/>
      <c r="C12" s="21"/>
      <c r="D12" s="17" t="s">
        <v>180</v>
      </c>
      <c r="E12" s="17"/>
      <c r="F12" s="22">
        <v>286135</v>
      </c>
      <c r="G12" s="23"/>
      <c r="H12" s="22">
        <v>393796</v>
      </c>
      <c r="I12" s="23"/>
      <c r="J12" s="22">
        <v>313214</v>
      </c>
      <c r="K12" s="20"/>
      <c r="L12" s="23">
        <v>401143</v>
      </c>
    </row>
    <row r="13" spans="1:12" ht="21.75" customHeight="1">
      <c r="A13" s="4" t="s">
        <v>189</v>
      </c>
      <c r="D13" s="19"/>
      <c r="E13" s="17"/>
      <c r="F13" s="22">
        <v>4373</v>
      </c>
      <c r="G13" s="20"/>
      <c r="H13" s="22">
        <v>1031</v>
      </c>
      <c r="I13" s="20"/>
      <c r="J13" s="22">
        <v>4373</v>
      </c>
      <c r="K13" s="20"/>
      <c r="L13" s="23">
        <v>1031</v>
      </c>
    </row>
    <row r="14" spans="1:12" ht="21.75" customHeight="1">
      <c r="A14" s="4" t="s">
        <v>157</v>
      </c>
      <c r="B14" s="17"/>
      <c r="C14" s="21"/>
      <c r="D14" s="17">
        <v>4</v>
      </c>
      <c r="E14" s="17"/>
      <c r="F14" s="22">
        <v>2811</v>
      </c>
      <c r="G14" s="20"/>
      <c r="H14" s="22">
        <v>1080</v>
      </c>
      <c r="I14" s="20"/>
      <c r="J14" s="22">
        <v>2811</v>
      </c>
      <c r="K14" s="20"/>
      <c r="L14" s="23">
        <v>1080</v>
      </c>
    </row>
    <row r="15" spans="1:12" ht="21.75" customHeight="1">
      <c r="A15" s="4" t="s">
        <v>53</v>
      </c>
      <c r="B15" s="17"/>
      <c r="C15" s="21"/>
      <c r="D15" s="17">
        <v>5</v>
      </c>
      <c r="E15" s="17"/>
      <c r="F15" s="20">
        <v>364762</v>
      </c>
      <c r="G15" s="20"/>
      <c r="H15" s="20">
        <v>312976</v>
      </c>
      <c r="I15" s="20"/>
      <c r="J15" s="20">
        <v>346034</v>
      </c>
      <c r="K15" s="20"/>
      <c r="L15" s="20">
        <v>300497</v>
      </c>
    </row>
    <row r="16" spans="1:12" s="6" customFormat="1" ht="21.75" customHeight="1">
      <c r="A16" s="4" t="s">
        <v>54</v>
      </c>
      <c r="B16" s="17"/>
      <c r="D16" s="17"/>
      <c r="E16" s="17"/>
      <c r="F16" s="20">
        <v>42831</v>
      </c>
      <c r="G16" s="20"/>
      <c r="H16" s="20">
        <v>40947</v>
      </c>
      <c r="I16" s="20"/>
      <c r="J16" s="20">
        <v>42720</v>
      </c>
      <c r="K16" s="20"/>
      <c r="L16" s="20">
        <v>40879</v>
      </c>
    </row>
    <row r="17" spans="1:12" s="6" customFormat="1" ht="21.75" customHeight="1">
      <c r="A17" s="24" t="s">
        <v>4</v>
      </c>
      <c r="B17" s="17"/>
      <c r="D17" s="17"/>
      <c r="E17" s="17"/>
      <c r="F17" s="25">
        <f>SUM(F11:F16)</f>
        <v>707641</v>
      </c>
      <c r="G17" s="20"/>
      <c r="H17" s="25">
        <f>SUM(H11:H16)</f>
        <v>765919</v>
      </c>
      <c r="I17" s="20"/>
      <c r="J17" s="25">
        <f>SUM(J11:J16)</f>
        <v>714316</v>
      </c>
      <c r="K17" s="20"/>
      <c r="L17" s="25">
        <f>SUM(L11:L16)</f>
        <v>758194</v>
      </c>
    </row>
    <row r="18" spans="1:12" s="6" customFormat="1" ht="21.75" customHeight="1">
      <c r="A18" s="15" t="s">
        <v>5</v>
      </c>
      <c r="B18" s="17"/>
      <c r="D18" s="17"/>
      <c r="E18" s="17"/>
      <c r="F18" s="20"/>
      <c r="G18" s="20"/>
      <c r="H18" s="20"/>
      <c r="I18" s="20"/>
      <c r="J18" s="20"/>
      <c r="K18" s="20"/>
      <c r="L18" s="20"/>
    </row>
    <row r="19" spans="1:12" s="6" customFormat="1" ht="21.75" customHeight="1">
      <c r="A19" s="4" t="s">
        <v>190</v>
      </c>
      <c r="B19" s="17"/>
      <c r="D19" s="17"/>
      <c r="E19" s="17"/>
      <c r="F19" s="20">
        <v>9972</v>
      </c>
      <c r="G19" s="20"/>
      <c r="H19" s="20">
        <v>3602</v>
      </c>
      <c r="I19" s="20"/>
      <c r="J19" s="20">
        <v>9972</v>
      </c>
      <c r="K19" s="20"/>
      <c r="L19" s="20">
        <v>3602</v>
      </c>
    </row>
    <row r="20" spans="1:12" s="6" customFormat="1" ht="21.75" customHeight="1">
      <c r="A20" s="4" t="s">
        <v>156</v>
      </c>
      <c r="B20" s="17"/>
      <c r="D20" s="17"/>
      <c r="E20" s="17"/>
      <c r="F20" s="20"/>
      <c r="G20" s="20"/>
      <c r="H20" s="20"/>
      <c r="I20" s="20"/>
      <c r="J20" s="20"/>
      <c r="K20" s="20"/>
      <c r="L20" s="20"/>
    </row>
    <row r="21" spans="1:12" s="6" customFormat="1" ht="21.75" customHeight="1">
      <c r="A21" s="4" t="s">
        <v>104</v>
      </c>
      <c r="B21" s="17"/>
      <c r="D21" s="17">
        <v>4</v>
      </c>
      <c r="E21" s="17"/>
      <c r="F21" s="20">
        <v>0</v>
      </c>
      <c r="G21" s="20"/>
      <c r="H21" s="20">
        <v>2193</v>
      </c>
      <c r="I21" s="20"/>
      <c r="J21" s="20">
        <v>0</v>
      </c>
      <c r="K21" s="20"/>
      <c r="L21" s="20">
        <v>2193</v>
      </c>
    </row>
    <row r="22" spans="1:12" s="6" customFormat="1" ht="21.75" customHeight="1">
      <c r="A22" s="4" t="s">
        <v>181</v>
      </c>
      <c r="B22" s="17"/>
      <c r="D22" s="17">
        <v>3</v>
      </c>
      <c r="E22" s="17"/>
      <c r="F22" s="20">
        <v>9334</v>
      </c>
      <c r="G22" s="20"/>
      <c r="H22" s="20">
        <v>0</v>
      </c>
      <c r="I22" s="20"/>
      <c r="J22" s="20">
        <v>9334</v>
      </c>
      <c r="K22" s="20"/>
      <c r="L22" s="20">
        <v>0</v>
      </c>
    </row>
    <row r="23" spans="1:12" s="6" customFormat="1" ht="21.75" customHeight="1">
      <c r="A23" s="4" t="s">
        <v>122</v>
      </c>
      <c r="B23" s="17"/>
      <c r="D23" s="17">
        <v>6</v>
      </c>
      <c r="E23" s="17"/>
      <c r="F23" s="20">
        <v>473</v>
      </c>
      <c r="G23" s="20"/>
      <c r="H23" s="20">
        <v>1011</v>
      </c>
      <c r="I23" s="20"/>
      <c r="J23" s="20">
        <v>0</v>
      </c>
      <c r="K23" s="20"/>
      <c r="L23" s="20">
        <v>0</v>
      </c>
    </row>
    <row r="24" spans="1:12" s="6" customFormat="1" ht="21.75" customHeight="1">
      <c r="A24" s="4" t="s">
        <v>100</v>
      </c>
      <c r="B24" s="17"/>
      <c r="D24" s="17">
        <v>7</v>
      </c>
      <c r="E24" s="17"/>
      <c r="F24" s="20">
        <v>189779</v>
      </c>
      <c r="G24" s="20"/>
      <c r="H24" s="20">
        <v>190173</v>
      </c>
      <c r="I24" s="20"/>
      <c r="J24" s="20">
        <v>71030</v>
      </c>
      <c r="K24" s="20"/>
      <c r="L24" s="20">
        <v>71030</v>
      </c>
    </row>
    <row r="25" spans="1:12" s="6" customFormat="1" ht="21.75" customHeight="1">
      <c r="A25" s="4" t="s">
        <v>136</v>
      </c>
      <c r="B25" s="17"/>
      <c r="D25" s="17">
        <v>8</v>
      </c>
      <c r="E25" s="17"/>
      <c r="F25" s="22">
        <v>0</v>
      </c>
      <c r="G25" s="22"/>
      <c r="H25" s="22">
        <v>0</v>
      </c>
      <c r="I25" s="22"/>
      <c r="J25" s="22">
        <v>7000</v>
      </c>
      <c r="K25" s="20"/>
      <c r="L25" s="20">
        <v>7000</v>
      </c>
    </row>
    <row r="26" spans="1:12" s="6" customFormat="1" ht="21.75" customHeight="1">
      <c r="A26" s="4" t="s">
        <v>55</v>
      </c>
      <c r="B26" s="17"/>
      <c r="D26" s="17">
        <v>9</v>
      </c>
      <c r="E26" s="17"/>
      <c r="F26" s="22">
        <v>122300</v>
      </c>
      <c r="G26" s="22"/>
      <c r="H26" s="22">
        <v>122300</v>
      </c>
      <c r="I26" s="22"/>
      <c r="J26" s="22">
        <v>122300</v>
      </c>
      <c r="K26" s="20"/>
      <c r="L26" s="22">
        <v>122300</v>
      </c>
    </row>
    <row r="27" spans="1:12" ht="21.75" customHeight="1">
      <c r="A27" s="4" t="s">
        <v>56</v>
      </c>
      <c r="B27" s="17"/>
      <c r="C27" s="6"/>
      <c r="D27" s="19">
        <v>10</v>
      </c>
      <c r="E27" s="17"/>
      <c r="F27" s="23">
        <v>460091</v>
      </c>
      <c r="G27" s="23"/>
      <c r="H27" s="23">
        <v>472502</v>
      </c>
      <c r="I27" s="23"/>
      <c r="J27" s="23">
        <v>452918</v>
      </c>
      <c r="K27" s="18"/>
      <c r="L27" s="23">
        <v>465613</v>
      </c>
    </row>
    <row r="28" spans="1:12" ht="21.75" customHeight="1">
      <c r="A28" s="4" t="s">
        <v>134</v>
      </c>
      <c r="B28" s="17"/>
      <c r="C28" s="6"/>
      <c r="D28" s="19">
        <v>11</v>
      </c>
      <c r="E28" s="17"/>
      <c r="F28" s="23">
        <v>8284</v>
      </c>
      <c r="G28" s="23"/>
      <c r="H28" s="23">
        <v>8284</v>
      </c>
      <c r="I28" s="23"/>
      <c r="J28" s="23">
        <v>8284</v>
      </c>
      <c r="K28" s="18"/>
      <c r="L28" s="23">
        <v>8284</v>
      </c>
    </row>
    <row r="29" spans="1:12" ht="21.75" customHeight="1">
      <c r="A29" s="4" t="s">
        <v>176</v>
      </c>
      <c r="B29" s="17"/>
      <c r="C29" s="6"/>
      <c r="D29" s="19">
        <v>12</v>
      </c>
      <c r="E29" s="17"/>
      <c r="F29" s="23">
        <v>38059</v>
      </c>
      <c r="G29" s="23"/>
      <c r="H29" s="23">
        <v>0</v>
      </c>
      <c r="I29" s="23"/>
      <c r="J29" s="23">
        <v>37665</v>
      </c>
      <c r="K29" s="18"/>
      <c r="L29" s="23">
        <v>0</v>
      </c>
    </row>
    <row r="30" spans="1:12" ht="21.75" customHeight="1">
      <c r="A30" s="4" t="s">
        <v>57</v>
      </c>
      <c r="B30" s="17"/>
      <c r="C30" s="6"/>
      <c r="D30" s="19">
        <v>13</v>
      </c>
      <c r="E30" s="17"/>
      <c r="F30" s="23">
        <v>1954</v>
      </c>
      <c r="G30" s="23"/>
      <c r="H30" s="23">
        <v>2547</v>
      </c>
      <c r="I30" s="23"/>
      <c r="J30" s="23">
        <v>1764</v>
      </c>
      <c r="K30" s="18"/>
      <c r="L30" s="23">
        <v>2292</v>
      </c>
    </row>
    <row r="31" spans="1:12" ht="21.75" customHeight="1">
      <c r="A31" s="4" t="s">
        <v>58</v>
      </c>
      <c r="B31" s="17"/>
      <c r="C31" s="19"/>
      <c r="D31" s="19">
        <v>3</v>
      </c>
      <c r="E31" s="17"/>
      <c r="F31" s="26">
        <v>9935</v>
      </c>
      <c r="G31" s="23"/>
      <c r="H31" s="26">
        <v>18251</v>
      </c>
      <c r="I31" s="23"/>
      <c r="J31" s="26">
        <v>9082</v>
      </c>
      <c r="K31" s="20"/>
      <c r="L31" s="26">
        <v>18251</v>
      </c>
    </row>
    <row r="32" spans="1:12" ht="21.75" customHeight="1">
      <c r="A32" s="24" t="s">
        <v>6</v>
      </c>
      <c r="B32" s="17"/>
      <c r="C32" s="6"/>
      <c r="D32" s="6"/>
      <c r="F32" s="25">
        <f>SUM(F19:F31)</f>
        <v>850181</v>
      </c>
      <c r="G32" s="20"/>
      <c r="H32" s="25">
        <f>SUM(H19:H31)</f>
        <v>820863</v>
      </c>
      <c r="I32" s="20"/>
      <c r="J32" s="25">
        <f>SUM(J19:J31)</f>
        <v>729349</v>
      </c>
      <c r="K32" s="20"/>
      <c r="L32" s="25">
        <f>SUM(L19:L31)</f>
        <v>700565</v>
      </c>
    </row>
    <row r="33" spans="1:12" ht="21.75" customHeight="1" thickBot="1">
      <c r="A33" s="15" t="s">
        <v>7</v>
      </c>
      <c r="B33" s="17"/>
      <c r="C33" s="6"/>
      <c r="D33" s="6"/>
      <c r="F33" s="27">
        <f>+F32+F17</f>
        <v>1557822</v>
      </c>
      <c r="G33" s="20"/>
      <c r="H33" s="27">
        <f>+H32+H17</f>
        <v>1586782</v>
      </c>
      <c r="I33" s="20"/>
      <c r="J33" s="27">
        <f>+J32+J17</f>
        <v>1443665</v>
      </c>
      <c r="K33" s="18"/>
      <c r="L33" s="27">
        <f>+L32+L17</f>
        <v>1458759</v>
      </c>
    </row>
    <row r="34" spans="1:12" ht="21.75" customHeight="1" thickTop="1">
      <c r="B34" s="17"/>
      <c r="C34" s="6"/>
    </row>
    <row r="35" spans="1:12" ht="21.75" customHeight="1">
      <c r="B35" s="19"/>
    </row>
    <row r="36" spans="1:12" ht="21.75" customHeight="1">
      <c r="A36" s="4" t="s">
        <v>193</v>
      </c>
      <c r="B36" s="19"/>
      <c r="D36" s="5"/>
      <c r="E36" s="16"/>
    </row>
    <row r="37" spans="1:12" ht="21.75" customHeight="1">
      <c r="A37" s="1" t="s">
        <v>135</v>
      </c>
      <c r="B37" s="2"/>
      <c r="C37" s="2"/>
      <c r="D37" s="2"/>
      <c r="E37" s="3"/>
      <c r="F37" s="2"/>
      <c r="G37" s="2"/>
      <c r="H37" s="2"/>
      <c r="I37" s="2"/>
      <c r="J37" s="2"/>
      <c r="K37" s="2"/>
      <c r="L37" s="2"/>
    </row>
    <row r="38" spans="1:12" ht="21.75" customHeight="1">
      <c r="A38" s="1" t="s">
        <v>87</v>
      </c>
      <c r="B38" s="2"/>
      <c r="C38" s="2"/>
      <c r="D38" s="2"/>
      <c r="E38" s="3"/>
      <c r="F38" s="2"/>
      <c r="G38" s="2"/>
      <c r="H38" s="2"/>
      <c r="I38" s="2"/>
      <c r="J38" s="2"/>
      <c r="K38" s="2"/>
      <c r="L38" s="2"/>
    </row>
    <row r="39" spans="1:12" ht="21.75" customHeight="1">
      <c r="A39" s="1" t="s">
        <v>197</v>
      </c>
      <c r="B39" s="2"/>
      <c r="C39" s="2"/>
      <c r="D39" s="2"/>
      <c r="E39" s="3"/>
      <c r="F39" s="2"/>
      <c r="G39" s="2"/>
      <c r="H39" s="2"/>
      <c r="I39" s="2"/>
      <c r="J39" s="2"/>
      <c r="K39" s="2"/>
      <c r="L39" s="2"/>
    </row>
    <row r="40" spans="1:12" ht="21.75" customHeight="1">
      <c r="B40" s="5"/>
      <c r="C40" s="5"/>
      <c r="L40" s="7" t="s">
        <v>140</v>
      </c>
    </row>
    <row r="41" spans="1:12" ht="21.75" customHeight="1">
      <c r="B41" s="5"/>
      <c r="C41" s="5"/>
      <c r="F41" s="77" t="s">
        <v>102</v>
      </c>
      <c r="G41" s="77"/>
      <c r="H41" s="77"/>
      <c r="I41" s="6"/>
      <c r="J41" s="77" t="s">
        <v>103</v>
      </c>
      <c r="K41" s="77"/>
      <c r="L41" s="77"/>
    </row>
    <row r="42" spans="1:12" ht="21.75" customHeight="1">
      <c r="B42" s="8"/>
      <c r="C42" s="9"/>
      <c r="D42" s="10" t="s">
        <v>0</v>
      </c>
      <c r="E42" s="11"/>
      <c r="F42" s="12" t="s">
        <v>198</v>
      </c>
      <c r="G42" s="13"/>
      <c r="H42" s="12" t="s">
        <v>174</v>
      </c>
      <c r="I42" s="14"/>
      <c r="J42" s="12" t="s">
        <v>198</v>
      </c>
      <c r="K42" s="13"/>
      <c r="L42" s="12" t="s">
        <v>174</v>
      </c>
    </row>
    <row r="43" spans="1:12" ht="21.75" customHeight="1">
      <c r="B43" s="8"/>
      <c r="C43" s="9"/>
      <c r="D43" s="11"/>
      <c r="E43" s="11"/>
      <c r="F43" s="64" t="s">
        <v>158</v>
      </c>
      <c r="G43" s="65"/>
      <c r="H43" s="64" t="s">
        <v>159</v>
      </c>
      <c r="I43" s="64"/>
      <c r="J43" s="64" t="s">
        <v>158</v>
      </c>
      <c r="K43" s="64"/>
      <c r="L43" s="64" t="s">
        <v>159</v>
      </c>
    </row>
    <row r="44" spans="1:12" ht="21.75" customHeight="1">
      <c r="B44" s="8"/>
      <c r="C44" s="9"/>
      <c r="D44" s="11"/>
      <c r="E44" s="11"/>
      <c r="F44" s="66" t="s">
        <v>160</v>
      </c>
      <c r="G44" s="65"/>
      <c r="H44" s="66"/>
      <c r="I44" s="66"/>
      <c r="J44" s="66" t="s">
        <v>160</v>
      </c>
      <c r="K44" s="66"/>
      <c r="L44" s="66"/>
    </row>
    <row r="45" spans="1:12" ht="21.75" customHeight="1">
      <c r="A45" s="1" t="s">
        <v>8</v>
      </c>
      <c r="B45" s="8"/>
      <c r="C45" s="28"/>
      <c r="D45" s="8"/>
      <c r="E45" s="8"/>
      <c r="F45" s="8"/>
      <c r="G45" s="8"/>
      <c r="H45" s="8"/>
      <c r="J45" s="8"/>
      <c r="K45" s="28"/>
      <c r="L45" s="8"/>
    </row>
    <row r="46" spans="1:12" ht="21.75" customHeight="1">
      <c r="A46" s="15" t="s">
        <v>9</v>
      </c>
      <c r="B46" s="17"/>
      <c r="C46" s="6"/>
      <c r="D46" s="6"/>
    </row>
    <row r="47" spans="1:12" ht="21.75" customHeight="1">
      <c r="A47" s="4" t="s">
        <v>206</v>
      </c>
      <c r="B47" s="17"/>
      <c r="C47" s="6"/>
      <c r="D47" s="19">
        <v>14</v>
      </c>
      <c r="E47" s="17"/>
      <c r="F47" s="18">
        <v>233729</v>
      </c>
      <c r="G47" s="18"/>
      <c r="H47" s="18">
        <v>210421</v>
      </c>
      <c r="I47" s="18"/>
      <c r="J47" s="18">
        <v>233729</v>
      </c>
      <c r="K47" s="18"/>
      <c r="L47" s="18">
        <v>210421</v>
      </c>
    </row>
    <row r="48" spans="1:12" ht="21.75" customHeight="1">
      <c r="A48" s="4" t="s">
        <v>59</v>
      </c>
      <c r="B48" s="17"/>
      <c r="C48" s="6"/>
      <c r="D48" s="19" t="s">
        <v>207</v>
      </c>
      <c r="E48" s="17"/>
      <c r="F48" s="18">
        <v>134323</v>
      </c>
      <c r="G48" s="18"/>
      <c r="H48" s="18">
        <v>150370</v>
      </c>
      <c r="I48" s="18"/>
      <c r="J48" s="18">
        <v>160136</v>
      </c>
      <c r="K48" s="18"/>
      <c r="L48" s="18">
        <v>161680</v>
      </c>
    </row>
    <row r="49" spans="1:12" ht="21.75" customHeight="1">
      <c r="A49" s="4" t="s">
        <v>165</v>
      </c>
      <c r="B49" s="17"/>
      <c r="C49" s="6"/>
      <c r="D49" s="19">
        <v>4</v>
      </c>
      <c r="E49" s="17"/>
      <c r="F49" s="18">
        <v>30000</v>
      </c>
      <c r="G49" s="18"/>
      <c r="H49" s="18">
        <v>30000</v>
      </c>
      <c r="I49" s="18"/>
      <c r="J49" s="18">
        <v>30000</v>
      </c>
      <c r="K49" s="18"/>
      <c r="L49" s="18">
        <v>30000</v>
      </c>
    </row>
    <row r="50" spans="1:12" ht="21.75" customHeight="1">
      <c r="A50" s="4" t="s">
        <v>177</v>
      </c>
      <c r="B50" s="17"/>
      <c r="C50" s="6"/>
      <c r="D50" s="19"/>
      <c r="E50" s="17"/>
      <c r="F50" s="20">
        <v>19359</v>
      </c>
      <c r="G50" s="29"/>
      <c r="H50" s="29">
        <v>4322</v>
      </c>
      <c r="I50" s="29"/>
      <c r="J50" s="20">
        <v>19248</v>
      </c>
      <c r="K50" s="18"/>
      <c r="L50" s="18">
        <v>4212</v>
      </c>
    </row>
    <row r="51" spans="1:12" ht="21.75" customHeight="1">
      <c r="A51" s="4" t="s">
        <v>132</v>
      </c>
      <c r="B51" s="17"/>
      <c r="C51" s="6"/>
      <c r="D51" s="19"/>
      <c r="E51" s="17"/>
      <c r="F51" s="29"/>
      <c r="G51" s="29"/>
      <c r="H51" s="29"/>
      <c r="I51" s="29"/>
      <c r="J51" s="29"/>
      <c r="K51" s="18"/>
      <c r="L51" s="18"/>
    </row>
    <row r="52" spans="1:12" ht="21.75" customHeight="1">
      <c r="A52" s="4" t="s">
        <v>130</v>
      </c>
      <c r="B52" s="17"/>
      <c r="C52" s="6"/>
      <c r="D52" s="19">
        <v>16</v>
      </c>
      <c r="E52" s="17"/>
      <c r="F52" s="29">
        <v>17904</v>
      </c>
      <c r="G52" s="29"/>
      <c r="H52" s="29">
        <v>17904</v>
      </c>
      <c r="I52" s="29"/>
      <c r="J52" s="29">
        <v>17904</v>
      </c>
      <c r="K52" s="18"/>
      <c r="L52" s="18">
        <v>17904</v>
      </c>
    </row>
    <row r="53" spans="1:12" ht="21.75" customHeight="1">
      <c r="A53" s="4" t="s">
        <v>95</v>
      </c>
      <c r="B53" s="17"/>
      <c r="C53" s="6"/>
      <c r="D53" s="19"/>
      <c r="E53" s="17"/>
      <c r="F53" s="18">
        <v>15704</v>
      </c>
      <c r="G53" s="29"/>
      <c r="H53" s="18">
        <v>33026</v>
      </c>
      <c r="I53" s="29"/>
      <c r="J53" s="18">
        <v>14158</v>
      </c>
      <c r="K53" s="18"/>
      <c r="L53" s="18">
        <v>31893</v>
      </c>
    </row>
    <row r="54" spans="1:12" s="6" customFormat="1" ht="21.75" customHeight="1">
      <c r="A54" s="4" t="s">
        <v>10</v>
      </c>
      <c r="B54" s="17"/>
      <c r="D54" s="17"/>
      <c r="E54" s="17"/>
      <c r="F54" s="29">
        <v>26702</v>
      </c>
      <c r="G54" s="29"/>
      <c r="H54" s="29">
        <v>36231</v>
      </c>
      <c r="I54" s="29"/>
      <c r="J54" s="29">
        <v>26859</v>
      </c>
      <c r="K54" s="18"/>
      <c r="L54" s="18">
        <v>35949</v>
      </c>
    </row>
    <row r="55" spans="1:12" s="6" customFormat="1" ht="21.75" customHeight="1">
      <c r="A55" s="24" t="s">
        <v>11</v>
      </c>
      <c r="B55" s="17"/>
      <c r="D55" s="17"/>
      <c r="E55" s="17"/>
      <c r="F55" s="25">
        <f>SUM(F47:F54)</f>
        <v>477721</v>
      </c>
      <c r="G55" s="20"/>
      <c r="H55" s="25">
        <f>SUM(H47:H54)</f>
        <v>482274</v>
      </c>
      <c r="I55" s="20"/>
      <c r="J55" s="25">
        <f>SUM(J47:J54)</f>
        <v>502034</v>
      </c>
      <c r="K55" s="20"/>
      <c r="L55" s="25">
        <f>SUM(L47:L54)</f>
        <v>492059</v>
      </c>
    </row>
    <row r="56" spans="1:12" s="6" customFormat="1" ht="21.75" customHeight="1">
      <c r="A56" s="15" t="s">
        <v>12</v>
      </c>
      <c r="B56" s="17"/>
      <c r="D56" s="17"/>
      <c r="E56" s="17"/>
      <c r="F56" s="20"/>
      <c r="G56" s="20"/>
      <c r="H56" s="20"/>
      <c r="I56" s="20"/>
      <c r="J56" s="20"/>
      <c r="K56" s="20"/>
      <c r="L56" s="20"/>
    </row>
    <row r="57" spans="1:12" s="6" customFormat="1" ht="21.75" customHeight="1">
      <c r="A57" s="4" t="s">
        <v>208</v>
      </c>
      <c r="B57" s="17"/>
      <c r="D57" s="17"/>
      <c r="E57" s="17"/>
      <c r="F57" s="20">
        <v>20089</v>
      </c>
      <c r="G57" s="20"/>
      <c r="H57" s="20">
        <v>5468</v>
      </c>
      <c r="I57" s="20"/>
      <c r="J57" s="20">
        <v>19905</v>
      </c>
      <c r="K57" s="20"/>
      <c r="L57" s="20">
        <v>5228</v>
      </c>
    </row>
    <row r="58" spans="1:12" s="6" customFormat="1" ht="21.75" customHeight="1">
      <c r="A58" s="4" t="s">
        <v>133</v>
      </c>
      <c r="B58" s="17"/>
      <c r="D58" s="17"/>
      <c r="E58" s="17"/>
      <c r="F58" s="20"/>
      <c r="G58" s="20"/>
      <c r="H58" s="20"/>
      <c r="I58" s="20"/>
      <c r="J58" s="20"/>
      <c r="K58" s="20"/>
      <c r="L58" s="20"/>
    </row>
    <row r="59" spans="1:12" s="6" customFormat="1" ht="21.75" customHeight="1">
      <c r="A59" s="4" t="s">
        <v>104</v>
      </c>
      <c r="B59" s="17"/>
      <c r="D59" s="17">
        <v>16</v>
      </c>
      <c r="E59" s="17"/>
      <c r="F59" s="20">
        <v>23803</v>
      </c>
      <c r="G59" s="20"/>
      <c r="H59" s="20">
        <v>31874</v>
      </c>
      <c r="I59" s="20"/>
      <c r="J59" s="20">
        <v>23803</v>
      </c>
      <c r="K59" s="20"/>
      <c r="L59" s="20">
        <v>31874</v>
      </c>
    </row>
    <row r="60" spans="1:12" s="6" customFormat="1" ht="21.75" customHeight="1">
      <c r="A60" s="6" t="s">
        <v>60</v>
      </c>
      <c r="B60" s="17"/>
      <c r="D60" s="19"/>
      <c r="E60" s="17"/>
      <c r="F60" s="20">
        <v>19135</v>
      </c>
      <c r="G60" s="20"/>
      <c r="H60" s="20">
        <v>17658</v>
      </c>
      <c r="I60" s="20"/>
      <c r="J60" s="20">
        <v>18551</v>
      </c>
      <c r="K60" s="20"/>
      <c r="L60" s="20">
        <v>17196</v>
      </c>
    </row>
    <row r="61" spans="1:12" s="6" customFormat="1" ht="21.75" customHeight="1">
      <c r="A61" s="6" t="s">
        <v>96</v>
      </c>
      <c r="B61" s="17"/>
      <c r="D61" s="19"/>
      <c r="E61" s="17"/>
      <c r="F61" s="20">
        <v>26909</v>
      </c>
      <c r="G61" s="20"/>
      <c r="H61" s="20">
        <v>27596</v>
      </c>
      <c r="I61" s="20"/>
      <c r="J61" s="20">
        <v>27018</v>
      </c>
      <c r="K61" s="20"/>
      <c r="L61" s="20">
        <v>27705</v>
      </c>
    </row>
    <row r="62" spans="1:12" ht="21.75" customHeight="1">
      <c r="A62" s="24" t="s">
        <v>13</v>
      </c>
      <c r="B62" s="17"/>
      <c r="C62" s="6"/>
      <c r="D62" s="19"/>
      <c r="E62" s="17"/>
      <c r="F62" s="25">
        <f>SUM(F57:F61)</f>
        <v>89936</v>
      </c>
      <c r="G62" s="20"/>
      <c r="H62" s="25">
        <f>SUM(H57:H61)</f>
        <v>82596</v>
      </c>
      <c r="I62" s="20"/>
      <c r="J62" s="25">
        <f>SUM(J56:J61)</f>
        <v>89277</v>
      </c>
      <c r="K62" s="22"/>
      <c r="L62" s="25">
        <f>SUM(L57:L61)</f>
        <v>82003</v>
      </c>
    </row>
    <row r="63" spans="1:12" ht="21.75" customHeight="1">
      <c r="A63" s="15" t="s">
        <v>14</v>
      </c>
      <c r="B63" s="17"/>
      <c r="C63" s="6"/>
      <c r="F63" s="30">
        <f>+F62+F55</f>
        <v>567657</v>
      </c>
      <c r="G63" s="20"/>
      <c r="H63" s="30">
        <f>+H62+H55</f>
        <v>564870</v>
      </c>
      <c r="I63" s="20"/>
      <c r="J63" s="30">
        <f>+J62+J55</f>
        <v>591311</v>
      </c>
      <c r="K63" s="18"/>
      <c r="L63" s="30">
        <f>+L62+L55</f>
        <v>574062</v>
      </c>
    </row>
    <row r="64" spans="1:12" ht="21.75" customHeight="1">
      <c r="B64" s="17"/>
      <c r="C64" s="6"/>
    </row>
    <row r="65" spans="1:12" ht="21.75" customHeight="1">
      <c r="B65" s="19"/>
    </row>
    <row r="66" spans="1:12" ht="21.75" customHeight="1">
      <c r="A66" s="4" t="s">
        <v>193</v>
      </c>
      <c r="B66" s="19"/>
      <c r="D66" s="5"/>
      <c r="E66" s="16"/>
    </row>
    <row r="67" spans="1:12" ht="21.75" customHeight="1">
      <c r="A67" s="1" t="s">
        <v>135</v>
      </c>
      <c r="B67" s="2"/>
      <c r="C67" s="2"/>
      <c r="D67" s="2"/>
      <c r="E67" s="3"/>
      <c r="F67" s="2"/>
      <c r="G67" s="2"/>
      <c r="H67" s="2"/>
      <c r="I67" s="2"/>
      <c r="J67" s="2"/>
      <c r="K67" s="2"/>
      <c r="L67" s="2"/>
    </row>
    <row r="68" spans="1:12" ht="21.75" customHeight="1">
      <c r="A68" s="1" t="s">
        <v>87</v>
      </c>
      <c r="B68" s="2"/>
      <c r="C68" s="2"/>
      <c r="D68" s="2"/>
      <c r="E68" s="3"/>
      <c r="F68" s="2"/>
      <c r="G68" s="2"/>
      <c r="H68" s="2"/>
      <c r="I68" s="2"/>
      <c r="J68" s="2"/>
      <c r="K68" s="2"/>
      <c r="L68" s="2"/>
    </row>
    <row r="69" spans="1:12" ht="21.75" customHeight="1">
      <c r="A69" s="1" t="s">
        <v>197</v>
      </c>
      <c r="B69" s="2"/>
      <c r="C69" s="2"/>
      <c r="D69" s="2"/>
      <c r="E69" s="3"/>
      <c r="F69" s="2"/>
      <c r="G69" s="2"/>
      <c r="H69" s="2"/>
      <c r="I69" s="2"/>
      <c r="J69" s="2"/>
      <c r="K69" s="2"/>
      <c r="L69" s="2"/>
    </row>
    <row r="70" spans="1:12" ht="21.75" customHeight="1">
      <c r="B70" s="5"/>
      <c r="C70" s="5"/>
      <c r="L70" s="7" t="s">
        <v>140</v>
      </c>
    </row>
    <row r="71" spans="1:12" ht="21.75" customHeight="1">
      <c r="B71" s="5"/>
      <c r="C71" s="5"/>
      <c r="F71" s="77" t="s">
        <v>102</v>
      </c>
      <c r="G71" s="77"/>
      <c r="H71" s="77"/>
      <c r="I71" s="6"/>
      <c r="J71" s="77" t="s">
        <v>103</v>
      </c>
      <c r="K71" s="77"/>
      <c r="L71" s="77"/>
    </row>
    <row r="72" spans="1:12" ht="21.75" customHeight="1">
      <c r="B72" s="8"/>
      <c r="C72" s="9"/>
      <c r="D72" s="10" t="s">
        <v>0</v>
      </c>
      <c r="E72" s="11"/>
      <c r="F72" s="12" t="s">
        <v>198</v>
      </c>
      <c r="G72" s="13"/>
      <c r="H72" s="12" t="s">
        <v>174</v>
      </c>
      <c r="I72" s="14"/>
      <c r="J72" s="12" t="s">
        <v>198</v>
      </c>
      <c r="K72" s="13"/>
      <c r="L72" s="12" t="s">
        <v>174</v>
      </c>
    </row>
    <row r="73" spans="1:12" ht="21.75" customHeight="1">
      <c r="B73" s="8"/>
      <c r="C73" s="9"/>
      <c r="D73" s="11"/>
      <c r="E73" s="11"/>
      <c r="F73" s="64" t="s">
        <v>158</v>
      </c>
      <c r="G73" s="65"/>
      <c r="H73" s="64" t="s">
        <v>159</v>
      </c>
      <c r="I73" s="64"/>
      <c r="J73" s="64" t="s">
        <v>158</v>
      </c>
      <c r="K73" s="64"/>
      <c r="L73" s="64" t="s">
        <v>159</v>
      </c>
    </row>
    <row r="74" spans="1:12" ht="21.75" customHeight="1">
      <c r="B74" s="8"/>
      <c r="C74" s="9"/>
      <c r="D74" s="11"/>
      <c r="E74" s="11"/>
      <c r="F74" s="66" t="s">
        <v>160</v>
      </c>
      <c r="G74" s="65"/>
      <c r="H74" s="66"/>
      <c r="I74" s="66"/>
      <c r="J74" s="66" t="s">
        <v>160</v>
      </c>
      <c r="K74" s="66"/>
      <c r="L74" s="66"/>
    </row>
    <row r="75" spans="1:12" ht="21.75" customHeight="1">
      <c r="A75" s="15" t="s">
        <v>15</v>
      </c>
      <c r="B75" s="19"/>
    </row>
    <row r="76" spans="1:12" ht="21.75" customHeight="1">
      <c r="A76" s="4" t="s">
        <v>16</v>
      </c>
      <c r="B76" s="19"/>
    </row>
    <row r="77" spans="1:12" ht="21.75" customHeight="1">
      <c r="A77" s="4" t="s">
        <v>17</v>
      </c>
      <c r="B77" s="19"/>
    </row>
    <row r="78" spans="1:12" ht="21.75" customHeight="1" thickBot="1">
      <c r="A78" s="4" t="s">
        <v>126</v>
      </c>
      <c r="B78" s="19"/>
      <c r="D78" s="19"/>
      <c r="E78" s="17"/>
      <c r="F78" s="27">
        <v>528000</v>
      </c>
      <c r="G78" s="20"/>
      <c r="H78" s="27">
        <v>528000</v>
      </c>
      <c r="I78" s="20"/>
      <c r="J78" s="27">
        <v>528000</v>
      </c>
      <c r="K78" s="18"/>
      <c r="L78" s="27">
        <v>528000</v>
      </c>
    </row>
    <row r="79" spans="1:12" ht="21.75" customHeight="1" thickTop="1">
      <c r="A79" s="4" t="s">
        <v>194</v>
      </c>
      <c r="B79" s="17"/>
      <c r="C79" s="6"/>
      <c r="D79" s="19"/>
      <c r="E79" s="17"/>
      <c r="F79" s="20"/>
      <c r="G79" s="20"/>
      <c r="H79" s="20"/>
      <c r="I79" s="20"/>
      <c r="J79" s="20"/>
      <c r="K79" s="18"/>
      <c r="L79" s="20"/>
    </row>
    <row r="80" spans="1:12" ht="21.75" customHeight="1">
      <c r="A80" s="4" t="s">
        <v>127</v>
      </c>
      <c r="B80" s="17"/>
      <c r="C80" s="6"/>
      <c r="D80" s="19"/>
      <c r="E80" s="17"/>
      <c r="F80" s="20">
        <v>527999</v>
      </c>
      <c r="G80" s="20"/>
      <c r="H80" s="20">
        <v>527999</v>
      </c>
      <c r="I80" s="20"/>
      <c r="J80" s="20">
        <v>527999</v>
      </c>
      <c r="K80" s="18"/>
      <c r="L80" s="20">
        <v>527999</v>
      </c>
    </row>
    <row r="81" spans="1:12" ht="21.75" customHeight="1">
      <c r="A81" s="4" t="s">
        <v>18</v>
      </c>
      <c r="B81" s="17"/>
      <c r="C81" s="6"/>
      <c r="D81" s="19"/>
      <c r="E81" s="17"/>
      <c r="F81" s="18">
        <v>88397</v>
      </c>
      <c r="G81" s="18"/>
      <c r="H81" s="18">
        <v>88397</v>
      </c>
      <c r="I81" s="18"/>
      <c r="J81" s="18">
        <v>88397</v>
      </c>
      <c r="K81" s="18"/>
      <c r="L81" s="18">
        <v>88397</v>
      </c>
    </row>
    <row r="82" spans="1:12" ht="21.75" customHeight="1">
      <c r="A82" s="4" t="s">
        <v>92</v>
      </c>
      <c r="B82" s="17"/>
      <c r="C82" s="6"/>
      <c r="D82" s="19"/>
      <c r="E82" s="17"/>
      <c r="F82" s="18">
        <v>15267</v>
      </c>
      <c r="G82" s="18"/>
      <c r="H82" s="18">
        <v>15267</v>
      </c>
      <c r="I82" s="18"/>
      <c r="J82" s="18">
        <v>15267</v>
      </c>
      <c r="K82" s="18"/>
      <c r="L82" s="18">
        <v>15267</v>
      </c>
    </row>
    <row r="83" spans="1:12" ht="21.75" customHeight="1">
      <c r="A83" s="4" t="s">
        <v>101</v>
      </c>
      <c r="B83" s="17"/>
      <c r="C83" s="6"/>
      <c r="D83" s="19"/>
      <c r="E83" s="17"/>
      <c r="F83" s="31"/>
      <c r="G83" s="31"/>
      <c r="H83" s="31"/>
      <c r="I83" s="31"/>
      <c r="J83" s="31"/>
      <c r="K83" s="18"/>
      <c r="L83" s="31"/>
    </row>
    <row r="84" spans="1:12" ht="21.75" customHeight="1">
      <c r="A84" s="4" t="s">
        <v>19</v>
      </c>
      <c r="B84" s="17"/>
      <c r="C84" s="6"/>
      <c r="D84" s="19">
        <v>17</v>
      </c>
      <c r="E84" s="17"/>
      <c r="F84" s="31">
        <v>52800</v>
      </c>
      <c r="G84" s="29"/>
      <c r="H84" s="31">
        <v>52800</v>
      </c>
      <c r="I84" s="29"/>
      <c r="J84" s="31">
        <v>52800</v>
      </c>
      <c r="K84" s="18"/>
      <c r="L84" s="67">
        <v>52800</v>
      </c>
    </row>
    <row r="85" spans="1:12" ht="21.75" customHeight="1">
      <c r="A85" s="4" t="s">
        <v>20</v>
      </c>
      <c r="B85" s="17"/>
      <c r="C85" s="6"/>
      <c r="D85" s="19"/>
      <c r="E85" s="17"/>
      <c r="F85" s="29">
        <v>227989</v>
      </c>
      <c r="G85" s="20"/>
      <c r="H85" s="29">
        <v>260408</v>
      </c>
      <c r="I85" s="20"/>
      <c r="J85" s="29">
        <v>97104</v>
      </c>
      <c r="K85" s="20"/>
      <c r="L85" s="29">
        <v>129447</v>
      </c>
    </row>
    <row r="86" spans="1:12" ht="21.75" customHeight="1">
      <c r="A86" s="4" t="s">
        <v>62</v>
      </c>
      <c r="B86" s="17"/>
      <c r="C86" s="6"/>
      <c r="D86" s="19"/>
      <c r="E86" s="17"/>
      <c r="F86" s="20">
        <v>70833</v>
      </c>
      <c r="G86" s="20"/>
      <c r="H86" s="20">
        <v>70436</v>
      </c>
      <c r="I86" s="20"/>
      <c r="J86" s="20">
        <v>70787</v>
      </c>
      <c r="K86" s="20"/>
      <c r="L86" s="20">
        <v>70787</v>
      </c>
    </row>
    <row r="87" spans="1:12" ht="21.75" customHeight="1">
      <c r="A87" s="15" t="s">
        <v>61</v>
      </c>
      <c r="C87" s="6"/>
      <c r="D87" s="6"/>
      <c r="F87" s="32">
        <f>SUM(F80:F86)</f>
        <v>983285</v>
      </c>
      <c r="G87" s="20"/>
      <c r="H87" s="32">
        <f>SUM(H80:H86)</f>
        <v>1015307</v>
      </c>
      <c r="I87" s="20"/>
      <c r="J87" s="32">
        <f>SUM(J80:J86)</f>
        <v>852354</v>
      </c>
      <c r="K87" s="20"/>
      <c r="L87" s="32">
        <f>SUM(L80:L86)</f>
        <v>884697</v>
      </c>
    </row>
    <row r="88" spans="1:12" ht="21.75" customHeight="1">
      <c r="A88" s="4" t="s">
        <v>137</v>
      </c>
      <c r="C88" s="6"/>
      <c r="D88" s="6"/>
      <c r="F88" s="30">
        <v>6880</v>
      </c>
      <c r="G88" s="20"/>
      <c r="H88" s="30">
        <v>6605</v>
      </c>
      <c r="I88" s="20"/>
      <c r="J88" s="30">
        <v>0</v>
      </c>
      <c r="K88" s="18"/>
      <c r="L88" s="26">
        <v>0</v>
      </c>
    </row>
    <row r="89" spans="1:12" ht="21.75" customHeight="1">
      <c r="A89" s="15" t="s">
        <v>21</v>
      </c>
      <c r="B89" s="17"/>
      <c r="C89" s="6"/>
      <c r="D89" s="6"/>
      <c r="F89" s="30">
        <f>SUM(F87:F88)</f>
        <v>990165</v>
      </c>
      <c r="G89" s="20"/>
      <c r="H89" s="30">
        <f>SUM(H87:H88)</f>
        <v>1021912</v>
      </c>
      <c r="I89" s="20"/>
      <c r="J89" s="30">
        <f>SUM(J87:J88)</f>
        <v>852354</v>
      </c>
      <c r="K89" s="18"/>
      <c r="L89" s="30">
        <f>SUM(L87:L88)</f>
        <v>884697</v>
      </c>
    </row>
    <row r="90" spans="1:12" ht="21.75" customHeight="1" thickBot="1">
      <c r="A90" s="1" t="s">
        <v>22</v>
      </c>
      <c r="F90" s="27">
        <f>SUM(F89,F63)</f>
        <v>1557822</v>
      </c>
      <c r="G90" s="20"/>
      <c r="H90" s="27">
        <f>SUM(H89,H63)</f>
        <v>1586782</v>
      </c>
      <c r="I90" s="20"/>
      <c r="J90" s="27">
        <f>SUM(J89,J63)</f>
        <v>1443665</v>
      </c>
      <c r="K90" s="18"/>
      <c r="L90" s="27">
        <f>SUM(L89,L63)</f>
        <v>1458759</v>
      </c>
    </row>
    <row r="91" spans="1:12" ht="21.75" customHeight="1" thickTop="1">
      <c r="F91" s="23">
        <f>F90-F33</f>
        <v>0</v>
      </c>
      <c r="G91" s="23"/>
      <c r="H91" s="23">
        <f>H90-H33</f>
        <v>0</v>
      </c>
      <c r="I91" s="23"/>
      <c r="J91" s="23">
        <f>J90-J33</f>
        <v>0</v>
      </c>
      <c r="K91" s="23"/>
      <c r="L91" s="23">
        <f>L90-L33</f>
        <v>0</v>
      </c>
    </row>
    <row r="92" spans="1:12" ht="21.75" customHeight="1">
      <c r="F92" s="6"/>
      <c r="G92" s="6"/>
      <c r="H92" s="6"/>
      <c r="I92" s="6"/>
      <c r="J92" s="6"/>
      <c r="K92" s="6"/>
      <c r="L92" s="6"/>
    </row>
    <row r="93" spans="1:12" ht="21.75" customHeight="1">
      <c r="A93" s="4" t="s">
        <v>193</v>
      </c>
      <c r="B93" s="19"/>
    </row>
    <row r="94" spans="1:12" ht="21.75" customHeight="1">
      <c r="B94" s="19"/>
    </row>
    <row r="95" spans="1:12" ht="21.75" customHeight="1">
      <c r="A95" s="33"/>
      <c r="B95" s="19"/>
    </row>
    <row r="96" spans="1:12" ht="21.75" customHeight="1">
      <c r="A96" s="6"/>
      <c r="B96" s="19"/>
    </row>
    <row r="97" spans="1:2" ht="21.75" customHeight="1">
      <c r="B97" s="34" t="s">
        <v>23</v>
      </c>
    </row>
    <row r="98" spans="1:2" ht="21.75" customHeight="1">
      <c r="A98" s="33"/>
      <c r="B98" s="19"/>
    </row>
  </sheetData>
  <mergeCells count="6">
    <mergeCell ref="F5:H5"/>
    <mergeCell ref="J5:L5"/>
    <mergeCell ref="F41:H41"/>
    <mergeCell ref="J41:L41"/>
    <mergeCell ref="F71:H71"/>
    <mergeCell ref="J71:L71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6" max="11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2"/>
  <sheetViews>
    <sheetView showGridLines="0" view="pageBreakPreview" topLeftCell="A106" zoomScale="85" zoomScaleNormal="100" zoomScaleSheetLayoutView="85" workbookViewId="0">
      <selection activeCell="C102" sqref="C102"/>
    </sheetView>
  </sheetViews>
  <sheetFormatPr defaultColWidth="9.140625" defaultRowHeight="21.75" customHeight="1"/>
  <cols>
    <col min="1" max="1" width="38.42578125" style="4" customWidth="1"/>
    <col min="2" max="2" width="4.5703125" style="4" customWidth="1"/>
    <col min="3" max="3" width="2.5703125" style="4" customWidth="1"/>
    <col min="4" max="4" width="2.42578125" style="4" customWidth="1"/>
    <col min="5" max="5" width="6.5703125" style="4" customWidth="1"/>
    <col min="6" max="6" width="15.5703125" style="4" customWidth="1"/>
    <col min="7" max="7" width="1" style="4" customWidth="1"/>
    <col min="8" max="8" width="15.5703125" style="4" customWidth="1"/>
    <col min="9" max="9" width="1" style="4" customWidth="1"/>
    <col min="10" max="10" width="15.5703125" style="4" customWidth="1"/>
    <col min="11" max="11" width="1" style="4" customWidth="1"/>
    <col min="12" max="12" width="15.5703125" style="4" customWidth="1"/>
    <col min="13" max="14" width="9.140625" style="4"/>
    <col min="15" max="15" width="9.140625" style="4" customWidth="1"/>
    <col min="16" max="16384" width="9.140625" style="4"/>
  </cols>
  <sheetData>
    <row r="1" spans="1:12" ht="21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7" t="s">
        <v>139</v>
      </c>
    </row>
    <row r="2" spans="1:12" ht="21.75" customHeight="1">
      <c r="A2" s="1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1.75" customHeight="1">
      <c r="A3" s="35" t="s">
        <v>88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1.75" customHeight="1">
      <c r="A4" s="35" t="s">
        <v>199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75" customHeight="1">
      <c r="B5" s="5"/>
      <c r="C5" s="5"/>
      <c r="D5" s="5"/>
      <c r="L5" s="7" t="s">
        <v>140</v>
      </c>
    </row>
    <row r="6" spans="1:12" ht="21.75" customHeight="1">
      <c r="B6" s="5"/>
      <c r="C6" s="5"/>
      <c r="D6" s="5"/>
      <c r="F6" s="77" t="s">
        <v>102</v>
      </c>
      <c r="G6" s="77"/>
      <c r="H6" s="77"/>
      <c r="J6" s="77" t="s">
        <v>103</v>
      </c>
      <c r="K6" s="77"/>
      <c r="L6" s="77"/>
    </row>
    <row r="7" spans="1:12" ht="21.75" customHeight="1">
      <c r="B7" s="8"/>
      <c r="C7" s="28"/>
      <c r="D7" s="9"/>
      <c r="E7" s="36" t="s">
        <v>0</v>
      </c>
      <c r="F7" s="36">
        <v>2020</v>
      </c>
      <c r="G7" s="9"/>
      <c r="H7" s="36">
        <v>2019</v>
      </c>
      <c r="I7" s="37"/>
      <c r="J7" s="36">
        <v>2020</v>
      </c>
      <c r="K7" s="9"/>
      <c r="L7" s="36">
        <v>2019</v>
      </c>
    </row>
    <row r="8" spans="1:12" ht="21.75" customHeight="1">
      <c r="A8" s="15" t="s">
        <v>24</v>
      </c>
    </row>
    <row r="9" spans="1:12" ht="21.75" customHeight="1">
      <c r="A9" s="4" t="s">
        <v>105</v>
      </c>
      <c r="E9" s="19"/>
      <c r="F9" s="29">
        <v>235502</v>
      </c>
      <c r="G9" s="29"/>
      <c r="H9" s="29">
        <v>376269</v>
      </c>
      <c r="I9" s="29"/>
      <c r="J9" s="29">
        <v>259938</v>
      </c>
      <c r="K9" s="29"/>
      <c r="L9" s="29">
        <v>398511</v>
      </c>
    </row>
    <row r="10" spans="1:12" ht="21.75" customHeight="1">
      <c r="A10" s="4" t="s">
        <v>128</v>
      </c>
      <c r="E10" s="19"/>
      <c r="F10" s="29">
        <v>5293</v>
      </c>
      <c r="G10" s="29"/>
      <c r="H10" s="29">
        <v>5293</v>
      </c>
      <c r="I10" s="29"/>
      <c r="J10" s="29">
        <v>5293</v>
      </c>
      <c r="K10" s="29"/>
      <c r="L10" s="29">
        <v>5293</v>
      </c>
    </row>
    <row r="11" spans="1:12" ht="21.75" customHeight="1">
      <c r="A11" s="6" t="s">
        <v>25</v>
      </c>
      <c r="E11" s="17"/>
      <c r="F11" s="30">
        <v>2440</v>
      </c>
      <c r="G11" s="20"/>
      <c r="H11" s="30">
        <v>4346</v>
      </c>
      <c r="I11" s="20"/>
      <c r="J11" s="30">
        <v>5691</v>
      </c>
      <c r="K11" s="20"/>
      <c r="L11" s="30">
        <v>8101</v>
      </c>
    </row>
    <row r="12" spans="1:12" ht="21.75" customHeight="1">
      <c r="A12" s="15" t="s">
        <v>26</v>
      </c>
      <c r="E12" s="19"/>
      <c r="F12" s="30">
        <f>SUM(F9:F11)</f>
        <v>243235</v>
      </c>
      <c r="G12" s="20"/>
      <c r="H12" s="30">
        <f>SUM(H9:H11)</f>
        <v>385908</v>
      </c>
      <c r="I12" s="20"/>
      <c r="J12" s="30">
        <f>SUM(J9:J11)</f>
        <v>270922</v>
      </c>
      <c r="K12" s="20"/>
      <c r="L12" s="30">
        <f>SUM(L9:L11)</f>
        <v>411905</v>
      </c>
    </row>
    <row r="13" spans="1:12" ht="21.75" customHeight="1">
      <c r="A13" s="15" t="s">
        <v>27</v>
      </c>
      <c r="E13" s="19"/>
      <c r="F13" s="18"/>
      <c r="G13" s="18"/>
      <c r="H13" s="18"/>
      <c r="I13" s="18"/>
      <c r="J13" s="18"/>
      <c r="K13" s="20"/>
      <c r="L13" s="18"/>
    </row>
    <row r="14" spans="1:12" ht="21.75" customHeight="1">
      <c r="A14" s="4" t="s">
        <v>106</v>
      </c>
      <c r="E14" s="19"/>
      <c r="F14" s="18">
        <v>123803</v>
      </c>
      <c r="G14" s="18"/>
      <c r="H14" s="18">
        <v>179810</v>
      </c>
      <c r="I14" s="18"/>
      <c r="J14" s="18">
        <v>155500</v>
      </c>
      <c r="K14" s="18"/>
      <c r="L14" s="18">
        <v>208954</v>
      </c>
    </row>
    <row r="15" spans="1:12" ht="21.75" customHeight="1">
      <c r="A15" s="4" t="s">
        <v>129</v>
      </c>
      <c r="E15" s="19"/>
      <c r="F15" s="18">
        <v>9</v>
      </c>
      <c r="G15" s="18"/>
      <c r="H15" s="18">
        <v>105</v>
      </c>
      <c r="I15" s="18"/>
      <c r="J15" s="18">
        <v>9</v>
      </c>
      <c r="K15" s="18"/>
      <c r="L15" s="18">
        <v>105</v>
      </c>
    </row>
    <row r="16" spans="1:12" ht="21.75" customHeight="1">
      <c r="A16" s="4" t="s">
        <v>166</v>
      </c>
      <c r="E16" s="19"/>
      <c r="F16" s="18">
        <v>51956</v>
      </c>
      <c r="G16" s="18"/>
      <c r="H16" s="18">
        <v>88401</v>
      </c>
      <c r="I16" s="18"/>
      <c r="J16" s="18">
        <v>51956</v>
      </c>
      <c r="K16" s="18"/>
      <c r="L16" s="18">
        <v>88401</v>
      </c>
    </row>
    <row r="17" spans="1:13" ht="21.75" customHeight="1">
      <c r="A17" s="4" t="s">
        <v>28</v>
      </c>
      <c r="E17" s="19"/>
      <c r="F17" s="18">
        <v>35993</v>
      </c>
      <c r="G17" s="18"/>
      <c r="H17" s="18">
        <v>39923</v>
      </c>
      <c r="I17" s="18"/>
      <c r="J17" s="18">
        <v>32137</v>
      </c>
      <c r="K17" s="18"/>
      <c r="L17" s="18">
        <v>39069</v>
      </c>
    </row>
    <row r="18" spans="1:13" ht="21.75" customHeight="1">
      <c r="A18" s="15" t="s">
        <v>29</v>
      </c>
      <c r="E18" s="19"/>
      <c r="F18" s="25">
        <f>SUM(F14:F17)</f>
        <v>211761</v>
      </c>
      <c r="G18" s="20"/>
      <c r="H18" s="25">
        <f>SUM(H14:H17)</f>
        <v>308239</v>
      </c>
      <c r="I18" s="20"/>
      <c r="J18" s="25">
        <f>SUM(J14:J17)</f>
        <v>239602</v>
      </c>
      <c r="K18" s="20"/>
      <c r="L18" s="25">
        <f>SUM(L14:L17)</f>
        <v>336529</v>
      </c>
    </row>
    <row r="19" spans="1:13" ht="21.75" customHeight="1">
      <c r="A19" s="15" t="s">
        <v>178</v>
      </c>
      <c r="E19" s="19"/>
      <c r="F19" s="20">
        <f>SUM(F12-F18)</f>
        <v>31474</v>
      </c>
      <c r="G19" s="20"/>
      <c r="H19" s="20">
        <f>SUM(H12-H18)</f>
        <v>77669</v>
      </c>
      <c r="I19" s="20"/>
      <c r="J19" s="20">
        <f>SUM(J12-J18)</f>
        <v>31320</v>
      </c>
      <c r="K19" s="20"/>
      <c r="L19" s="20">
        <f>SUM(L12-L18)</f>
        <v>75376</v>
      </c>
    </row>
    <row r="20" spans="1:13" ht="21.75" customHeight="1">
      <c r="A20" s="4" t="s">
        <v>171</v>
      </c>
      <c r="E20" s="19"/>
      <c r="F20" s="20"/>
      <c r="G20" s="20"/>
      <c r="H20" s="20"/>
      <c r="I20" s="20"/>
      <c r="J20" s="20"/>
      <c r="K20" s="20"/>
      <c r="L20" s="20"/>
    </row>
    <row r="21" spans="1:13" ht="21.75" customHeight="1">
      <c r="A21" s="4" t="s">
        <v>109</v>
      </c>
      <c r="E21" s="19"/>
      <c r="F21" s="20">
        <v>-615</v>
      </c>
      <c r="G21" s="20"/>
      <c r="H21" s="20">
        <v>91</v>
      </c>
      <c r="I21" s="20"/>
      <c r="J21" s="20">
        <v>0</v>
      </c>
      <c r="K21" s="20"/>
      <c r="L21" s="20">
        <v>0</v>
      </c>
    </row>
    <row r="22" spans="1:13" ht="21.75" customHeight="1">
      <c r="A22" s="4" t="s">
        <v>30</v>
      </c>
      <c r="B22" s="19"/>
      <c r="D22" s="17"/>
      <c r="E22" s="17"/>
      <c r="F22" s="26">
        <v>-2701</v>
      </c>
      <c r="G22" s="23"/>
      <c r="H22" s="26">
        <v>-2339</v>
      </c>
      <c r="I22" s="23"/>
      <c r="J22" s="26">
        <v>-2695</v>
      </c>
      <c r="K22" s="23"/>
      <c r="L22" s="26">
        <v>-2336</v>
      </c>
    </row>
    <row r="23" spans="1:13" ht="21.75" customHeight="1">
      <c r="A23" s="15" t="s">
        <v>97</v>
      </c>
      <c r="E23" s="38"/>
      <c r="F23" s="20">
        <f>SUM(F19:F22)</f>
        <v>28158</v>
      </c>
      <c r="G23" s="21">
        <v>0</v>
      </c>
      <c r="H23" s="20">
        <f>SUM(H19:H22)</f>
        <v>75421</v>
      </c>
      <c r="I23" s="21">
        <v>0</v>
      </c>
      <c r="J23" s="20">
        <f>SUM(J19:J22)</f>
        <v>28625</v>
      </c>
      <c r="K23" s="21">
        <v>0</v>
      </c>
      <c r="L23" s="20">
        <f>SUM(L19:L22)</f>
        <v>73040</v>
      </c>
      <c r="M23" s="21"/>
    </row>
    <row r="24" spans="1:13" ht="21.75" customHeight="1">
      <c r="A24" s="4" t="s">
        <v>98</v>
      </c>
      <c r="E24" s="19">
        <v>18</v>
      </c>
      <c r="F24" s="21">
        <v>-5128</v>
      </c>
      <c r="G24" s="23"/>
      <c r="H24" s="21">
        <v>-15143</v>
      </c>
      <c r="I24" s="23"/>
      <c r="J24" s="26">
        <v>-4903</v>
      </c>
      <c r="K24" s="23"/>
      <c r="L24" s="21">
        <v>-14588</v>
      </c>
      <c r="M24" s="21"/>
    </row>
    <row r="25" spans="1:13" ht="21.75" customHeight="1" thickBot="1">
      <c r="A25" s="75" t="s">
        <v>148</v>
      </c>
      <c r="B25" s="19"/>
      <c r="D25" s="17"/>
      <c r="E25" s="6"/>
      <c r="F25" s="39">
        <f>SUM(F23:F24)</f>
        <v>23030</v>
      </c>
      <c r="G25" s="20"/>
      <c r="H25" s="39">
        <f>SUM(H23:H24)</f>
        <v>60278</v>
      </c>
      <c r="I25" s="20"/>
      <c r="J25" s="39">
        <f>SUM(J23:J24)</f>
        <v>23722</v>
      </c>
      <c r="K25" s="20"/>
      <c r="L25" s="39">
        <f>SUM(L23:L24)</f>
        <v>58452</v>
      </c>
    </row>
    <row r="26" spans="1:13" ht="21.75" customHeight="1" thickTop="1">
      <c r="B26" s="19"/>
      <c r="D26" s="17"/>
      <c r="E26" s="6"/>
      <c r="F26" s="20"/>
      <c r="G26" s="20"/>
      <c r="H26" s="20"/>
      <c r="I26" s="20"/>
      <c r="J26" s="20"/>
      <c r="K26" s="18"/>
      <c r="L26" s="20"/>
    </row>
    <row r="27" spans="1:13" ht="21.75" customHeight="1">
      <c r="B27" s="19"/>
      <c r="D27" s="17"/>
      <c r="E27" s="6"/>
      <c r="F27" s="20"/>
      <c r="G27" s="20"/>
      <c r="H27" s="22"/>
      <c r="I27" s="20"/>
      <c r="J27" s="20"/>
      <c r="K27" s="18"/>
      <c r="L27" s="22"/>
    </row>
    <row r="28" spans="1:13" ht="21.75" customHeight="1">
      <c r="A28" s="75" t="s">
        <v>107</v>
      </c>
      <c r="B28" s="19"/>
      <c r="D28" s="17"/>
      <c r="E28" s="6"/>
      <c r="F28" s="40"/>
      <c r="G28" s="18"/>
      <c r="H28" s="40"/>
      <c r="I28" s="18"/>
      <c r="J28" s="20"/>
      <c r="K28" s="18"/>
      <c r="L28" s="20"/>
    </row>
    <row r="29" spans="1:13" ht="21.75" customHeight="1" thickBot="1">
      <c r="A29" s="4" t="s">
        <v>63</v>
      </c>
      <c r="E29" s="19"/>
      <c r="F29" s="20">
        <f>F25-F30</f>
        <v>23097</v>
      </c>
      <c r="G29" s="18"/>
      <c r="H29" s="20">
        <f>H25-H30</f>
        <v>59827</v>
      </c>
      <c r="I29" s="18"/>
      <c r="J29" s="27">
        <f>J25</f>
        <v>23722</v>
      </c>
      <c r="K29" s="20"/>
      <c r="L29" s="27">
        <f>L25</f>
        <v>58452</v>
      </c>
    </row>
    <row r="30" spans="1:13" ht="21.75" customHeight="1" thickTop="1">
      <c r="A30" s="4" t="s">
        <v>137</v>
      </c>
      <c r="B30" s="19"/>
      <c r="D30" s="17"/>
      <c r="F30" s="30">
        <v>-67</v>
      </c>
      <c r="G30" s="18"/>
      <c r="H30" s="30">
        <v>451</v>
      </c>
      <c r="I30" s="18"/>
      <c r="J30" s="18"/>
      <c r="K30" s="18"/>
      <c r="L30" s="18"/>
    </row>
    <row r="31" spans="1:13" ht="21.75" customHeight="1" thickBot="1">
      <c r="A31" s="75"/>
      <c r="B31" s="19"/>
      <c r="D31" s="17"/>
      <c r="E31" s="41"/>
      <c r="F31" s="39">
        <f>SUM(F29:F30)</f>
        <v>23030</v>
      </c>
      <c r="G31" s="18"/>
      <c r="H31" s="39">
        <f>SUM(H29:H30)</f>
        <v>60278</v>
      </c>
      <c r="I31" s="18"/>
      <c r="J31" s="18"/>
      <c r="K31" s="18"/>
      <c r="L31" s="18"/>
    </row>
    <row r="32" spans="1:13" ht="21.75" customHeight="1" thickTop="1">
      <c r="B32" s="19"/>
      <c r="C32" s="19"/>
      <c r="D32" s="17"/>
      <c r="E32" s="6"/>
      <c r="H32" s="22"/>
      <c r="K32" s="6"/>
      <c r="L32" s="7" t="s">
        <v>167</v>
      </c>
    </row>
    <row r="33" spans="1:12" ht="21.75" customHeight="1">
      <c r="A33" s="15" t="s">
        <v>172</v>
      </c>
      <c r="B33" s="19"/>
      <c r="C33" s="19"/>
      <c r="D33" s="17"/>
      <c r="E33" s="6"/>
      <c r="H33" s="22"/>
      <c r="K33" s="6"/>
      <c r="L33" s="7"/>
    </row>
    <row r="34" spans="1:12" ht="21.75" customHeight="1">
      <c r="A34" s="75" t="s">
        <v>31</v>
      </c>
      <c r="B34" s="19"/>
      <c r="D34" s="6"/>
      <c r="E34" s="19">
        <v>19</v>
      </c>
      <c r="F34" s="6"/>
      <c r="G34" s="6"/>
      <c r="I34" s="20"/>
      <c r="J34" s="20"/>
      <c r="K34" s="18"/>
    </row>
    <row r="35" spans="1:12" ht="21.75" customHeight="1" thickBot="1">
      <c r="A35" s="34" t="s">
        <v>64</v>
      </c>
      <c r="E35" s="5"/>
      <c r="F35" s="68">
        <f>F29/(F37/1000)</f>
        <v>2.6246650083356554E-2</v>
      </c>
      <c r="G35" s="43"/>
      <c r="H35" s="42">
        <f>H29/(H37/1000)</f>
        <v>6.7985380548857971E-2</v>
      </c>
      <c r="I35" s="43"/>
      <c r="J35" s="42">
        <f>J29/(J37/1000)</f>
        <v>2.6956878957327107E-2</v>
      </c>
      <c r="K35" s="43"/>
      <c r="L35" s="42">
        <f>L29/(L37/1000)</f>
        <v>6.6422877026122748E-2</v>
      </c>
    </row>
    <row r="36" spans="1:12" ht="21.75" customHeight="1" thickTop="1">
      <c r="E36" s="5"/>
      <c r="F36" s="41"/>
      <c r="G36" s="41"/>
      <c r="H36" s="41"/>
      <c r="I36" s="41"/>
      <c r="J36" s="41"/>
      <c r="K36" s="41"/>
      <c r="L36" s="41"/>
    </row>
    <row r="37" spans="1:12" ht="21.75" customHeight="1" thickBot="1">
      <c r="A37" s="34" t="s">
        <v>173</v>
      </c>
      <c r="E37" s="5"/>
      <c r="F37" s="27">
        <v>879998016</v>
      </c>
      <c r="G37" s="20"/>
      <c r="H37" s="27">
        <v>879998016</v>
      </c>
      <c r="I37" s="20"/>
      <c r="J37" s="27">
        <v>879998016</v>
      </c>
      <c r="K37" s="20"/>
      <c r="L37" s="27">
        <v>879998016</v>
      </c>
    </row>
    <row r="38" spans="1:12" ht="21.75" customHeight="1" thickTop="1">
      <c r="E38" s="5"/>
      <c r="F38" s="41"/>
      <c r="G38" s="41"/>
      <c r="H38" s="41"/>
      <c r="I38" s="41"/>
      <c r="J38" s="41"/>
      <c r="K38" s="41"/>
      <c r="L38" s="41"/>
    </row>
    <row r="39" spans="1:12" ht="21.75" customHeight="1">
      <c r="A39" s="15"/>
      <c r="E39" s="5"/>
      <c r="F39" s="20"/>
      <c r="G39" s="20"/>
      <c r="H39" s="20"/>
      <c r="I39" s="20"/>
      <c r="J39" s="20"/>
      <c r="K39" s="20"/>
      <c r="L39" s="20"/>
    </row>
    <row r="40" spans="1:12" ht="21.75" customHeight="1">
      <c r="A40" s="4" t="s">
        <v>193</v>
      </c>
    </row>
    <row r="41" spans="1:12" ht="21.75" customHeight="1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7" t="s">
        <v>139</v>
      </c>
    </row>
    <row r="42" spans="1:12" ht="21.75" customHeight="1">
      <c r="A42" s="1" t="s">
        <v>135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21.75" customHeight="1">
      <c r="A43" s="35" t="s">
        <v>89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21.75" customHeight="1">
      <c r="A44" s="35" t="s">
        <v>199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21.75" customHeight="1">
      <c r="B45" s="5"/>
      <c r="C45" s="5"/>
      <c r="D45" s="5"/>
      <c r="L45" s="7" t="s">
        <v>140</v>
      </c>
    </row>
    <row r="46" spans="1:12" ht="21.75" customHeight="1">
      <c r="B46" s="5"/>
      <c r="C46" s="5"/>
      <c r="D46" s="5"/>
      <c r="F46" s="74"/>
      <c r="G46" s="74" t="s">
        <v>102</v>
      </c>
      <c r="H46" s="74"/>
      <c r="J46" s="33"/>
      <c r="K46" s="74" t="s">
        <v>103</v>
      </c>
      <c r="L46" s="74"/>
    </row>
    <row r="47" spans="1:12" ht="21.75" customHeight="1">
      <c r="B47" s="8"/>
      <c r="C47" s="28"/>
      <c r="D47" s="9"/>
      <c r="E47" s="36"/>
      <c r="F47" s="36">
        <v>2020</v>
      </c>
      <c r="G47" s="9"/>
      <c r="H47" s="36">
        <v>2019</v>
      </c>
      <c r="I47" s="37"/>
      <c r="J47" s="36">
        <v>2020</v>
      </c>
      <c r="K47" s="9"/>
      <c r="L47" s="36">
        <v>2019</v>
      </c>
    </row>
    <row r="48" spans="1:12" ht="15.95" customHeight="1">
      <c r="B48" s="8"/>
      <c r="C48" s="28"/>
      <c r="D48" s="9"/>
      <c r="E48" s="36"/>
      <c r="F48" s="36"/>
      <c r="G48" s="9"/>
      <c r="H48" s="36"/>
      <c r="I48" s="37"/>
      <c r="J48" s="36"/>
      <c r="K48" s="9"/>
      <c r="L48" s="36"/>
    </row>
    <row r="49" spans="1:14" ht="21.75" customHeight="1">
      <c r="A49" s="75" t="s">
        <v>148</v>
      </c>
      <c r="F49" s="44">
        <f>F31</f>
        <v>23030</v>
      </c>
      <c r="G49" s="18"/>
      <c r="H49" s="44">
        <f>H31</f>
        <v>60278</v>
      </c>
      <c r="I49" s="20"/>
      <c r="J49" s="44">
        <f>J29</f>
        <v>23722</v>
      </c>
      <c r="K49" s="18"/>
      <c r="L49" s="44">
        <f>L29</f>
        <v>58452</v>
      </c>
    </row>
    <row r="50" spans="1:14" ht="21.75" customHeight="1">
      <c r="N50" s="73"/>
    </row>
    <row r="51" spans="1:14" ht="21.75" customHeight="1">
      <c r="A51" s="75" t="s">
        <v>65</v>
      </c>
      <c r="N51" s="73"/>
    </row>
    <row r="52" spans="1:14" ht="21.75" customHeight="1">
      <c r="A52" s="45" t="s">
        <v>115</v>
      </c>
      <c r="N52" s="73"/>
    </row>
    <row r="53" spans="1:14" ht="21.75" customHeight="1">
      <c r="A53" s="45" t="s">
        <v>162</v>
      </c>
      <c r="N53" s="73"/>
    </row>
    <row r="54" spans="1:14" ht="21.75" customHeight="1">
      <c r="A54" s="34" t="s">
        <v>209</v>
      </c>
      <c r="E54" s="19"/>
      <c r="F54" s="20"/>
      <c r="G54" s="20"/>
      <c r="H54" s="20"/>
      <c r="I54" s="20"/>
      <c r="J54" s="20"/>
      <c r="K54" s="20"/>
      <c r="L54" s="20"/>
      <c r="N54" s="46"/>
    </row>
    <row r="55" spans="1:14" ht="21.75" customHeight="1">
      <c r="A55" s="34" t="s">
        <v>110</v>
      </c>
      <c r="E55" s="19"/>
      <c r="F55" s="30">
        <v>-4</v>
      </c>
      <c r="G55" s="20"/>
      <c r="H55" s="30">
        <v>0</v>
      </c>
      <c r="I55" s="20"/>
      <c r="J55" s="30">
        <v>0</v>
      </c>
      <c r="K55" s="20"/>
      <c r="L55" s="30">
        <v>0</v>
      </c>
      <c r="N55" s="46"/>
    </row>
    <row r="56" spans="1:14" ht="21.75" customHeight="1">
      <c r="A56" s="34" t="s">
        <v>146</v>
      </c>
      <c r="B56" s="2"/>
      <c r="C56" s="2"/>
      <c r="D56" s="2"/>
      <c r="E56" s="2"/>
      <c r="F56" s="44">
        <f>SUM(F55:F55)</f>
        <v>-4</v>
      </c>
      <c r="G56" s="18"/>
      <c r="H56" s="44">
        <f>SUM(H55:H55)</f>
        <v>0</v>
      </c>
      <c r="I56" s="20"/>
      <c r="J56" s="44">
        <f>SUM(J55:J55)</f>
        <v>0</v>
      </c>
      <c r="K56" s="18"/>
      <c r="L56" s="44">
        <f>SUM(L55:L55)</f>
        <v>0</v>
      </c>
      <c r="N56" s="46"/>
    </row>
    <row r="57" spans="1:14" ht="21.75" customHeight="1">
      <c r="A57" s="4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N57" s="46"/>
    </row>
    <row r="58" spans="1:14" ht="21.75" customHeight="1" thickBot="1">
      <c r="A58" s="75" t="s">
        <v>147</v>
      </c>
      <c r="B58" s="2"/>
      <c r="C58" s="2"/>
      <c r="D58" s="2"/>
      <c r="E58" s="2"/>
      <c r="F58" s="27">
        <f>+F49+F56</f>
        <v>23026</v>
      </c>
      <c r="G58" s="2"/>
      <c r="H58" s="48">
        <f>+H49+H56</f>
        <v>60278</v>
      </c>
      <c r="I58" s="2"/>
      <c r="J58" s="27">
        <f>+J49+J56</f>
        <v>23722</v>
      </c>
      <c r="K58" s="2"/>
      <c r="L58" s="48">
        <f>+L49+L56</f>
        <v>58452</v>
      </c>
    </row>
    <row r="59" spans="1:14" ht="21.75" customHeight="1" thickTop="1">
      <c r="A59" s="75"/>
      <c r="B59" s="2"/>
      <c r="C59" s="2"/>
      <c r="D59" s="2"/>
      <c r="E59" s="2"/>
      <c r="F59" s="21"/>
      <c r="G59" s="2"/>
      <c r="H59" s="21"/>
      <c r="I59" s="2"/>
      <c r="J59" s="21"/>
      <c r="K59" s="2"/>
      <c r="L59" s="21"/>
    </row>
    <row r="60" spans="1:14" ht="21.75" customHeight="1">
      <c r="A60" s="75" t="s">
        <v>66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4" ht="21.75" customHeight="1" thickBot="1">
      <c r="A61" s="4" t="s">
        <v>63</v>
      </c>
      <c r="B61" s="2"/>
      <c r="C61" s="2"/>
      <c r="D61" s="2"/>
      <c r="E61" s="2"/>
      <c r="F61" s="20">
        <f>F58-F62</f>
        <v>23093</v>
      </c>
      <c r="G61" s="18"/>
      <c r="H61" s="20">
        <f>H58-H62</f>
        <v>59827</v>
      </c>
      <c r="I61" s="18"/>
      <c r="J61" s="27">
        <f>J58</f>
        <v>23722</v>
      </c>
      <c r="K61" s="20"/>
      <c r="L61" s="27">
        <f>L58</f>
        <v>58452</v>
      </c>
    </row>
    <row r="62" spans="1:14" ht="21.75" customHeight="1" thickTop="1">
      <c r="A62" s="4" t="s">
        <v>137</v>
      </c>
      <c r="B62" s="2"/>
      <c r="C62" s="2"/>
      <c r="D62" s="2"/>
      <c r="E62" s="2"/>
      <c r="F62" s="30">
        <f>+F30</f>
        <v>-67</v>
      </c>
      <c r="G62" s="18"/>
      <c r="H62" s="30">
        <f>+H30</f>
        <v>451</v>
      </c>
      <c r="I62" s="18"/>
      <c r="J62" s="18"/>
      <c r="K62" s="18"/>
      <c r="L62" s="18"/>
    </row>
    <row r="63" spans="1:14" ht="21.75" customHeight="1" thickBot="1">
      <c r="A63" s="46"/>
      <c r="B63" s="2"/>
      <c r="C63" s="2"/>
      <c r="D63" s="2"/>
      <c r="E63" s="2"/>
      <c r="F63" s="39">
        <f>SUM(F61:F62)</f>
        <v>23026</v>
      </c>
      <c r="G63" s="18"/>
      <c r="H63" s="39">
        <f>SUM(H61:H62)</f>
        <v>60278</v>
      </c>
      <c r="I63" s="18"/>
      <c r="J63" s="18"/>
      <c r="K63" s="18"/>
      <c r="L63" s="18"/>
    </row>
    <row r="64" spans="1:14" ht="21.75" customHeight="1" thickTop="1">
      <c r="A64" s="46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21.75" customHeight="1">
      <c r="A65" s="4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21.75" customHeight="1">
      <c r="A66" s="4" t="s">
        <v>193</v>
      </c>
    </row>
    <row r="67" spans="1:12" ht="21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7" t="s">
        <v>139</v>
      </c>
    </row>
    <row r="68" spans="1:12" ht="21.75" customHeight="1">
      <c r="A68" s="1" t="s">
        <v>135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ht="21.75" customHeight="1">
      <c r="A69" s="35" t="s">
        <v>88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ht="21.75" customHeight="1">
      <c r="A70" s="35" t="s">
        <v>200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ht="21.75" customHeight="1">
      <c r="B71" s="5"/>
      <c r="C71" s="5"/>
      <c r="D71" s="5"/>
      <c r="L71" s="7" t="s">
        <v>140</v>
      </c>
    </row>
    <row r="72" spans="1:12" ht="21.75" customHeight="1">
      <c r="B72" s="5"/>
      <c r="C72" s="5"/>
      <c r="D72" s="5"/>
      <c r="F72" s="77" t="s">
        <v>102</v>
      </c>
      <c r="G72" s="77"/>
      <c r="H72" s="77"/>
      <c r="J72" s="77" t="s">
        <v>103</v>
      </c>
      <c r="K72" s="77"/>
      <c r="L72" s="77"/>
    </row>
    <row r="73" spans="1:12" ht="21.75" customHeight="1">
      <c r="B73" s="8"/>
      <c r="C73" s="28"/>
      <c r="D73" s="9"/>
      <c r="E73" s="36" t="s">
        <v>0</v>
      </c>
      <c r="F73" s="36">
        <v>2020</v>
      </c>
      <c r="G73" s="9"/>
      <c r="H73" s="36">
        <v>2019</v>
      </c>
      <c r="I73" s="37"/>
      <c r="J73" s="36">
        <v>2020</v>
      </c>
      <c r="K73" s="9"/>
      <c r="L73" s="36">
        <v>2019</v>
      </c>
    </row>
    <row r="74" spans="1:12" ht="21.75" customHeight="1">
      <c r="A74" s="15" t="s">
        <v>24</v>
      </c>
    </row>
    <row r="75" spans="1:12" ht="21.75" customHeight="1">
      <c r="A75" s="4" t="s">
        <v>105</v>
      </c>
      <c r="E75" s="19"/>
      <c r="F75" s="29">
        <v>590248</v>
      </c>
      <c r="G75" s="29"/>
      <c r="H75" s="29">
        <v>739414</v>
      </c>
      <c r="I75" s="29"/>
      <c r="J75" s="29">
        <v>628814</v>
      </c>
      <c r="K75" s="29"/>
      <c r="L75" s="29">
        <v>772570</v>
      </c>
    </row>
    <row r="76" spans="1:12" ht="21.75" customHeight="1">
      <c r="A76" s="4" t="s">
        <v>128</v>
      </c>
      <c r="E76" s="19"/>
      <c r="F76" s="29">
        <v>10585</v>
      </c>
      <c r="G76" s="29"/>
      <c r="H76" s="29">
        <v>10482</v>
      </c>
      <c r="I76" s="29"/>
      <c r="J76" s="29">
        <v>10585</v>
      </c>
      <c r="K76" s="29"/>
      <c r="L76" s="29">
        <v>10482</v>
      </c>
    </row>
    <row r="77" spans="1:12" ht="21.75" customHeight="1">
      <c r="A77" s="6" t="s">
        <v>25</v>
      </c>
      <c r="E77" s="17"/>
      <c r="F77" s="30">
        <v>3709</v>
      </c>
      <c r="G77" s="20"/>
      <c r="H77" s="30">
        <v>11068</v>
      </c>
      <c r="I77" s="20"/>
      <c r="J77" s="30">
        <v>10217</v>
      </c>
      <c r="K77" s="20"/>
      <c r="L77" s="30">
        <v>17212</v>
      </c>
    </row>
    <row r="78" spans="1:12" ht="21.75" customHeight="1">
      <c r="A78" s="15" t="s">
        <v>26</v>
      </c>
      <c r="E78" s="19"/>
      <c r="F78" s="30">
        <f>SUM(F75:F77)</f>
        <v>604542</v>
      </c>
      <c r="G78" s="20"/>
      <c r="H78" s="30">
        <f>SUM(H75:H77)</f>
        <v>760964</v>
      </c>
      <c r="I78" s="20"/>
      <c r="J78" s="30">
        <f>SUM(J75:J77)</f>
        <v>649616</v>
      </c>
      <c r="K78" s="20"/>
      <c r="L78" s="30">
        <f>SUM(L75:L77)</f>
        <v>800264</v>
      </c>
    </row>
    <row r="79" spans="1:12" ht="21.75" customHeight="1">
      <c r="A79" s="15" t="s">
        <v>27</v>
      </c>
      <c r="E79" s="19"/>
      <c r="F79" s="18"/>
      <c r="G79" s="18"/>
      <c r="H79" s="18"/>
      <c r="I79" s="18"/>
      <c r="J79" s="18"/>
      <c r="K79" s="20"/>
      <c r="L79" s="18"/>
    </row>
    <row r="80" spans="1:12" ht="21.75" customHeight="1">
      <c r="A80" s="4" t="s">
        <v>106</v>
      </c>
      <c r="E80" s="19"/>
      <c r="F80" s="18">
        <v>299781</v>
      </c>
      <c r="G80" s="18"/>
      <c r="H80" s="18">
        <v>341850</v>
      </c>
      <c r="I80" s="18"/>
      <c r="J80" s="18">
        <v>354190</v>
      </c>
      <c r="K80" s="18"/>
      <c r="L80" s="18">
        <v>388314</v>
      </c>
    </row>
    <row r="81" spans="1:13" ht="21.75" customHeight="1">
      <c r="A81" s="4" t="s">
        <v>129</v>
      </c>
      <c r="E81" s="19"/>
      <c r="F81" s="18">
        <v>17</v>
      </c>
      <c r="G81" s="18"/>
      <c r="H81" s="18">
        <v>208</v>
      </c>
      <c r="I81" s="18"/>
      <c r="J81" s="18">
        <v>17</v>
      </c>
      <c r="K81" s="18"/>
      <c r="L81" s="18">
        <v>208</v>
      </c>
    </row>
    <row r="82" spans="1:13" ht="21.75" customHeight="1">
      <c r="A82" s="4" t="s">
        <v>166</v>
      </c>
      <c r="E82" s="19"/>
      <c r="F82" s="18">
        <v>130241</v>
      </c>
      <c r="G82" s="18"/>
      <c r="H82" s="18">
        <v>164604</v>
      </c>
      <c r="I82" s="18"/>
      <c r="J82" s="18">
        <v>130241</v>
      </c>
      <c r="K82" s="18"/>
      <c r="L82" s="18">
        <v>164604</v>
      </c>
    </row>
    <row r="83" spans="1:13" ht="21.75" customHeight="1">
      <c r="A83" s="4" t="s">
        <v>28</v>
      </c>
      <c r="E83" s="19"/>
      <c r="F83" s="18">
        <v>97028</v>
      </c>
      <c r="G83" s="18"/>
      <c r="H83" s="18">
        <v>78792</v>
      </c>
      <c r="I83" s="18"/>
      <c r="J83" s="18">
        <v>89812</v>
      </c>
      <c r="K83" s="18"/>
      <c r="L83" s="18">
        <v>77111</v>
      </c>
    </row>
    <row r="84" spans="1:13" ht="21.75" customHeight="1">
      <c r="A84" s="15" t="s">
        <v>29</v>
      </c>
      <c r="E84" s="19"/>
      <c r="F84" s="25">
        <f>SUM(F80:F83)</f>
        <v>527067</v>
      </c>
      <c r="G84" s="20"/>
      <c r="H84" s="25">
        <f>SUM(H80:H83)</f>
        <v>585454</v>
      </c>
      <c r="I84" s="20"/>
      <c r="J84" s="25">
        <f>SUM(J80:J83)</f>
        <v>574260</v>
      </c>
      <c r="K84" s="20"/>
      <c r="L84" s="25">
        <f>SUM(L80:L83)</f>
        <v>630237</v>
      </c>
    </row>
    <row r="85" spans="1:13" ht="21.75" customHeight="1">
      <c r="A85" s="15" t="s">
        <v>178</v>
      </c>
      <c r="E85" s="19"/>
      <c r="F85" s="20">
        <f>SUM(F78-F84)</f>
        <v>77475</v>
      </c>
      <c r="G85" s="20"/>
      <c r="H85" s="20">
        <f>SUM(H78-H84)</f>
        <v>175510</v>
      </c>
      <c r="I85" s="20"/>
      <c r="J85" s="20">
        <f>SUM(J78-J84)</f>
        <v>75356</v>
      </c>
      <c r="K85" s="20"/>
      <c r="L85" s="20">
        <f>SUM(L78-L84)</f>
        <v>170027</v>
      </c>
    </row>
    <row r="86" spans="1:13" ht="21.75" customHeight="1">
      <c r="A86" s="4" t="s">
        <v>171</v>
      </c>
      <c r="E86" s="19"/>
      <c r="F86" s="20"/>
      <c r="G86" s="20"/>
      <c r="H86" s="20"/>
      <c r="I86" s="20"/>
      <c r="J86" s="20"/>
      <c r="K86" s="20"/>
      <c r="L86" s="20"/>
    </row>
    <row r="87" spans="1:13" ht="21.75" customHeight="1">
      <c r="A87" s="4" t="s">
        <v>109</v>
      </c>
      <c r="E87" s="19"/>
      <c r="F87" s="20">
        <v>-1331</v>
      </c>
      <c r="G87" s="20"/>
      <c r="H87" s="20">
        <v>999</v>
      </c>
      <c r="I87" s="20"/>
      <c r="J87" s="20">
        <v>0</v>
      </c>
      <c r="K87" s="20"/>
      <c r="L87" s="20">
        <v>0</v>
      </c>
    </row>
    <row r="88" spans="1:13" ht="21.75" customHeight="1">
      <c r="A88" s="4" t="s">
        <v>30</v>
      </c>
      <c r="B88" s="19"/>
      <c r="D88" s="17"/>
      <c r="E88" s="17"/>
      <c r="F88" s="26">
        <v>-5466</v>
      </c>
      <c r="G88" s="23"/>
      <c r="H88" s="26">
        <v>-4898</v>
      </c>
      <c r="I88" s="23"/>
      <c r="J88" s="26">
        <v>-5453</v>
      </c>
      <c r="K88" s="23"/>
      <c r="L88" s="26">
        <v>-4890</v>
      </c>
    </row>
    <row r="89" spans="1:13" ht="21.75" customHeight="1">
      <c r="A89" s="15" t="s">
        <v>97</v>
      </c>
      <c r="E89" s="38"/>
      <c r="F89" s="20">
        <f>SUM(F85:F88)</f>
        <v>70678</v>
      </c>
      <c r="G89" s="21">
        <v>0</v>
      </c>
      <c r="H89" s="20">
        <f>SUM(H85:H88)</f>
        <v>171611</v>
      </c>
      <c r="I89" s="21">
        <v>0</v>
      </c>
      <c r="J89" s="20">
        <f>SUM(J85:J88)</f>
        <v>69903</v>
      </c>
      <c r="K89" s="21">
        <v>0</v>
      </c>
      <c r="L89" s="20">
        <f>SUM(L85:L88)</f>
        <v>165137</v>
      </c>
      <c r="M89" s="21"/>
    </row>
    <row r="90" spans="1:13" ht="21.75" customHeight="1">
      <c r="A90" s="4" t="s">
        <v>98</v>
      </c>
      <c r="E90" s="19">
        <v>18</v>
      </c>
      <c r="F90" s="21">
        <v>-14822</v>
      </c>
      <c r="G90" s="23"/>
      <c r="H90" s="21">
        <v>-33709</v>
      </c>
      <c r="I90" s="23"/>
      <c r="J90" s="26">
        <v>-14246</v>
      </c>
      <c r="K90" s="23"/>
      <c r="L90" s="21">
        <v>-32644</v>
      </c>
      <c r="M90" s="21"/>
    </row>
    <row r="91" spans="1:13" ht="21.75" customHeight="1" thickBot="1">
      <c r="A91" s="72" t="s">
        <v>148</v>
      </c>
      <c r="B91" s="19"/>
      <c r="D91" s="17"/>
      <c r="E91" s="6"/>
      <c r="F91" s="39">
        <f>SUM(F89:F90)</f>
        <v>55856</v>
      </c>
      <c r="G91" s="20"/>
      <c r="H91" s="39">
        <f>SUM(H89:H90)</f>
        <v>137902</v>
      </c>
      <c r="I91" s="20"/>
      <c r="J91" s="39">
        <f>SUM(J89:J90)</f>
        <v>55657</v>
      </c>
      <c r="K91" s="20"/>
      <c r="L91" s="39">
        <f>SUM(L89:L90)</f>
        <v>132493</v>
      </c>
    </row>
    <row r="92" spans="1:13" ht="21.75" customHeight="1" thickTop="1">
      <c r="B92" s="19"/>
      <c r="D92" s="17"/>
      <c r="E92" s="6"/>
      <c r="F92" s="20"/>
      <c r="G92" s="20"/>
      <c r="H92" s="20"/>
      <c r="I92" s="20"/>
      <c r="J92" s="20"/>
      <c r="K92" s="18"/>
      <c r="L92" s="20"/>
    </row>
    <row r="93" spans="1:13" ht="21.75" customHeight="1">
      <c r="B93" s="19"/>
      <c r="D93" s="17"/>
      <c r="E93" s="6"/>
      <c r="F93" s="20"/>
      <c r="G93" s="20"/>
      <c r="H93" s="22"/>
      <c r="I93" s="20"/>
      <c r="J93" s="20"/>
      <c r="K93" s="18"/>
      <c r="L93" s="22"/>
    </row>
    <row r="94" spans="1:13" ht="21.75" customHeight="1">
      <c r="A94" s="72" t="s">
        <v>107</v>
      </c>
      <c r="B94" s="19"/>
      <c r="D94" s="17"/>
      <c r="E94" s="6"/>
      <c r="F94" s="40"/>
      <c r="G94" s="18"/>
      <c r="H94" s="40"/>
      <c r="I94" s="18"/>
      <c r="J94" s="20"/>
      <c r="K94" s="18"/>
      <c r="L94" s="20"/>
    </row>
    <row r="95" spans="1:13" ht="21.75" customHeight="1" thickBot="1">
      <c r="A95" s="4" t="s">
        <v>63</v>
      </c>
      <c r="E95" s="19"/>
      <c r="F95" s="20">
        <f>F91-F96</f>
        <v>55581</v>
      </c>
      <c r="G95" s="18"/>
      <c r="H95" s="20">
        <f>H91-H96</f>
        <v>136828</v>
      </c>
      <c r="I95" s="18"/>
      <c r="J95" s="27">
        <f>J91</f>
        <v>55657</v>
      </c>
      <c r="K95" s="20"/>
      <c r="L95" s="27">
        <f>L91</f>
        <v>132493</v>
      </c>
    </row>
    <row r="96" spans="1:13" ht="21.75" customHeight="1" thickTop="1">
      <c r="A96" s="4" t="s">
        <v>137</v>
      </c>
      <c r="B96" s="19"/>
      <c r="D96" s="17"/>
      <c r="F96" s="30">
        <v>275</v>
      </c>
      <c r="G96" s="18"/>
      <c r="H96" s="30">
        <v>1074</v>
      </c>
      <c r="I96" s="18"/>
      <c r="J96" s="18"/>
      <c r="K96" s="18"/>
      <c r="L96" s="18"/>
    </row>
    <row r="97" spans="1:12" ht="21.75" customHeight="1" thickBot="1">
      <c r="A97" s="72"/>
      <c r="B97" s="19"/>
      <c r="D97" s="17"/>
      <c r="E97" s="41"/>
      <c r="F97" s="39">
        <f>SUM(F95:F96)</f>
        <v>55856</v>
      </c>
      <c r="G97" s="18"/>
      <c r="H97" s="39">
        <f>SUM(H95:H96)</f>
        <v>137902</v>
      </c>
      <c r="I97" s="18"/>
      <c r="J97" s="18"/>
      <c r="K97" s="18"/>
      <c r="L97" s="18"/>
    </row>
    <row r="98" spans="1:12" ht="21.75" customHeight="1" thickTop="1">
      <c r="B98" s="19"/>
      <c r="C98" s="19"/>
      <c r="D98" s="17"/>
      <c r="E98" s="6"/>
      <c r="H98" s="22"/>
      <c r="K98" s="6"/>
      <c r="L98" s="7" t="s">
        <v>167</v>
      </c>
    </row>
    <row r="99" spans="1:12" ht="21.75" customHeight="1">
      <c r="A99" s="15" t="s">
        <v>172</v>
      </c>
      <c r="B99" s="19"/>
      <c r="C99" s="19"/>
      <c r="D99" s="17"/>
      <c r="E99" s="6"/>
      <c r="H99" s="22"/>
      <c r="K99" s="6"/>
      <c r="L99" s="7"/>
    </row>
    <row r="100" spans="1:12" ht="21.75" customHeight="1">
      <c r="A100" s="72" t="s">
        <v>31</v>
      </c>
      <c r="B100" s="19"/>
      <c r="D100" s="6"/>
      <c r="E100" s="19">
        <v>19</v>
      </c>
      <c r="F100" s="6"/>
      <c r="G100" s="6"/>
      <c r="I100" s="20"/>
      <c r="J100" s="20"/>
      <c r="K100" s="18"/>
    </row>
    <row r="101" spans="1:12" ht="21.75" customHeight="1" thickBot="1">
      <c r="A101" s="34" t="s">
        <v>64</v>
      </c>
      <c r="E101" s="5"/>
      <c r="F101" s="68">
        <f>F95/(F103/1000)</f>
        <v>6.3160369670651625E-2</v>
      </c>
      <c r="G101" s="43"/>
      <c r="H101" s="42">
        <f>H95/(H103/1000)</f>
        <v>0.15548671418822835</v>
      </c>
      <c r="I101" s="43"/>
      <c r="J101" s="42">
        <f>J95/(J103/1000)</f>
        <v>6.3246733501726438E-2</v>
      </c>
      <c r="K101" s="43"/>
      <c r="L101" s="42">
        <f>L95/(L103/1000)</f>
        <v>0.15056056671836862</v>
      </c>
    </row>
    <row r="102" spans="1:12" ht="21.75" customHeight="1" thickTop="1">
      <c r="E102" s="5"/>
      <c r="F102" s="41"/>
      <c r="G102" s="41"/>
      <c r="H102" s="41"/>
      <c r="I102" s="41"/>
      <c r="J102" s="41"/>
      <c r="K102" s="41"/>
      <c r="L102" s="41"/>
    </row>
    <row r="103" spans="1:12" ht="21.75" customHeight="1" thickBot="1">
      <c r="A103" s="34" t="s">
        <v>173</v>
      </c>
      <c r="E103" s="5"/>
      <c r="F103" s="27">
        <v>879998016</v>
      </c>
      <c r="G103" s="20"/>
      <c r="H103" s="27">
        <v>879998016</v>
      </c>
      <c r="I103" s="20"/>
      <c r="J103" s="27">
        <v>879998016</v>
      </c>
      <c r="K103" s="20"/>
      <c r="L103" s="27">
        <v>879998016</v>
      </c>
    </row>
    <row r="104" spans="1:12" ht="21.75" customHeight="1" thickTop="1">
      <c r="E104" s="5"/>
      <c r="F104" s="41"/>
      <c r="G104" s="41"/>
      <c r="H104" s="41"/>
      <c r="I104" s="41"/>
      <c r="J104" s="41"/>
      <c r="K104" s="41"/>
      <c r="L104" s="41"/>
    </row>
    <row r="105" spans="1:12" ht="21.75" customHeight="1">
      <c r="A105" s="15"/>
      <c r="E105" s="5"/>
      <c r="F105" s="20"/>
      <c r="G105" s="20"/>
      <c r="H105" s="20"/>
      <c r="I105" s="20"/>
      <c r="J105" s="20"/>
      <c r="K105" s="20"/>
      <c r="L105" s="20"/>
    </row>
    <row r="106" spans="1:12" ht="21.75" customHeight="1">
      <c r="A106" s="4" t="s">
        <v>193</v>
      </c>
    </row>
    <row r="107" spans="1:12" ht="21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7" t="s">
        <v>139</v>
      </c>
    </row>
    <row r="108" spans="1:12" ht="21.75" customHeight="1">
      <c r="A108" s="1" t="s">
        <v>135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ht="21.75" customHeight="1">
      <c r="A109" s="35" t="s">
        <v>89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ht="21.75" customHeight="1">
      <c r="A110" s="35" t="s">
        <v>200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ht="21.75" customHeight="1">
      <c r="B111" s="5"/>
      <c r="C111" s="5"/>
      <c r="D111" s="5"/>
      <c r="L111" s="7" t="s">
        <v>140</v>
      </c>
    </row>
    <row r="112" spans="1:12" ht="21.75" customHeight="1">
      <c r="B112" s="5"/>
      <c r="C112" s="5"/>
      <c r="D112" s="5"/>
      <c r="F112" s="71"/>
      <c r="G112" s="71" t="s">
        <v>102</v>
      </c>
      <c r="H112" s="71"/>
      <c r="J112" s="33"/>
      <c r="K112" s="71" t="s">
        <v>103</v>
      </c>
      <c r="L112" s="71"/>
    </row>
    <row r="113" spans="1:14" ht="21.75" customHeight="1">
      <c r="B113" s="8"/>
      <c r="C113" s="28"/>
      <c r="D113" s="9"/>
      <c r="E113" s="36"/>
      <c r="F113" s="36">
        <v>2020</v>
      </c>
      <c r="G113" s="9"/>
      <c r="H113" s="36">
        <v>2019</v>
      </c>
      <c r="I113" s="37"/>
      <c r="J113" s="36">
        <v>2020</v>
      </c>
      <c r="K113" s="9"/>
      <c r="L113" s="36">
        <v>2019</v>
      </c>
    </row>
    <row r="114" spans="1:14" ht="15.95" customHeight="1">
      <c r="B114" s="8"/>
      <c r="C114" s="28"/>
      <c r="D114" s="9"/>
      <c r="E114" s="36"/>
      <c r="F114" s="36"/>
      <c r="G114" s="9"/>
      <c r="H114" s="36"/>
      <c r="I114" s="37"/>
      <c r="J114" s="36"/>
      <c r="K114" s="9"/>
      <c r="L114" s="36"/>
    </row>
    <row r="115" spans="1:14" ht="21.75" customHeight="1">
      <c r="A115" s="72" t="s">
        <v>148</v>
      </c>
      <c r="F115" s="44">
        <f>F97</f>
        <v>55856</v>
      </c>
      <c r="G115" s="18"/>
      <c r="H115" s="44">
        <f>H97</f>
        <v>137902</v>
      </c>
      <c r="I115" s="20"/>
      <c r="J115" s="44">
        <f>J95</f>
        <v>55657</v>
      </c>
      <c r="K115" s="18"/>
      <c r="L115" s="44">
        <f>L95</f>
        <v>132493</v>
      </c>
    </row>
    <row r="116" spans="1:14" ht="21.75" customHeight="1">
      <c r="N116" s="73"/>
    </row>
    <row r="117" spans="1:14" ht="21.75" customHeight="1">
      <c r="A117" s="72" t="s">
        <v>65</v>
      </c>
      <c r="N117" s="73"/>
    </row>
    <row r="118" spans="1:14" ht="21.75" customHeight="1">
      <c r="A118" s="45" t="s">
        <v>115</v>
      </c>
      <c r="N118" s="73"/>
    </row>
    <row r="119" spans="1:14" ht="21.75" customHeight="1">
      <c r="A119" s="45" t="s">
        <v>162</v>
      </c>
      <c r="N119" s="73"/>
    </row>
    <row r="120" spans="1:14" ht="21.75" customHeight="1">
      <c r="A120" s="34" t="s">
        <v>161</v>
      </c>
      <c r="E120" s="19"/>
      <c r="F120" s="20"/>
      <c r="G120" s="20"/>
      <c r="H120" s="20"/>
      <c r="I120" s="20"/>
      <c r="J120" s="20"/>
      <c r="K120" s="20"/>
      <c r="L120" s="20"/>
      <c r="N120" s="46"/>
    </row>
    <row r="121" spans="1:14" ht="21.75" customHeight="1">
      <c r="A121" s="34" t="s">
        <v>110</v>
      </c>
      <c r="E121" s="19"/>
      <c r="F121" s="30">
        <v>397</v>
      </c>
      <c r="G121" s="20"/>
      <c r="H121" s="30">
        <v>-249</v>
      </c>
      <c r="I121" s="20"/>
      <c r="J121" s="30">
        <v>0</v>
      </c>
      <c r="K121" s="20"/>
      <c r="L121" s="30">
        <v>0</v>
      </c>
      <c r="N121" s="46"/>
    </row>
    <row r="122" spans="1:14" ht="21.75" customHeight="1">
      <c r="A122" s="34" t="s">
        <v>146</v>
      </c>
      <c r="B122" s="2"/>
      <c r="C122" s="2"/>
      <c r="D122" s="2"/>
      <c r="E122" s="2"/>
      <c r="F122" s="44">
        <f>SUM(F121:F121)</f>
        <v>397</v>
      </c>
      <c r="G122" s="18"/>
      <c r="H122" s="44">
        <f>SUM(H121:H121)</f>
        <v>-249</v>
      </c>
      <c r="I122" s="20"/>
      <c r="J122" s="44">
        <f>SUM(J121:J121)</f>
        <v>0</v>
      </c>
      <c r="K122" s="18"/>
      <c r="L122" s="44">
        <f>SUM(L121:L121)</f>
        <v>0</v>
      </c>
      <c r="N122" s="46"/>
    </row>
    <row r="123" spans="1:14" ht="21.75" customHeight="1">
      <c r="A123" s="4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N123" s="46"/>
    </row>
    <row r="124" spans="1:14" ht="21.75" customHeight="1" thickBot="1">
      <c r="A124" s="72" t="s">
        <v>147</v>
      </c>
      <c r="B124" s="2"/>
      <c r="C124" s="2"/>
      <c r="D124" s="2"/>
      <c r="E124" s="2"/>
      <c r="F124" s="27">
        <f>+F115+F122</f>
        <v>56253</v>
      </c>
      <c r="G124" s="2"/>
      <c r="H124" s="48">
        <f>+H115+H122</f>
        <v>137653</v>
      </c>
      <c r="I124" s="2"/>
      <c r="J124" s="27">
        <f>+J115+J122</f>
        <v>55657</v>
      </c>
      <c r="K124" s="2"/>
      <c r="L124" s="48">
        <f>+L115+L122</f>
        <v>132493</v>
      </c>
    </row>
    <row r="125" spans="1:14" ht="21.75" customHeight="1" thickTop="1">
      <c r="A125" s="72"/>
      <c r="B125" s="2"/>
      <c r="C125" s="2"/>
      <c r="D125" s="2"/>
      <c r="E125" s="2"/>
      <c r="F125" s="21"/>
      <c r="G125" s="2"/>
      <c r="H125" s="21"/>
      <c r="I125" s="2"/>
      <c r="J125" s="21"/>
      <c r="K125" s="2"/>
      <c r="L125" s="21"/>
    </row>
    <row r="126" spans="1:14" ht="21.75" customHeight="1">
      <c r="A126" s="72" t="s">
        <v>66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4" ht="21.75" customHeight="1" thickBot="1">
      <c r="A127" s="4" t="s">
        <v>63</v>
      </c>
      <c r="B127" s="2"/>
      <c r="C127" s="2"/>
      <c r="D127" s="2"/>
      <c r="E127" s="2"/>
      <c r="F127" s="20">
        <f>F124-F128</f>
        <v>55978</v>
      </c>
      <c r="G127" s="18"/>
      <c r="H127" s="20">
        <f>H124-H128</f>
        <v>136579</v>
      </c>
      <c r="I127" s="18"/>
      <c r="J127" s="27">
        <f>J124</f>
        <v>55657</v>
      </c>
      <c r="K127" s="20"/>
      <c r="L127" s="27">
        <f>L124</f>
        <v>132493</v>
      </c>
    </row>
    <row r="128" spans="1:14" ht="21.75" customHeight="1" thickTop="1">
      <c r="A128" s="4" t="s">
        <v>137</v>
      </c>
      <c r="B128" s="2"/>
      <c r="C128" s="2"/>
      <c r="D128" s="2"/>
      <c r="E128" s="2"/>
      <c r="F128" s="30">
        <f>+F96</f>
        <v>275</v>
      </c>
      <c r="G128" s="18"/>
      <c r="H128" s="30">
        <f>+H96</f>
        <v>1074</v>
      </c>
      <c r="I128" s="18"/>
      <c r="J128" s="18"/>
      <c r="K128" s="18"/>
      <c r="L128" s="18"/>
    </row>
    <row r="129" spans="1:12" ht="21.75" customHeight="1" thickBot="1">
      <c r="A129" s="46"/>
      <c r="B129" s="2"/>
      <c r="C129" s="2"/>
      <c r="D129" s="2"/>
      <c r="E129" s="2"/>
      <c r="F129" s="39">
        <f>SUM(F127:F128)</f>
        <v>56253</v>
      </c>
      <c r="G129" s="18"/>
      <c r="H129" s="39">
        <f>SUM(H127:H128)</f>
        <v>137653</v>
      </c>
      <c r="I129" s="18"/>
      <c r="J129" s="18"/>
      <c r="K129" s="18"/>
      <c r="L129" s="18"/>
    </row>
    <row r="130" spans="1:12" ht="21.75" customHeight="1" thickTop="1">
      <c r="A130" s="4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ht="21.75" customHeight="1">
      <c r="A131" s="4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ht="21.75" customHeight="1">
      <c r="A132" s="4" t="s">
        <v>193</v>
      </c>
    </row>
  </sheetData>
  <mergeCells count="4">
    <mergeCell ref="F72:H72"/>
    <mergeCell ref="J72:L72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3" manualBreakCount="3">
    <brk id="40" max="16383" man="1"/>
    <brk id="66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9"/>
  <sheetViews>
    <sheetView showGridLines="0" view="pageBreakPreview" zoomScale="70" zoomScaleNormal="75" zoomScaleSheetLayoutView="70" workbookViewId="0">
      <selection activeCell="A20" sqref="A20"/>
    </sheetView>
  </sheetViews>
  <sheetFormatPr defaultColWidth="10.5703125" defaultRowHeight="21.75" customHeight="1"/>
  <cols>
    <col min="1" max="1" width="29" style="4" customWidth="1"/>
    <col min="2" max="2" width="13" style="4" customWidth="1"/>
    <col min="3" max="3" width="4" style="4" customWidth="1"/>
    <col min="4" max="4" width="14.5703125" style="4" customWidth="1"/>
    <col min="5" max="5" width="1.5703125" style="4" customWidth="1"/>
    <col min="6" max="6" width="14.5703125" style="4" customWidth="1"/>
    <col min="7" max="7" width="2.140625" style="4" customWidth="1"/>
    <col min="8" max="8" width="14.5703125" style="4" customWidth="1"/>
    <col min="9" max="9" width="1.5703125" style="4" customWidth="1"/>
    <col min="10" max="10" width="14.5703125" style="4" customWidth="1"/>
    <col min="11" max="11" width="1.5703125" style="4" customWidth="1"/>
    <col min="12" max="12" width="14.5703125" style="4" customWidth="1"/>
    <col min="13" max="13" width="1.5703125" style="4" customWidth="1"/>
    <col min="14" max="14" width="14.5703125" style="4" customWidth="1"/>
    <col min="15" max="15" width="1.5703125" style="4" customWidth="1"/>
    <col min="16" max="16" width="16.7109375" style="4" customWidth="1"/>
    <col min="17" max="17" width="1.5703125" style="4" customWidth="1"/>
    <col min="18" max="18" width="14.5703125" style="4" customWidth="1"/>
    <col min="19" max="19" width="1.5703125" style="4" customWidth="1"/>
    <col min="20" max="20" width="14.5703125" style="4" customWidth="1"/>
    <col min="21" max="21" width="1.5703125" style="4" customWidth="1"/>
    <col min="22" max="22" width="14.5703125" style="4" customWidth="1"/>
    <col min="23" max="23" width="1.5703125" style="4" customWidth="1"/>
    <col min="24" max="24" width="14.5703125" style="4" customWidth="1"/>
    <col min="25" max="16384" width="10.5703125" style="4"/>
  </cols>
  <sheetData>
    <row r="1" spans="1:25" ht="21.75" customHeight="1">
      <c r="A1" s="72"/>
      <c r="B1" s="72"/>
      <c r="C1" s="7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X1" s="7" t="s">
        <v>139</v>
      </c>
    </row>
    <row r="2" spans="1:25" ht="21.75" customHeight="1">
      <c r="A2" s="72" t="s">
        <v>135</v>
      </c>
      <c r="B2" s="72"/>
      <c r="C2" s="7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5" ht="21.75" customHeight="1">
      <c r="A3" s="78" t="s">
        <v>85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</row>
    <row r="4" spans="1:25" ht="21.75" customHeight="1">
      <c r="A4" s="78" t="s">
        <v>200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</row>
    <row r="5" spans="1:25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7" t="s">
        <v>140</v>
      </c>
    </row>
    <row r="6" spans="1:25" ht="21.75" customHeight="1">
      <c r="A6" s="5"/>
      <c r="B6" s="5"/>
      <c r="C6" s="5"/>
      <c r="D6" s="49" t="s">
        <v>102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</row>
    <row r="7" spans="1:25" ht="21.75" customHeight="1">
      <c r="A7" s="5"/>
      <c r="B7" s="5"/>
      <c r="C7" s="5"/>
      <c r="D7" s="79" t="s">
        <v>61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3"/>
      <c r="V7" s="16"/>
      <c r="W7" s="3"/>
      <c r="X7" s="3"/>
    </row>
    <row r="8" spans="1:25" ht="21.75" customHeight="1">
      <c r="A8" s="5"/>
      <c r="B8" s="5"/>
      <c r="C8" s="5"/>
      <c r="D8" s="16"/>
      <c r="E8" s="16"/>
      <c r="F8" s="16"/>
      <c r="G8" s="16"/>
      <c r="H8" s="16"/>
      <c r="I8" s="16"/>
      <c r="J8" s="16"/>
      <c r="K8" s="16"/>
      <c r="L8" s="16"/>
      <c r="M8" s="16"/>
      <c r="N8" s="79" t="s">
        <v>62</v>
      </c>
      <c r="O8" s="79"/>
      <c r="P8" s="79"/>
      <c r="Q8" s="79"/>
      <c r="R8" s="79"/>
      <c r="S8" s="16"/>
      <c r="T8" s="16"/>
      <c r="U8" s="3"/>
      <c r="V8" s="16"/>
      <c r="W8" s="3"/>
      <c r="X8" s="3"/>
    </row>
    <row r="9" spans="1:25" ht="21.75" customHeight="1">
      <c r="A9" s="5"/>
      <c r="B9" s="5"/>
      <c r="C9" s="5"/>
      <c r="D9" s="3"/>
      <c r="E9" s="3"/>
      <c r="F9" s="3"/>
      <c r="G9" s="3"/>
      <c r="H9" s="3"/>
      <c r="I9" s="3"/>
      <c r="J9" s="3"/>
      <c r="K9" s="3"/>
      <c r="L9" s="3"/>
      <c r="M9" s="3"/>
      <c r="N9" s="16"/>
      <c r="O9" s="16"/>
      <c r="P9" s="16" t="s">
        <v>111</v>
      </c>
      <c r="Q9" s="3"/>
    </row>
    <row r="10" spans="1:25" ht="21.75" customHeight="1">
      <c r="O10" s="5"/>
      <c r="P10" s="5" t="s">
        <v>112</v>
      </c>
      <c r="R10" s="16" t="s">
        <v>74</v>
      </c>
      <c r="S10" s="3"/>
      <c r="T10" s="16" t="s">
        <v>50</v>
      </c>
      <c r="U10" s="3"/>
      <c r="V10" s="16"/>
      <c r="W10" s="3"/>
      <c r="X10" s="3"/>
      <c r="Y10" s="16"/>
    </row>
    <row r="11" spans="1:25" ht="21.75" customHeight="1">
      <c r="D11" s="5" t="s">
        <v>45</v>
      </c>
      <c r="E11" s="5"/>
      <c r="J11" s="33"/>
      <c r="K11" s="71" t="s">
        <v>101</v>
      </c>
      <c r="L11" s="71"/>
      <c r="N11" s="5" t="s">
        <v>75</v>
      </c>
      <c r="O11" s="5"/>
      <c r="P11" s="5" t="s">
        <v>123</v>
      </c>
      <c r="R11" s="5" t="s">
        <v>76</v>
      </c>
      <c r="T11" s="5" t="s">
        <v>51</v>
      </c>
      <c r="V11" s="5" t="s">
        <v>119</v>
      </c>
      <c r="X11" s="5" t="s">
        <v>49</v>
      </c>
      <c r="Y11" s="16"/>
    </row>
    <row r="12" spans="1:25" ht="21.75" customHeight="1">
      <c r="A12" s="5"/>
      <c r="B12" s="5"/>
      <c r="C12" s="5"/>
      <c r="D12" s="5" t="s">
        <v>46</v>
      </c>
      <c r="E12" s="5"/>
      <c r="F12" s="16"/>
      <c r="G12" s="16"/>
      <c r="H12" s="16" t="s">
        <v>93</v>
      </c>
      <c r="I12" s="6"/>
      <c r="J12" s="5" t="s">
        <v>77</v>
      </c>
      <c r="M12" s="5"/>
      <c r="N12" s="5" t="s">
        <v>78</v>
      </c>
      <c r="O12" s="5"/>
      <c r="P12" s="5" t="s">
        <v>113</v>
      </c>
      <c r="Q12" s="5"/>
      <c r="R12" s="5" t="s">
        <v>79</v>
      </c>
      <c r="S12" s="5"/>
      <c r="T12" s="5" t="s">
        <v>118</v>
      </c>
      <c r="U12" s="5"/>
      <c r="V12" s="5" t="s">
        <v>80</v>
      </c>
      <c r="W12" s="5"/>
      <c r="X12" s="5" t="s">
        <v>79</v>
      </c>
      <c r="Y12" s="16"/>
    </row>
    <row r="13" spans="1:25" ht="21.75" customHeight="1">
      <c r="A13" s="5"/>
      <c r="B13" s="5"/>
      <c r="C13" s="5"/>
      <c r="D13" s="71" t="s">
        <v>47</v>
      </c>
      <c r="E13" s="5"/>
      <c r="F13" s="71" t="s">
        <v>18</v>
      </c>
      <c r="G13" s="16"/>
      <c r="H13" s="71" t="s">
        <v>94</v>
      </c>
      <c r="J13" s="71" t="s">
        <v>81</v>
      </c>
      <c r="K13" s="5"/>
      <c r="L13" s="71" t="s">
        <v>48</v>
      </c>
      <c r="M13" s="5"/>
      <c r="N13" s="71" t="s">
        <v>82</v>
      </c>
      <c r="O13" s="16"/>
      <c r="P13" s="71" t="s">
        <v>114</v>
      </c>
      <c r="Q13" s="5"/>
      <c r="R13" s="71" t="s">
        <v>83</v>
      </c>
      <c r="S13" s="5"/>
      <c r="T13" s="71" t="s">
        <v>84</v>
      </c>
      <c r="U13" s="5"/>
      <c r="V13" s="71" t="s">
        <v>138</v>
      </c>
      <c r="W13" s="5"/>
      <c r="X13" s="71" t="s">
        <v>83</v>
      </c>
      <c r="Y13" s="16"/>
    </row>
    <row r="14" spans="1:25" ht="21.75" customHeight="1">
      <c r="A14" s="72" t="s">
        <v>179</v>
      </c>
      <c r="B14" s="72"/>
      <c r="D14" s="23">
        <v>527999</v>
      </c>
      <c r="E14" s="23"/>
      <c r="F14" s="23">
        <v>88397</v>
      </c>
      <c r="G14" s="23"/>
      <c r="H14" s="23">
        <v>15267</v>
      </c>
      <c r="I14" s="23"/>
      <c r="J14" s="23">
        <v>52800</v>
      </c>
      <c r="K14" s="23"/>
      <c r="L14" s="23">
        <v>246501</v>
      </c>
      <c r="M14" s="23"/>
      <c r="N14" s="23">
        <v>41507</v>
      </c>
      <c r="O14" s="23"/>
      <c r="P14" s="23">
        <v>-36</v>
      </c>
      <c r="Q14" s="23"/>
      <c r="R14" s="50">
        <f>SUM(N14:P14)</f>
        <v>41471</v>
      </c>
      <c r="S14" s="23"/>
      <c r="T14" s="31">
        <f t="shared" ref="T14:T15" si="0">SUM(D14:L14,R14)</f>
        <v>972435</v>
      </c>
      <c r="U14" s="23"/>
      <c r="V14" s="23">
        <v>4289</v>
      </c>
      <c r="W14" s="23"/>
      <c r="X14" s="31">
        <f>SUM(T14:V14)</f>
        <v>976724</v>
      </c>
    </row>
    <row r="15" spans="1:25" ht="21.75" customHeight="1">
      <c r="A15" s="4" t="s">
        <v>141</v>
      </c>
      <c r="D15" s="23">
        <v>0</v>
      </c>
      <c r="E15" s="23"/>
      <c r="F15" s="23">
        <v>0</v>
      </c>
      <c r="G15" s="23"/>
      <c r="H15" s="23">
        <v>0</v>
      </c>
      <c r="I15" s="23"/>
      <c r="J15" s="23">
        <v>0</v>
      </c>
      <c r="K15" s="23"/>
      <c r="L15" s="23">
        <v>136828</v>
      </c>
      <c r="M15" s="23"/>
      <c r="N15" s="18">
        <v>0</v>
      </c>
      <c r="O15" s="18"/>
      <c r="P15" s="18">
        <v>0</v>
      </c>
      <c r="Q15" s="23"/>
      <c r="R15" s="50">
        <f>SUM(N15:P15)</f>
        <v>0</v>
      </c>
      <c r="S15" s="23"/>
      <c r="T15" s="31">
        <f t="shared" si="0"/>
        <v>136828</v>
      </c>
      <c r="U15" s="23"/>
      <c r="V15" s="18">
        <v>1074</v>
      </c>
      <c r="W15" s="23"/>
      <c r="X15" s="31">
        <f>SUM(T15:V15)</f>
        <v>137902</v>
      </c>
    </row>
    <row r="16" spans="1:25" ht="21.75" customHeight="1">
      <c r="A16" s="4" t="s">
        <v>142</v>
      </c>
      <c r="D16" s="26">
        <v>0</v>
      </c>
      <c r="E16" s="23"/>
      <c r="F16" s="26">
        <v>0</v>
      </c>
      <c r="G16" s="23"/>
      <c r="H16" s="26">
        <v>0</v>
      </c>
      <c r="I16" s="23"/>
      <c r="J16" s="26">
        <v>0</v>
      </c>
      <c r="K16" s="23"/>
      <c r="L16" s="26">
        <v>0</v>
      </c>
      <c r="M16" s="23"/>
      <c r="N16" s="30">
        <v>0</v>
      </c>
      <c r="O16" s="20"/>
      <c r="P16" s="30">
        <v>-249</v>
      </c>
      <c r="Q16" s="23"/>
      <c r="R16" s="51">
        <f>SUM(N16:P16)</f>
        <v>-249</v>
      </c>
      <c r="S16" s="23"/>
      <c r="T16" s="44">
        <f>SUM(D16:L16,R16)</f>
        <v>-249</v>
      </c>
      <c r="U16" s="23"/>
      <c r="V16" s="30">
        <v>0</v>
      </c>
      <c r="W16" s="23"/>
      <c r="X16" s="44">
        <f t="shared" ref="X16" si="1">SUM(T16:V16)</f>
        <v>-249</v>
      </c>
    </row>
    <row r="17" spans="1:24" ht="21.75" customHeight="1">
      <c r="A17" s="4" t="s">
        <v>143</v>
      </c>
      <c r="D17" s="31">
        <f>SUM(D15:D16)</f>
        <v>0</v>
      </c>
      <c r="E17" s="23"/>
      <c r="F17" s="31">
        <f>SUM(F15:F16)</f>
        <v>0</v>
      </c>
      <c r="G17" s="31"/>
      <c r="H17" s="31">
        <f>SUM(H15:H16)</f>
        <v>0</v>
      </c>
      <c r="I17" s="23"/>
      <c r="J17" s="31">
        <f>SUM(J15:J16)</f>
        <v>0</v>
      </c>
      <c r="K17" s="23"/>
      <c r="L17" s="31">
        <f>SUM(L15:L16)</f>
        <v>136828</v>
      </c>
      <c r="M17" s="23"/>
      <c r="N17" s="31">
        <f>SUM(N15:N16)</f>
        <v>0</v>
      </c>
      <c r="O17" s="31"/>
      <c r="P17" s="76">
        <f>SUM(P15:P16)</f>
        <v>-249</v>
      </c>
      <c r="Q17" s="23"/>
      <c r="R17" s="50">
        <f>SUM(R15:R16)</f>
        <v>-249</v>
      </c>
      <c r="S17" s="23"/>
      <c r="T17" s="52">
        <f>SUM(T15:T16)</f>
        <v>136579</v>
      </c>
      <c r="U17" s="23"/>
      <c r="V17" s="22">
        <f>SUM(V15:V16)</f>
        <v>1074</v>
      </c>
      <c r="W17" s="23"/>
      <c r="X17" s="52">
        <f>SUM(X15:X16)</f>
        <v>137653</v>
      </c>
    </row>
    <row r="18" spans="1:24" ht="21.75" customHeight="1">
      <c r="A18" s="4" t="s">
        <v>210</v>
      </c>
      <c r="D18" s="31">
        <v>0</v>
      </c>
      <c r="E18" s="23"/>
      <c r="F18" s="31">
        <v>0</v>
      </c>
      <c r="G18" s="31"/>
      <c r="H18" s="31">
        <v>0</v>
      </c>
      <c r="I18" s="23"/>
      <c r="J18" s="31">
        <v>0</v>
      </c>
      <c r="K18" s="23"/>
      <c r="L18" s="31">
        <v>-123144</v>
      </c>
      <c r="M18" s="23"/>
      <c r="N18" s="31">
        <v>0</v>
      </c>
      <c r="O18" s="31"/>
      <c r="P18" s="44">
        <v>0</v>
      </c>
      <c r="Q18" s="23"/>
      <c r="R18" s="50">
        <f>SUM(N18:P18)</f>
        <v>0</v>
      </c>
      <c r="S18" s="23"/>
      <c r="T18" s="31">
        <f t="shared" ref="T18" si="2">SUM(D18:L18,R18)</f>
        <v>-123144</v>
      </c>
      <c r="U18" s="23"/>
      <c r="V18" s="22">
        <v>0</v>
      </c>
      <c r="W18" s="23"/>
      <c r="X18" s="31">
        <f>SUM(T18:V18)</f>
        <v>-123144</v>
      </c>
    </row>
    <row r="19" spans="1:24" s="6" customFormat="1" ht="21.75" customHeight="1" thickBot="1">
      <c r="A19" s="15" t="s">
        <v>201</v>
      </c>
      <c r="B19" s="15"/>
      <c r="C19" s="15"/>
      <c r="D19" s="53">
        <f>SUM(D14,D17:D18)</f>
        <v>527999</v>
      </c>
      <c r="E19" s="54"/>
      <c r="F19" s="53">
        <f>SUM(F14,F17:F18)</f>
        <v>88397</v>
      </c>
      <c r="G19" s="54"/>
      <c r="H19" s="53">
        <f>SUM(H14,H17:H18)</f>
        <v>15267</v>
      </c>
      <c r="I19" s="54"/>
      <c r="J19" s="53">
        <f>SUM(J14,J17:J18)</f>
        <v>52800</v>
      </c>
      <c r="K19" s="54"/>
      <c r="L19" s="53">
        <f>SUM(L14,L17:L18)</f>
        <v>260185</v>
      </c>
      <c r="M19" s="54"/>
      <c r="N19" s="53">
        <f>SUM(N14,N17:N18)</f>
        <v>41507</v>
      </c>
      <c r="O19" s="55"/>
      <c r="P19" s="53">
        <f>SUM(P14,P17:P18)</f>
        <v>-285</v>
      </c>
      <c r="Q19" s="54"/>
      <c r="R19" s="53">
        <f>SUM(R14,R17:R18)</f>
        <v>41222</v>
      </c>
      <c r="S19" s="54"/>
      <c r="T19" s="53">
        <f>SUM(T14,T17:T18)</f>
        <v>985870</v>
      </c>
      <c r="U19" s="54"/>
      <c r="V19" s="53">
        <f>SUM(V14,V17:V18)</f>
        <v>5363</v>
      </c>
      <c r="W19" s="54"/>
      <c r="X19" s="53">
        <f>SUM(X14,X17:X18)</f>
        <v>991233</v>
      </c>
    </row>
    <row r="20" spans="1:24" s="6" customFormat="1" ht="21.75" customHeight="1" thickTop="1"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</row>
    <row r="21" spans="1:24" ht="21.75" customHeight="1">
      <c r="A21" s="69" t="s">
        <v>175</v>
      </c>
      <c r="B21" s="72"/>
      <c r="D21" s="23">
        <v>527999</v>
      </c>
      <c r="E21" s="23"/>
      <c r="F21" s="23">
        <v>88397</v>
      </c>
      <c r="G21" s="23"/>
      <c r="H21" s="23">
        <v>15267</v>
      </c>
      <c r="I21" s="23"/>
      <c r="J21" s="23">
        <v>52800</v>
      </c>
      <c r="K21" s="23"/>
      <c r="L21" s="23">
        <v>260408</v>
      </c>
      <c r="M21" s="23"/>
      <c r="N21" s="23">
        <v>70788</v>
      </c>
      <c r="O21" s="23"/>
      <c r="P21" s="23">
        <v>-352</v>
      </c>
      <c r="Q21" s="23"/>
      <c r="R21" s="23">
        <v>70436</v>
      </c>
      <c r="S21" s="23"/>
      <c r="T21" s="31">
        <f t="shared" ref="T21:T23" si="3">SUM(D21:M21,R21)</f>
        <v>1015307</v>
      </c>
      <c r="U21" s="23"/>
      <c r="V21" s="23">
        <v>6605</v>
      </c>
      <c r="W21" s="23"/>
      <c r="X21" s="31">
        <f>SUM(T21:V21)</f>
        <v>1021912</v>
      </c>
    </row>
    <row r="22" spans="1:24" ht="21.75" customHeight="1">
      <c r="A22" s="4" t="s">
        <v>141</v>
      </c>
      <c r="D22" s="23">
        <v>0</v>
      </c>
      <c r="E22" s="23"/>
      <c r="F22" s="23">
        <v>0</v>
      </c>
      <c r="G22" s="23"/>
      <c r="H22" s="23">
        <v>0</v>
      </c>
      <c r="I22" s="23"/>
      <c r="J22" s="23">
        <v>0</v>
      </c>
      <c r="K22" s="23"/>
      <c r="L22" s="23">
        <f>SUM(ple!F95)</f>
        <v>55581</v>
      </c>
      <c r="M22" s="23"/>
      <c r="N22" s="18">
        <v>0</v>
      </c>
      <c r="O22" s="18"/>
      <c r="P22" s="18">
        <v>0</v>
      </c>
      <c r="Q22" s="23"/>
      <c r="R22" s="23">
        <f t="shared" ref="R22" si="4">SUM(N22)</f>
        <v>0</v>
      </c>
      <c r="S22" s="23"/>
      <c r="T22" s="31">
        <f t="shared" si="3"/>
        <v>55581</v>
      </c>
      <c r="U22" s="23"/>
      <c r="V22" s="18">
        <f>SUM(ple!F128)</f>
        <v>275</v>
      </c>
      <c r="W22" s="23"/>
      <c r="X22" s="31">
        <f>SUM(T22:V22)</f>
        <v>55856</v>
      </c>
    </row>
    <row r="23" spans="1:24" ht="21.75" customHeight="1">
      <c r="A23" s="4" t="s">
        <v>142</v>
      </c>
      <c r="D23" s="26">
        <v>0</v>
      </c>
      <c r="E23" s="23"/>
      <c r="F23" s="26">
        <v>0</v>
      </c>
      <c r="G23" s="23"/>
      <c r="H23" s="26">
        <v>0</v>
      </c>
      <c r="I23" s="23"/>
      <c r="J23" s="26">
        <v>0</v>
      </c>
      <c r="K23" s="23"/>
      <c r="L23" s="26">
        <v>0</v>
      </c>
      <c r="M23" s="23"/>
      <c r="N23" s="30">
        <v>0</v>
      </c>
      <c r="O23" s="20"/>
      <c r="P23" s="30">
        <f>ple!F121</f>
        <v>397</v>
      </c>
      <c r="Q23" s="23"/>
      <c r="R23" s="26">
        <f>SUM(N23:P23)</f>
        <v>397</v>
      </c>
      <c r="S23" s="23"/>
      <c r="T23" s="44">
        <f t="shared" si="3"/>
        <v>397</v>
      </c>
      <c r="U23" s="23"/>
      <c r="V23" s="30">
        <v>0</v>
      </c>
      <c r="W23" s="23"/>
      <c r="X23" s="44">
        <f>SUM(T23:V23)</f>
        <v>397</v>
      </c>
    </row>
    <row r="24" spans="1:24" ht="21.75" customHeight="1">
      <c r="A24" s="4" t="s">
        <v>143</v>
      </c>
      <c r="D24" s="31">
        <f>SUM(D22:D23)</f>
        <v>0</v>
      </c>
      <c r="E24" s="23"/>
      <c r="F24" s="31">
        <f>SUM(F22:F23)</f>
        <v>0</v>
      </c>
      <c r="G24" s="31"/>
      <c r="H24" s="31">
        <f>SUM(H22:H23)</f>
        <v>0</v>
      </c>
      <c r="I24" s="23"/>
      <c r="J24" s="31">
        <f>SUM(J22:J23)</f>
        <v>0</v>
      </c>
      <c r="K24" s="23"/>
      <c r="L24" s="31">
        <f>SUM(L22:L23)</f>
        <v>55581</v>
      </c>
      <c r="M24" s="23"/>
      <c r="N24" s="31">
        <f>SUM(N22:N23)</f>
        <v>0</v>
      </c>
      <c r="O24" s="31"/>
      <c r="P24" s="31">
        <f>SUM(P22:P23)</f>
        <v>397</v>
      </c>
      <c r="Q24" s="23"/>
      <c r="R24" s="23">
        <f>SUM(N24:P24)</f>
        <v>397</v>
      </c>
      <c r="S24" s="23"/>
      <c r="T24" s="52">
        <f>SUM(D24:M24,R24)</f>
        <v>55978</v>
      </c>
      <c r="U24" s="23"/>
      <c r="V24" s="22">
        <f>SUM(V22:V23)</f>
        <v>275</v>
      </c>
      <c r="W24" s="23"/>
      <c r="X24" s="52">
        <f t="shared" ref="X24" si="5">SUM(T24:V24)</f>
        <v>56253</v>
      </c>
    </row>
    <row r="25" spans="1:24" ht="21.75" customHeight="1">
      <c r="A25" s="4" t="s">
        <v>210</v>
      </c>
      <c r="D25" s="31">
        <v>0</v>
      </c>
      <c r="E25" s="23"/>
      <c r="F25" s="31">
        <v>0</v>
      </c>
      <c r="G25" s="31"/>
      <c r="H25" s="31">
        <v>0</v>
      </c>
      <c r="I25" s="23"/>
      <c r="J25" s="31">
        <v>0</v>
      </c>
      <c r="K25" s="23"/>
      <c r="L25" s="31">
        <v>-88000</v>
      </c>
      <c r="M25" s="23"/>
      <c r="N25" s="31">
        <v>0</v>
      </c>
      <c r="O25" s="31"/>
      <c r="P25" s="44">
        <v>0</v>
      </c>
      <c r="Q25" s="23"/>
      <c r="R25" s="50">
        <f>SUM(N25:P25)</f>
        <v>0</v>
      </c>
      <c r="S25" s="23"/>
      <c r="T25" s="31">
        <f t="shared" ref="T25" si="6">SUM(D25:L25,R25)</f>
        <v>-88000</v>
      </c>
      <c r="U25" s="23"/>
      <c r="V25" s="22">
        <v>0</v>
      </c>
      <c r="W25" s="23"/>
      <c r="X25" s="31">
        <f>SUM(T25:V25)</f>
        <v>-88000</v>
      </c>
    </row>
    <row r="26" spans="1:24" s="6" customFormat="1" ht="21.75" customHeight="1" thickBot="1">
      <c r="A26" s="15" t="s">
        <v>202</v>
      </c>
      <c r="B26" s="15"/>
      <c r="C26" s="15"/>
      <c r="D26" s="53">
        <f>SUM(D21,D24:D25)</f>
        <v>527999</v>
      </c>
      <c r="E26" s="54"/>
      <c r="F26" s="53">
        <f>SUM(F21,F24:F25)</f>
        <v>88397</v>
      </c>
      <c r="G26" s="54"/>
      <c r="H26" s="53">
        <f>SUM(H21,H24:H25)</f>
        <v>15267</v>
      </c>
      <c r="I26" s="54"/>
      <c r="J26" s="53">
        <f>SUM(J21,J24:J25)</f>
        <v>52800</v>
      </c>
      <c r="K26" s="54"/>
      <c r="L26" s="53">
        <f>SUM(L21,L24:L25)</f>
        <v>227989</v>
      </c>
      <c r="M26" s="54"/>
      <c r="N26" s="53">
        <f>SUM(N21,N24:N25)</f>
        <v>70788</v>
      </c>
      <c r="O26" s="55"/>
      <c r="P26" s="53">
        <f>SUM(P21,P24:P25)</f>
        <v>45</v>
      </c>
      <c r="Q26" s="54"/>
      <c r="R26" s="53">
        <f>SUM(R21,R24:R25)</f>
        <v>70833</v>
      </c>
      <c r="S26" s="54"/>
      <c r="T26" s="53">
        <f>SUM(T21,T24:T25)</f>
        <v>983285</v>
      </c>
      <c r="U26" s="54"/>
      <c r="V26" s="53">
        <f>SUM(V21,V24:V25)</f>
        <v>6880</v>
      </c>
      <c r="W26" s="54"/>
      <c r="X26" s="53">
        <f>SUM(X21,X24:X25)</f>
        <v>990165</v>
      </c>
    </row>
    <row r="27" spans="1:24" s="6" customFormat="1" ht="21.75" customHeight="1" thickTop="1">
      <c r="A27" s="15"/>
      <c r="B27" s="15"/>
      <c r="C27" s="15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57"/>
    </row>
    <row r="28" spans="1:24" ht="21.75" customHeight="1">
      <c r="A28" s="4" t="s">
        <v>193</v>
      </c>
    </row>
    <row r="29" spans="1:24" ht="21.75" customHeight="1">
      <c r="D29" s="23"/>
      <c r="E29" s="23"/>
      <c r="F29" s="23"/>
      <c r="G29" s="23"/>
      <c r="H29" s="23"/>
      <c r="I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</row>
  </sheetData>
  <mergeCells count="4">
    <mergeCell ref="A3:X3"/>
    <mergeCell ref="A4:X4"/>
    <mergeCell ref="D7:T7"/>
    <mergeCell ref="N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fitToHeight="0" orientation="landscape" r:id="rId1"/>
  <ignoredErrors>
    <ignoredError sqref="D17:N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7"/>
  <sheetViews>
    <sheetView showGridLines="0" view="pageBreakPreview" topLeftCell="A7" zoomScale="74" zoomScaleNormal="80" zoomScaleSheetLayoutView="74" workbookViewId="0">
      <selection activeCell="A20" sqref="A20"/>
    </sheetView>
  </sheetViews>
  <sheetFormatPr defaultColWidth="10.5703125" defaultRowHeight="21.75" customHeight="1"/>
  <cols>
    <col min="1" max="1" width="24" style="4" customWidth="1"/>
    <col min="2" max="2" width="17.7109375" style="4" customWidth="1"/>
    <col min="3" max="3" width="1.5703125" style="4" customWidth="1"/>
    <col min="4" max="4" width="15.85546875" style="4" customWidth="1"/>
    <col min="5" max="5" width="1.5703125" style="4" customWidth="1"/>
    <col min="6" max="6" width="15.85546875" style="4" customWidth="1"/>
    <col min="7" max="7" width="1.5703125" style="4" customWidth="1"/>
    <col min="8" max="8" width="15.85546875" style="4" customWidth="1"/>
    <col min="9" max="9" width="1.5703125" style="4" customWidth="1"/>
    <col min="10" max="10" width="15.85546875" style="4" customWidth="1"/>
    <col min="11" max="11" width="1.5703125" style="4" customWidth="1"/>
    <col min="12" max="12" width="15.85546875" style="4" customWidth="1"/>
    <col min="13" max="13" width="1.5703125" style="4" customWidth="1"/>
    <col min="14" max="14" width="15.85546875" style="4" customWidth="1"/>
    <col min="15" max="15" width="1.5703125" style="4" customWidth="1"/>
    <col min="16" max="16" width="15.85546875" style="4" customWidth="1"/>
    <col min="17" max="17" width="1.5703125" style="4" customWidth="1"/>
    <col min="18" max="18" width="15.85546875" style="4" customWidth="1"/>
    <col min="19" max="19" width="13.42578125" style="4" customWidth="1"/>
    <col min="20" max="20" width="1.140625" style="4" customWidth="1"/>
    <col min="21" max="16384" width="10.5703125" style="4"/>
  </cols>
  <sheetData>
    <row r="1" spans="1:18" ht="21.75" customHeight="1">
      <c r="A1" s="72"/>
      <c r="B1" s="72"/>
      <c r="C1" s="7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7" t="s">
        <v>139</v>
      </c>
    </row>
    <row r="2" spans="1:18" ht="21.75" customHeight="1">
      <c r="A2" s="72" t="s">
        <v>135</v>
      </c>
      <c r="B2" s="72"/>
      <c r="C2" s="7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8" ht="21.75" customHeight="1">
      <c r="A3" s="72" t="s">
        <v>99</v>
      </c>
      <c r="B3" s="72"/>
      <c r="C3" s="72"/>
      <c r="D3" s="7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1.75" customHeight="1">
      <c r="A4" s="72" t="s">
        <v>200</v>
      </c>
      <c r="B4" s="72"/>
      <c r="C4" s="72"/>
      <c r="D4" s="7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7" t="s">
        <v>140</v>
      </c>
    </row>
    <row r="6" spans="1:18" ht="21.75" customHeight="1">
      <c r="A6" s="5"/>
      <c r="B6" s="5"/>
      <c r="C6" s="5"/>
      <c r="D6" s="49" t="s">
        <v>103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7" spans="1:18" ht="18.95" customHeight="1">
      <c r="A7" s="5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16"/>
      <c r="N7" s="80" t="s">
        <v>154</v>
      </c>
      <c r="O7" s="80"/>
      <c r="P7" s="80"/>
      <c r="Q7" s="16"/>
      <c r="R7" s="3"/>
    </row>
    <row r="8" spans="1:18" ht="18.95" customHeight="1">
      <c r="A8" s="5"/>
      <c r="B8" s="5"/>
      <c r="C8" s="5"/>
      <c r="D8" s="3"/>
      <c r="E8" s="3"/>
      <c r="F8" s="3"/>
      <c r="G8" s="3"/>
      <c r="H8" s="3"/>
      <c r="I8" s="3"/>
      <c r="J8" s="3"/>
      <c r="K8" s="3"/>
      <c r="L8" s="3"/>
      <c r="M8" s="16"/>
      <c r="N8" s="77" t="s">
        <v>155</v>
      </c>
      <c r="O8" s="77"/>
      <c r="P8" s="77"/>
      <c r="Q8" s="16"/>
      <c r="R8" s="3"/>
    </row>
    <row r="9" spans="1:18" ht="18.95" customHeight="1">
      <c r="A9" s="5"/>
      <c r="B9" s="5"/>
      <c r="C9" s="5"/>
      <c r="D9" s="3"/>
      <c r="E9" s="3"/>
      <c r="F9" s="3"/>
      <c r="G9" s="3"/>
      <c r="H9" s="3"/>
      <c r="I9" s="3"/>
      <c r="J9" s="3"/>
      <c r="K9" s="3"/>
      <c r="L9" s="3"/>
      <c r="M9" s="3"/>
      <c r="N9" s="16"/>
      <c r="O9" s="3"/>
      <c r="P9" s="16" t="s">
        <v>74</v>
      </c>
      <c r="Q9" s="3"/>
      <c r="R9" s="3"/>
    </row>
    <row r="10" spans="1:18" ht="18.95" customHeight="1">
      <c r="A10" s="5"/>
      <c r="B10" s="5"/>
      <c r="C10" s="5"/>
      <c r="D10" s="5" t="s">
        <v>45</v>
      </c>
      <c r="E10" s="5"/>
      <c r="I10" s="5"/>
      <c r="J10" s="77" t="s">
        <v>101</v>
      </c>
      <c r="K10" s="77"/>
      <c r="L10" s="77"/>
      <c r="N10" s="5" t="s">
        <v>75</v>
      </c>
      <c r="P10" s="5" t="s">
        <v>76</v>
      </c>
      <c r="Q10" s="5"/>
      <c r="R10" s="5" t="s">
        <v>49</v>
      </c>
    </row>
    <row r="11" spans="1:18" ht="18.95" customHeight="1">
      <c r="A11" s="5"/>
      <c r="B11" s="5"/>
      <c r="C11" s="5"/>
      <c r="D11" s="5" t="s">
        <v>46</v>
      </c>
      <c r="E11" s="5"/>
      <c r="F11" s="16"/>
      <c r="G11" s="16"/>
      <c r="H11" s="16" t="s">
        <v>93</v>
      </c>
      <c r="I11" s="5"/>
      <c r="J11" s="5" t="s">
        <v>77</v>
      </c>
      <c r="M11" s="5"/>
      <c r="N11" s="5" t="s">
        <v>78</v>
      </c>
      <c r="O11" s="5"/>
      <c r="P11" s="5" t="s">
        <v>79</v>
      </c>
      <c r="Q11" s="5"/>
      <c r="R11" s="5" t="s">
        <v>79</v>
      </c>
    </row>
    <row r="12" spans="1:18" ht="18.95" customHeight="1">
      <c r="A12" s="5"/>
      <c r="B12" s="5"/>
      <c r="C12" s="5"/>
      <c r="D12" s="71" t="s">
        <v>47</v>
      </c>
      <c r="E12" s="5"/>
      <c r="F12" s="71" t="s">
        <v>18</v>
      </c>
      <c r="G12" s="16"/>
      <c r="H12" s="71" t="s">
        <v>94</v>
      </c>
      <c r="I12" s="5"/>
      <c r="J12" s="71" t="s">
        <v>81</v>
      </c>
      <c r="K12" s="5"/>
      <c r="L12" s="71" t="s">
        <v>48</v>
      </c>
      <c r="M12" s="5"/>
      <c r="N12" s="71" t="s">
        <v>82</v>
      </c>
      <c r="O12" s="5"/>
      <c r="P12" s="71" t="s">
        <v>83</v>
      </c>
      <c r="Q12" s="5"/>
      <c r="R12" s="71" t="s">
        <v>83</v>
      </c>
    </row>
    <row r="13" spans="1:18" s="6" customFormat="1" ht="21.75" customHeight="1">
      <c r="A13" s="72" t="s">
        <v>179</v>
      </c>
      <c r="B13" s="15"/>
      <c r="C13" s="15"/>
      <c r="D13" s="52">
        <v>527999</v>
      </c>
      <c r="E13" s="52"/>
      <c r="F13" s="52">
        <v>88397</v>
      </c>
      <c r="G13" s="52"/>
      <c r="H13" s="52">
        <v>15267</v>
      </c>
      <c r="I13" s="52"/>
      <c r="J13" s="52">
        <v>52800</v>
      </c>
      <c r="K13" s="52"/>
      <c r="L13" s="52">
        <v>123643</v>
      </c>
      <c r="M13" s="52"/>
      <c r="N13" s="50">
        <v>41507</v>
      </c>
      <c r="O13" s="52"/>
      <c r="P13" s="50">
        <f>SUM(N13)</f>
        <v>41507</v>
      </c>
      <c r="Q13" s="52"/>
      <c r="R13" s="50">
        <f>SUM(D13:L13,P13)</f>
        <v>849613</v>
      </c>
    </row>
    <row r="14" spans="1:18" s="6" customFormat="1" ht="21.75" customHeight="1">
      <c r="A14" s="4" t="s">
        <v>141</v>
      </c>
      <c r="B14" s="4"/>
      <c r="C14" s="4"/>
      <c r="D14" s="31">
        <v>0</v>
      </c>
      <c r="E14" s="22"/>
      <c r="F14" s="31">
        <v>0</v>
      </c>
      <c r="G14" s="31"/>
      <c r="H14" s="31">
        <v>0</v>
      </c>
      <c r="I14" s="23"/>
      <c r="J14" s="31">
        <v>0</v>
      </c>
      <c r="K14" s="23"/>
      <c r="L14" s="23">
        <v>132493</v>
      </c>
      <c r="M14" s="22"/>
      <c r="N14" s="23">
        <v>0</v>
      </c>
      <c r="O14" s="22"/>
      <c r="P14" s="50">
        <f t="shared" ref="P14:P15" si="0">SUM(N14)</f>
        <v>0</v>
      </c>
      <c r="Q14" s="23"/>
      <c r="R14" s="50">
        <f t="shared" ref="R14:R15" si="1">SUM(D14:L14,P14)</f>
        <v>132493</v>
      </c>
    </row>
    <row r="15" spans="1:18" s="6" customFormat="1" ht="21.75" customHeight="1">
      <c r="A15" s="4" t="s">
        <v>142</v>
      </c>
      <c r="B15" s="4"/>
      <c r="C15" s="4"/>
      <c r="D15" s="44">
        <v>0</v>
      </c>
      <c r="E15" s="22"/>
      <c r="F15" s="44">
        <v>0</v>
      </c>
      <c r="G15" s="31"/>
      <c r="H15" s="44">
        <v>0</v>
      </c>
      <c r="I15" s="23"/>
      <c r="J15" s="44">
        <v>0</v>
      </c>
      <c r="K15" s="23"/>
      <c r="L15" s="26">
        <v>0</v>
      </c>
      <c r="M15" s="22"/>
      <c r="N15" s="26">
        <v>0</v>
      </c>
      <c r="O15" s="22"/>
      <c r="P15" s="51">
        <f t="shared" si="0"/>
        <v>0</v>
      </c>
      <c r="Q15" s="23"/>
      <c r="R15" s="51">
        <f t="shared" si="1"/>
        <v>0</v>
      </c>
    </row>
    <row r="16" spans="1:18" s="6" customFormat="1" ht="21.75" customHeight="1">
      <c r="A16" s="4" t="s">
        <v>143</v>
      </c>
      <c r="B16" s="4"/>
      <c r="C16" s="4"/>
      <c r="D16" s="31">
        <f>SUM(D14:D15)</f>
        <v>0</v>
      </c>
      <c r="E16" s="22"/>
      <c r="F16" s="31">
        <f>SUM(F14:F15)</f>
        <v>0</v>
      </c>
      <c r="G16" s="31"/>
      <c r="H16" s="31">
        <f>SUM(H14:H15)</f>
        <v>0</v>
      </c>
      <c r="I16" s="23"/>
      <c r="J16" s="31">
        <f>SUM(J14:J15)</f>
        <v>0</v>
      </c>
      <c r="K16" s="23"/>
      <c r="L16" s="23">
        <f>SUM(L14:L15)</f>
        <v>132493</v>
      </c>
      <c r="M16" s="22"/>
      <c r="N16" s="23">
        <v>0</v>
      </c>
      <c r="O16" s="22"/>
      <c r="P16" s="23">
        <f>SUM(P14:P15)</f>
        <v>0</v>
      </c>
      <c r="Q16" s="23"/>
      <c r="R16" s="50">
        <f>SUM(R14:R15)</f>
        <v>132493</v>
      </c>
    </row>
    <row r="17" spans="1:19" s="6" customFormat="1" ht="21.75" customHeight="1">
      <c r="A17" s="4" t="s">
        <v>210</v>
      </c>
      <c r="B17" s="4"/>
      <c r="C17" s="4"/>
      <c r="D17" s="31">
        <v>0</v>
      </c>
      <c r="E17" s="22"/>
      <c r="F17" s="31">
        <v>0</v>
      </c>
      <c r="G17" s="31"/>
      <c r="H17" s="31">
        <v>0</v>
      </c>
      <c r="I17" s="23"/>
      <c r="J17" s="31">
        <v>0</v>
      </c>
      <c r="K17" s="23"/>
      <c r="L17" s="23">
        <v>-123144</v>
      </c>
      <c r="M17" s="22"/>
      <c r="N17" s="23">
        <v>0</v>
      </c>
      <c r="O17" s="22"/>
      <c r="P17" s="50">
        <f>SUM(N17)</f>
        <v>0</v>
      </c>
      <c r="Q17" s="23"/>
      <c r="R17" s="50">
        <f>SUM(D17:L17,P17)</f>
        <v>-123144</v>
      </c>
    </row>
    <row r="18" spans="1:19" s="6" customFormat="1" ht="21.75" customHeight="1" thickBot="1">
      <c r="A18" s="15" t="s">
        <v>201</v>
      </c>
      <c r="B18" s="15"/>
      <c r="C18" s="15"/>
      <c r="D18" s="58">
        <f>SUM(D13,D16:D17)</f>
        <v>527999</v>
      </c>
      <c r="E18" s="29"/>
      <c r="F18" s="58">
        <f>SUM(F13,F16:F17)</f>
        <v>88397</v>
      </c>
      <c r="G18" s="29"/>
      <c r="H18" s="58">
        <f>SUM(H13,H16:H17)</f>
        <v>15267</v>
      </c>
      <c r="I18" s="29"/>
      <c r="J18" s="58">
        <f>SUM(J13,J16:J17)</f>
        <v>52800</v>
      </c>
      <c r="K18" s="29"/>
      <c r="L18" s="58">
        <f>SUM(L13,L16:L17)</f>
        <v>132992</v>
      </c>
      <c r="M18" s="29"/>
      <c r="N18" s="58">
        <f>SUM(N13,N16:N17)</f>
        <v>41507</v>
      </c>
      <c r="O18" s="29"/>
      <c r="P18" s="58">
        <f>SUM(P13,P16:P17)</f>
        <v>41507</v>
      </c>
      <c r="Q18" s="29"/>
      <c r="R18" s="58">
        <f>SUM(R13,R16:R17)</f>
        <v>858962</v>
      </c>
      <c r="S18" s="29"/>
    </row>
    <row r="19" spans="1:19" s="6" customFormat="1" ht="21.75" customHeight="1" thickTop="1">
      <c r="A19" s="15"/>
      <c r="B19" s="15"/>
      <c r="C19" s="15"/>
      <c r="D19" s="59"/>
      <c r="E19" s="59"/>
      <c r="F19" s="59"/>
      <c r="G19" s="59"/>
      <c r="H19" s="59"/>
      <c r="I19" s="59"/>
      <c r="J19" s="60"/>
      <c r="K19" s="59"/>
      <c r="L19" s="59"/>
      <c r="M19" s="59"/>
      <c r="N19" s="60"/>
      <c r="O19" s="59"/>
      <c r="P19" s="61"/>
      <c r="Q19" s="59"/>
      <c r="R19" s="59"/>
    </row>
    <row r="20" spans="1:19" ht="21.6" customHeight="1">
      <c r="A20" s="69" t="s">
        <v>175</v>
      </c>
      <c r="B20" s="72"/>
      <c r="C20" s="72"/>
      <c r="D20" s="55">
        <v>527999</v>
      </c>
      <c r="E20" s="55"/>
      <c r="F20" s="55">
        <v>88397</v>
      </c>
      <c r="G20" s="55"/>
      <c r="H20" s="55">
        <v>15267</v>
      </c>
      <c r="I20" s="55"/>
      <c r="J20" s="55">
        <v>52800</v>
      </c>
      <c r="K20" s="55"/>
      <c r="L20" s="55">
        <v>129447</v>
      </c>
      <c r="M20" s="55"/>
      <c r="N20" s="55">
        <v>70787</v>
      </c>
      <c r="O20" s="55"/>
      <c r="P20" s="50">
        <f>SUM(N20)</f>
        <v>70787</v>
      </c>
      <c r="Q20" s="55"/>
      <c r="R20" s="50">
        <f>SUM(D20:L20,P20)</f>
        <v>884697</v>
      </c>
    </row>
    <row r="21" spans="1:19" s="6" customFormat="1" ht="21.75" customHeight="1">
      <c r="A21" s="4" t="s">
        <v>141</v>
      </c>
      <c r="B21" s="4"/>
      <c r="C21" s="4"/>
      <c r="D21" s="31">
        <v>0</v>
      </c>
      <c r="E21" s="22"/>
      <c r="F21" s="31">
        <v>0</v>
      </c>
      <c r="G21" s="31"/>
      <c r="H21" s="31">
        <v>0</v>
      </c>
      <c r="I21" s="23"/>
      <c r="J21" s="31">
        <v>0</v>
      </c>
      <c r="K21" s="23"/>
      <c r="L21" s="23">
        <f>SUM(ple!J115)</f>
        <v>55657</v>
      </c>
      <c r="M21" s="22"/>
      <c r="N21" s="23">
        <v>0</v>
      </c>
      <c r="O21" s="22"/>
      <c r="P21" s="50">
        <f>SUM(N21)</f>
        <v>0</v>
      </c>
      <c r="Q21" s="23"/>
      <c r="R21" s="50">
        <f>SUM(D21:L21,P21)</f>
        <v>55657</v>
      </c>
    </row>
    <row r="22" spans="1:19" s="6" customFormat="1" ht="21.75" customHeight="1">
      <c r="A22" s="4" t="s">
        <v>142</v>
      </c>
      <c r="B22" s="4"/>
      <c r="C22" s="4"/>
      <c r="D22" s="44">
        <v>0</v>
      </c>
      <c r="E22" s="22"/>
      <c r="F22" s="44">
        <v>0</v>
      </c>
      <c r="G22" s="31"/>
      <c r="H22" s="44">
        <v>0</v>
      </c>
      <c r="I22" s="23"/>
      <c r="J22" s="44">
        <v>0</v>
      </c>
      <c r="K22" s="23"/>
      <c r="L22" s="26">
        <v>0</v>
      </c>
      <c r="M22" s="22"/>
      <c r="N22" s="26">
        <v>0</v>
      </c>
      <c r="O22" s="22"/>
      <c r="P22" s="51">
        <f>SUM(N22)</f>
        <v>0</v>
      </c>
      <c r="Q22" s="23"/>
      <c r="R22" s="51">
        <f>SUM(D22:L22,P22)</f>
        <v>0</v>
      </c>
    </row>
    <row r="23" spans="1:19" s="6" customFormat="1" ht="21.75" customHeight="1">
      <c r="A23" s="4" t="s">
        <v>143</v>
      </c>
      <c r="B23" s="4"/>
      <c r="C23" s="4"/>
      <c r="D23" s="31">
        <f>SUM(D21:D22)</f>
        <v>0</v>
      </c>
      <c r="E23" s="22"/>
      <c r="F23" s="31">
        <f>SUM(F21:F22)</f>
        <v>0</v>
      </c>
      <c r="G23" s="31"/>
      <c r="H23" s="31">
        <f>SUM(H21:H22)</f>
        <v>0</v>
      </c>
      <c r="I23" s="23"/>
      <c r="J23" s="31">
        <f>SUM(J21:J22)</f>
        <v>0</v>
      </c>
      <c r="K23" s="23"/>
      <c r="L23" s="23">
        <f>SUM(L21:L22)</f>
        <v>55657</v>
      </c>
      <c r="M23" s="22"/>
      <c r="N23" s="23">
        <f>SUM(N21:N22)</f>
        <v>0</v>
      </c>
      <c r="O23" s="22"/>
      <c r="P23" s="50">
        <f>SUM(N23)</f>
        <v>0</v>
      </c>
      <c r="Q23" s="23"/>
      <c r="R23" s="50">
        <f>SUM(D23:L23,P23)</f>
        <v>55657</v>
      </c>
    </row>
    <row r="24" spans="1:19" s="6" customFormat="1" ht="21.75" customHeight="1">
      <c r="A24" s="4" t="s">
        <v>210</v>
      </c>
      <c r="B24" s="4"/>
      <c r="C24" s="4"/>
      <c r="D24" s="31">
        <v>0</v>
      </c>
      <c r="E24" s="22"/>
      <c r="F24" s="31">
        <v>0</v>
      </c>
      <c r="G24" s="31"/>
      <c r="H24" s="31">
        <v>0</v>
      </c>
      <c r="I24" s="23"/>
      <c r="J24" s="31">
        <v>0</v>
      </c>
      <c r="K24" s="23"/>
      <c r="L24" s="23">
        <v>-88000</v>
      </c>
      <c r="M24" s="22"/>
      <c r="N24" s="23">
        <v>0</v>
      </c>
      <c r="O24" s="22"/>
      <c r="P24" s="50">
        <f>SUM(N24)</f>
        <v>0</v>
      </c>
      <c r="Q24" s="23"/>
      <c r="R24" s="50">
        <f>SUM(D24:L24,P24)</f>
        <v>-88000</v>
      </c>
    </row>
    <row r="25" spans="1:19" s="6" customFormat="1" ht="21.75" customHeight="1" thickBot="1">
      <c r="A25" s="15" t="s">
        <v>202</v>
      </c>
      <c r="B25" s="15"/>
      <c r="C25" s="15"/>
      <c r="D25" s="58">
        <f>SUM(D20,D23:D24)</f>
        <v>527999</v>
      </c>
      <c r="E25" s="29"/>
      <c r="F25" s="58">
        <f>SUM(F20,F23:F24)</f>
        <v>88397</v>
      </c>
      <c r="G25" s="29"/>
      <c r="H25" s="58">
        <f>SUM(H20,H23:H24)</f>
        <v>15267</v>
      </c>
      <c r="I25" s="29"/>
      <c r="J25" s="58">
        <f>SUM(J20,J23:J24)</f>
        <v>52800</v>
      </c>
      <c r="K25" s="29"/>
      <c r="L25" s="58">
        <f>SUM(L20,L23:L24)</f>
        <v>97104</v>
      </c>
      <c r="M25" s="29"/>
      <c r="N25" s="58">
        <f>SUM(N20,N23:N24)</f>
        <v>70787</v>
      </c>
      <c r="O25" s="29"/>
      <c r="P25" s="58">
        <f>SUM(P20,P23:P24)</f>
        <v>70787</v>
      </c>
      <c r="Q25" s="29"/>
      <c r="R25" s="58">
        <f>SUM(R20,R23:R24)</f>
        <v>852354</v>
      </c>
    </row>
    <row r="26" spans="1:19" s="6" customFormat="1" ht="21.75" customHeight="1" thickTop="1">
      <c r="A26" s="15"/>
      <c r="B26" s="15"/>
      <c r="C26" s="15"/>
      <c r="D26" s="22"/>
      <c r="E26" s="29"/>
      <c r="F26" s="22"/>
      <c r="G26" s="22"/>
      <c r="H26" s="22"/>
      <c r="I26" s="29"/>
      <c r="J26" s="22"/>
      <c r="K26" s="29"/>
      <c r="L26" s="22"/>
      <c r="M26" s="29"/>
      <c r="N26" s="22"/>
      <c r="O26" s="29"/>
      <c r="P26" s="22"/>
      <c r="Q26" s="29"/>
      <c r="R26" s="22"/>
    </row>
    <row r="27" spans="1:19" ht="21.75" customHeight="1">
      <c r="A27" s="4" t="s">
        <v>193</v>
      </c>
    </row>
  </sheetData>
  <mergeCells count="3">
    <mergeCell ref="N7:P7"/>
    <mergeCell ref="J10:L10"/>
    <mergeCell ref="N8:P8"/>
  </mergeCells>
  <printOptions horizontalCentered="1"/>
  <pageMargins left="0.27559055118110237" right="0.27559055118110237" top="0.98425196850393704" bottom="0.39370078740157483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2"/>
  <sheetViews>
    <sheetView showGridLines="0" tabSelected="1" view="pageBreakPreview" topLeftCell="A16" zoomScale="70" zoomScaleNormal="100" zoomScaleSheetLayoutView="70" workbookViewId="0">
      <selection activeCell="C25" sqref="C25"/>
    </sheetView>
  </sheetViews>
  <sheetFormatPr defaultColWidth="9.140625" defaultRowHeight="21.75" customHeight="1"/>
  <cols>
    <col min="1" max="1" width="35.42578125" style="4" customWidth="1"/>
    <col min="2" max="2" width="18.5703125" style="4" customWidth="1"/>
    <col min="3" max="3" width="2.5703125" style="4" customWidth="1"/>
    <col min="4" max="4" width="2.42578125" style="4" customWidth="1"/>
    <col min="5" max="5" width="2.5703125" style="4" customWidth="1"/>
    <col min="6" max="6" width="15.85546875" style="4" customWidth="1"/>
    <col min="7" max="7" width="1" style="4" customWidth="1"/>
    <col min="8" max="8" width="15.85546875" style="4" customWidth="1"/>
    <col min="9" max="9" width="1" style="4" customWidth="1"/>
    <col min="10" max="10" width="15.85546875" style="4" customWidth="1"/>
    <col min="11" max="11" width="1" style="4" customWidth="1"/>
    <col min="12" max="12" width="15.85546875" style="4" customWidth="1"/>
    <col min="13" max="16384" width="9.140625" style="4"/>
  </cols>
  <sheetData>
    <row r="1" spans="1:12" ht="2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7" t="s">
        <v>139</v>
      </c>
    </row>
    <row r="2" spans="1:12" ht="21" customHeight="1">
      <c r="A2" s="1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1" customHeight="1">
      <c r="A3" s="1" t="s">
        <v>90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1" customHeight="1">
      <c r="A4" s="35" t="s">
        <v>200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" customHeight="1">
      <c r="B5" s="5"/>
      <c r="C5" s="5"/>
      <c r="D5" s="5"/>
      <c r="L5" s="7" t="s">
        <v>140</v>
      </c>
    </row>
    <row r="6" spans="1:12" ht="21" customHeight="1">
      <c r="B6" s="5"/>
      <c r="C6" s="5"/>
      <c r="D6" s="5"/>
      <c r="F6" s="77" t="s">
        <v>102</v>
      </c>
      <c r="G6" s="77"/>
      <c r="H6" s="77"/>
      <c r="J6" s="77" t="s">
        <v>103</v>
      </c>
      <c r="K6" s="77"/>
      <c r="L6" s="77"/>
    </row>
    <row r="7" spans="1:12" ht="21" customHeight="1">
      <c r="B7" s="8"/>
      <c r="C7" s="28"/>
      <c r="D7" s="9"/>
      <c r="E7" s="36"/>
      <c r="F7" s="36">
        <v>2020</v>
      </c>
      <c r="G7" s="9"/>
      <c r="H7" s="36">
        <v>2019</v>
      </c>
      <c r="I7" s="37"/>
      <c r="J7" s="36">
        <v>2020</v>
      </c>
      <c r="K7" s="9"/>
      <c r="L7" s="36">
        <v>2019</v>
      </c>
    </row>
    <row r="8" spans="1:12" ht="21" customHeight="1">
      <c r="A8" s="15" t="s">
        <v>32</v>
      </c>
      <c r="D8" s="6"/>
      <c r="E8" s="6"/>
      <c r="F8" s="6"/>
      <c r="G8" s="6"/>
      <c r="H8" s="6"/>
    </row>
    <row r="9" spans="1:12" ht="21" customHeight="1">
      <c r="A9" s="4" t="s">
        <v>67</v>
      </c>
      <c r="D9" s="6"/>
      <c r="E9" s="6"/>
      <c r="F9" s="18">
        <f>ple!F89</f>
        <v>70678</v>
      </c>
      <c r="G9" s="18"/>
      <c r="H9" s="18">
        <f>ple!H89</f>
        <v>171611</v>
      </c>
      <c r="I9" s="20"/>
      <c r="J9" s="18">
        <f>ple!J89</f>
        <v>69903</v>
      </c>
      <c r="K9" s="18"/>
      <c r="L9" s="18">
        <f>ple!L89</f>
        <v>165137</v>
      </c>
    </row>
    <row r="10" spans="1:12" ht="21" customHeight="1">
      <c r="A10" s="4" t="s">
        <v>68</v>
      </c>
      <c r="D10" s="6"/>
      <c r="E10" s="6"/>
      <c r="F10" s="18"/>
      <c r="G10" s="18"/>
      <c r="H10" s="18"/>
      <c r="I10" s="20"/>
      <c r="J10" s="18"/>
      <c r="K10" s="18"/>
      <c r="L10" s="18"/>
    </row>
    <row r="11" spans="1:12" ht="21" customHeight="1">
      <c r="A11" s="4" t="s">
        <v>69</v>
      </c>
      <c r="D11" s="6"/>
      <c r="E11" s="6"/>
      <c r="F11" s="18"/>
      <c r="G11" s="18"/>
      <c r="H11" s="18"/>
      <c r="I11" s="20"/>
      <c r="J11" s="18"/>
      <c r="K11" s="18"/>
      <c r="L11" s="18"/>
    </row>
    <row r="12" spans="1:12" ht="21" customHeight="1">
      <c r="A12" s="4" t="s">
        <v>33</v>
      </c>
      <c r="D12" s="6"/>
      <c r="E12" s="6"/>
      <c r="F12" s="18">
        <v>27908</v>
      </c>
      <c r="G12" s="18"/>
      <c r="H12" s="18">
        <v>19311</v>
      </c>
      <c r="I12" s="18"/>
      <c r="J12" s="18">
        <v>26814</v>
      </c>
      <c r="K12" s="18"/>
      <c r="L12" s="18">
        <v>18322</v>
      </c>
    </row>
    <row r="13" spans="1:12" ht="21" customHeight="1">
      <c r="A13" s="4" t="s">
        <v>211</v>
      </c>
      <c r="D13" s="6"/>
      <c r="E13" s="6"/>
      <c r="F13" s="18">
        <v>5593</v>
      </c>
      <c r="G13" s="18"/>
      <c r="H13" s="18">
        <v>1839</v>
      </c>
      <c r="I13" s="18"/>
      <c r="J13" s="18">
        <v>5741</v>
      </c>
      <c r="K13" s="18"/>
      <c r="L13" s="18">
        <v>1839</v>
      </c>
    </row>
    <row r="14" spans="1:12" ht="21" customHeight="1">
      <c r="A14" s="4" t="s">
        <v>212</v>
      </c>
      <c r="D14" s="6"/>
      <c r="E14" s="6"/>
      <c r="F14" s="18"/>
      <c r="G14" s="18"/>
      <c r="H14" s="18"/>
      <c r="I14" s="18"/>
      <c r="J14" s="18"/>
      <c r="K14" s="18"/>
      <c r="L14" s="18"/>
    </row>
    <row r="15" spans="1:12" ht="21" customHeight="1">
      <c r="A15" s="4" t="s">
        <v>213</v>
      </c>
      <c r="D15" s="6"/>
      <c r="E15" s="6"/>
      <c r="F15" s="18">
        <v>-1092</v>
      </c>
      <c r="G15" s="18"/>
      <c r="H15" s="18">
        <v>3234</v>
      </c>
      <c r="I15" s="18"/>
      <c r="J15" s="18">
        <v>-1172</v>
      </c>
      <c r="K15" s="18"/>
      <c r="L15" s="18">
        <v>3209</v>
      </c>
    </row>
    <row r="16" spans="1:12" ht="21" customHeight="1">
      <c r="A16" s="4" t="s">
        <v>214</v>
      </c>
      <c r="D16" s="6"/>
      <c r="E16" s="6"/>
      <c r="F16" s="18">
        <v>4100</v>
      </c>
      <c r="G16" s="18"/>
      <c r="H16" s="18">
        <v>-779</v>
      </c>
      <c r="I16" s="18"/>
      <c r="J16" s="18">
        <v>4100</v>
      </c>
      <c r="K16" s="18"/>
      <c r="L16" s="18">
        <v>-779</v>
      </c>
    </row>
    <row r="17" spans="1:12" ht="21" customHeight="1">
      <c r="A17" s="4" t="s">
        <v>215</v>
      </c>
      <c r="D17" s="6"/>
      <c r="E17" s="6"/>
      <c r="F17" s="18">
        <v>805</v>
      </c>
      <c r="G17" s="18"/>
      <c r="H17" s="18">
        <v>-407</v>
      </c>
      <c r="I17" s="18"/>
      <c r="J17" s="18">
        <v>805</v>
      </c>
      <c r="K17" s="18"/>
      <c r="L17" s="18">
        <v>-407</v>
      </c>
    </row>
    <row r="18" spans="1:12" ht="21" customHeight="1">
      <c r="A18" s="4" t="s">
        <v>218</v>
      </c>
      <c r="D18" s="6"/>
      <c r="E18" s="6"/>
      <c r="F18" s="18"/>
      <c r="G18" s="18"/>
      <c r="H18" s="18"/>
      <c r="I18" s="18"/>
      <c r="J18" s="18"/>
      <c r="K18" s="18"/>
      <c r="L18" s="18"/>
    </row>
    <row r="19" spans="1:12" ht="21" customHeight="1">
      <c r="A19" s="4" t="s">
        <v>185</v>
      </c>
      <c r="D19" s="6"/>
      <c r="E19" s="6"/>
      <c r="F19" s="18">
        <v>0</v>
      </c>
      <c r="G19" s="18"/>
      <c r="H19" s="18">
        <v>-444</v>
      </c>
      <c r="I19" s="18"/>
      <c r="J19" s="18">
        <v>0</v>
      </c>
      <c r="K19" s="18"/>
      <c r="L19" s="18">
        <v>-444</v>
      </c>
    </row>
    <row r="20" spans="1:12" ht="21" customHeight="1">
      <c r="A20" s="4" t="s">
        <v>163</v>
      </c>
      <c r="D20" s="6"/>
      <c r="E20" s="6"/>
      <c r="F20" s="18">
        <v>267</v>
      </c>
      <c r="G20" s="18"/>
      <c r="H20" s="18">
        <v>157</v>
      </c>
      <c r="I20" s="18"/>
      <c r="J20" s="18">
        <v>267</v>
      </c>
      <c r="K20" s="18"/>
      <c r="L20" s="18">
        <v>157</v>
      </c>
    </row>
    <row r="21" spans="1:12" ht="21" customHeight="1">
      <c r="A21" s="4" t="s">
        <v>182</v>
      </c>
      <c r="D21" s="6"/>
      <c r="E21" s="6"/>
      <c r="F21" s="29">
        <v>426</v>
      </c>
      <c r="G21" s="29"/>
      <c r="H21" s="29">
        <v>61</v>
      </c>
      <c r="I21" s="29"/>
      <c r="J21" s="29">
        <v>426</v>
      </c>
      <c r="K21" s="29"/>
      <c r="L21" s="29">
        <v>61</v>
      </c>
    </row>
    <row r="22" spans="1:12" ht="21" customHeight="1">
      <c r="A22" s="4" t="s">
        <v>34</v>
      </c>
      <c r="D22" s="21"/>
      <c r="E22" s="6"/>
      <c r="F22" s="18">
        <v>-172</v>
      </c>
      <c r="G22" s="31"/>
      <c r="H22" s="18">
        <v>-1228</v>
      </c>
      <c r="I22" s="31"/>
      <c r="J22" s="18">
        <v>-172</v>
      </c>
      <c r="K22" s="31"/>
      <c r="L22" s="18">
        <v>-1228</v>
      </c>
    </row>
    <row r="23" spans="1:12" ht="21" customHeight="1">
      <c r="A23" s="4" t="s">
        <v>203</v>
      </c>
      <c r="D23" s="21"/>
      <c r="E23" s="6"/>
      <c r="F23" s="18">
        <v>-225</v>
      </c>
      <c r="G23" s="31"/>
      <c r="H23" s="18">
        <v>-66</v>
      </c>
      <c r="I23" s="31"/>
      <c r="J23" s="18">
        <v>-225</v>
      </c>
      <c r="K23" s="31"/>
      <c r="L23" s="18">
        <v>-66</v>
      </c>
    </row>
    <row r="24" spans="1:12" ht="21" customHeight="1">
      <c r="A24" s="4" t="s">
        <v>70</v>
      </c>
      <c r="D24" s="16"/>
      <c r="E24" s="21"/>
      <c r="F24" s="18">
        <v>1699</v>
      </c>
      <c r="G24" s="31"/>
      <c r="H24" s="20">
        <v>2117</v>
      </c>
      <c r="I24" s="23"/>
      <c r="J24" s="20">
        <v>1577</v>
      </c>
      <c r="K24" s="23"/>
      <c r="L24" s="20">
        <v>1947</v>
      </c>
    </row>
    <row r="25" spans="1:12" ht="21" customHeight="1">
      <c r="A25" s="4" t="s">
        <v>35</v>
      </c>
      <c r="D25" s="16"/>
      <c r="E25" s="21"/>
      <c r="F25" s="20">
        <v>4987</v>
      </c>
      <c r="G25" s="23"/>
      <c r="H25" s="20">
        <v>4426</v>
      </c>
      <c r="I25" s="23"/>
      <c r="J25" s="20">
        <v>4982</v>
      </c>
      <c r="K25" s="23"/>
      <c r="L25" s="20">
        <v>4423</v>
      </c>
    </row>
    <row r="26" spans="1:12" ht="21" customHeight="1">
      <c r="A26" s="4" t="s">
        <v>219</v>
      </c>
      <c r="D26" s="16"/>
      <c r="E26" s="21"/>
      <c r="G26" s="23"/>
      <c r="H26" s="20"/>
      <c r="I26" s="23"/>
      <c r="K26" s="23"/>
      <c r="L26" s="20"/>
    </row>
    <row r="27" spans="1:12" ht="21" customHeight="1">
      <c r="A27" s="4" t="s">
        <v>149</v>
      </c>
      <c r="D27" s="16"/>
      <c r="E27" s="21"/>
      <c r="F27" s="30">
        <v>1331</v>
      </c>
      <c r="G27" s="23"/>
      <c r="H27" s="30">
        <v>-999</v>
      </c>
      <c r="I27" s="23"/>
      <c r="J27" s="30">
        <v>0</v>
      </c>
      <c r="K27" s="23"/>
      <c r="L27" s="30">
        <v>0</v>
      </c>
    </row>
    <row r="28" spans="1:12" ht="21" customHeight="1">
      <c r="A28" s="4" t="s">
        <v>71</v>
      </c>
      <c r="D28" s="21"/>
      <c r="E28" s="6"/>
      <c r="F28" s="18"/>
      <c r="G28" s="18"/>
      <c r="H28" s="18"/>
      <c r="I28" s="18"/>
      <c r="J28" s="18"/>
      <c r="K28" s="18"/>
      <c r="L28" s="18"/>
    </row>
    <row r="29" spans="1:12" ht="21" customHeight="1">
      <c r="A29" s="4" t="s">
        <v>108</v>
      </c>
      <c r="D29" s="21"/>
      <c r="E29" s="16"/>
      <c r="F29" s="29">
        <f>SUM(F9:F27)</f>
        <v>116305</v>
      </c>
      <c r="G29" s="29"/>
      <c r="H29" s="29">
        <f>SUM(H9:H27)</f>
        <v>198833</v>
      </c>
      <c r="I29" s="29"/>
      <c r="J29" s="29">
        <f>SUM(J9:J27)</f>
        <v>113046</v>
      </c>
      <c r="K29" s="23"/>
      <c r="L29" s="29">
        <f>SUM(L9:L27)</f>
        <v>192171</v>
      </c>
    </row>
    <row r="30" spans="1:12" ht="21" customHeight="1">
      <c r="A30" s="4" t="s">
        <v>36</v>
      </c>
      <c r="D30" s="21"/>
      <c r="E30" s="6"/>
      <c r="F30" s="23"/>
      <c r="G30" s="23"/>
      <c r="H30" s="23"/>
      <c r="I30" s="23"/>
      <c r="J30" s="23"/>
      <c r="K30" s="23"/>
      <c r="L30" s="18"/>
    </row>
    <row r="31" spans="1:12" ht="21" customHeight="1">
      <c r="A31" s="4" t="s">
        <v>72</v>
      </c>
      <c r="D31" s="21"/>
      <c r="E31" s="16"/>
      <c r="F31" s="22">
        <v>102069</v>
      </c>
      <c r="G31" s="29"/>
      <c r="H31" s="22">
        <v>-23060</v>
      </c>
      <c r="I31" s="29"/>
      <c r="J31" s="22">
        <v>82191</v>
      </c>
      <c r="K31" s="29"/>
      <c r="L31" s="22">
        <v>-33776</v>
      </c>
    </row>
    <row r="32" spans="1:12" ht="21" customHeight="1">
      <c r="A32" s="4" t="s">
        <v>191</v>
      </c>
      <c r="D32" s="21"/>
      <c r="E32" s="6"/>
      <c r="F32" s="29">
        <v>-1671</v>
      </c>
      <c r="G32" s="29"/>
      <c r="H32" s="29">
        <v>-1238</v>
      </c>
      <c r="I32" s="29"/>
      <c r="J32" s="29">
        <v>-1671</v>
      </c>
      <c r="K32" s="29"/>
      <c r="L32" s="29">
        <v>-1238</v>
      </c>
    </row>
    <row r="33" spans="1:12" ht="21" customHeight="1">
      <c r="A33" s="4" t="s">
        <v>37</v>
      </c>
      <c r="D33" s="21"/>
      <c r="E33" s="6"/>
      <c r="F33" s="29">
        <v>-50399</v>
      </c>
      <c r="G33" s="29"/>
      <c r="H33" s="29">
        <v>37663</v>
      </c>
      <c r="I33" s="29"/>
      <c r="J33" s="29">
        <v>-44076</v>
      </c>
      <c r="K33" s="29"/>
      <c r="L33" s="29">
        <v>42478</v>
      </c>
    </row>
    <row r="34" spans="1:12" ht="21" customHeight="1">
      <c r="A34" s="4" t="s">
        <v>38</v>
      </c>
      <c r="D34" s="21"/>
      <c r="E34" s="6"/>
      <c r="F34" s="29">
        <v>-1884</v>
      </c>
      <c r="G34" s="29"/>
      <c r="H34" s="29">
        <v>-5070</v>
      </c>
      <c r="I34" s="29"/>
      <c r="J34" s="29">
        <v>-1841</v>
      </c>
      <c r="K34" s="29"/>
      <c r="L34" s="29">
        <v>-5060</v>
      </c>
    </row>
    <row r="35" spans="1:12" ht="21" customHeight="1">
      <c r="A35" s="4" t="s">
        <v>39</v>
      </c>
      <c r="E35" s="8"/>
      <c r="F35" s="29">
        <v>-1018</v>
      </c>
      <c r="G35" s="29">
        <v>471</v>
      </c>
      <c r="H35" s="29">
        <v>-1059</v>
      </c>
      <c r="I35" s="29">
        <v>471</v>
      </c>
      <c r="J35" s="29">
        <v>-165</v>
      </c>
      <c r="K35" s="29"/>
      <c r="L35" s="29">
        <v>-1413</v>
      </c>
    </row>
    <row r="36" spans="1:12" ht="21" customHeight="1">
      <c r="A36" s="4" t="s">
        <v>40</v>
      </c>
      <c r="E36" s="21"/>
      <c r="F36" s="23"/>
      <c r="G36" s="23"/>
      <c r="H36" s="23"/>
      <c r="I36" s="23"/>
      <c r="J36" s="23"/>
      <c r="K36" s="23"/>
      <c r="L36" s="23"/>
    </row>
    <row r="37" spans="1:12" ht="21" customHeight="1">
      <c r="A37" s="4" t="s">
        <v>73</v>
      </c>
      <c r="E37" s="21"/>
      <c r="F37" s="29">
        <v>-20144</v>
      </c>
      <c r="G37" s="29"/>
      <c r="H37" s="29">
        <v>17282</v>
      </c>
      <c r="I37" s="29"/>
      <c r="J37" s="29">
        <v>-5636</v>
      </c>
      <c r="K37" s="29"/>
      <c r="L37" s="29">
        <v>26592</v>
      </c>
    </row>
    <row r="38" spans="1:12" ht="21" customHeight="1">
      <c r="A38" s="4" t="s">
        <v>41</v>
      </c>
      <c r="E38" s="21"/>
      <c r="F38" s="26">
        <v>-9529</v>
      </c>
      <c r="G38" s="29"/>
      <c r="H38" s="26">
        <v>2050</v>
      </c>
      <c r="I38" s="29"/>
      <c r="J38" s="26">
        <v>-9090</v>
      </c>
      <c r="K38" s="29"/>
      <c r="L38" s="26">
        <v>3526</v>
      </c>
    </row>
    <row r="39" spans="1:12" ht="21" customHeight="1">
      <c r="A39" s="15" t="s">
        <v>125</v>
      </c>
      <c r="D39" s="6"/>
      <c r="E39" s="6"/>
      <c r="F39" s="29">
        <f>SUM(F29:F38)</f>
        <v>133729</v>
      </c>
      <c r="G39" s="29"/>
      <c r="H39" s="29">
        <f>SUM(H29:H38)</f>
        <v>225401</v>
      </c>
      <c r="I39" s="29"/>
      <c r="J39" s="29">
        <f>SUM(J29:J38)</f>
        <v>132758</v>
      </c>
      <c r="K39" s="23"/>
      <c r="L39" s="29">
        <f>SUM(L29:L38)</f>
        <v>223280</v>
      </c>
    </row>
    <row r="40" spans="1:12" ht="21" customHeight="1">
      <c r="A40" s="4" t="s">
        <v>116</v>
      </c>
      <c r="D40" s="6"/>
      <c r="E40" s="6"/>
      <c r="F40" s="29">
        <v>-32831</v>
      </c>
      <c r="G40" s="29"/>
      <c r="H40" s="29">
        <v>-27701</v>
      </c>
      <c r="I40" s="29"/>
      <c r="J40" s="29">
        <v>-32668</v>
      </c>
      <c r="K40" s="29"/>
      <c r="L40" s="29">
        <v>-26548</v>
      </c>
    </row>
    <row r="41" spans="1:12" ht="21" customHeight="1">
      <c r="A41" s="4" t="s">
        <v>124</v>
      </c>
      <c r="D41" s="6"/>
      <c r="E41" s="6"/>
      <c r="F41" s="29">
        <v>-222</v>
      </c>
      <c r="G41" s="29"/>
      <c r="H41" s="29">
        <v>-8089</v>
      </c>
      <c r="I41" s="29"/>
      <c r="J41" s="29">
        <v>-222</v>
      </c>
      <c r="K41" s="29"/>
      <c r="L41" s="29">
        <v>-8089</v>
      </c>
    </row>
    <row r="42" spans="1:12" ht="21" customHeight="1">
      <c r="A42" s="15" t="s">
        <v>195</v>
      </c>
      <c r="D42" s="21"/>
      <c r="E42" s="6"/>
      <c r="F42" s="25">
        <f>SUM(F39:F41)</f>
        <v>100676</v>
      </c>
      <c r="G42" s="20"/>
      <c r="H42" s="25">
        <f>SUM(H39:H41)</f>
        <v>189611</v>
      </c>
      <c r="I42" s="20"/>
      <c r="J42" s="25">
        <f>SUM(J39:J41)</f>
        <v>99868</v>
      </c>
      <c r="K42" s="20"/>
      <c r="L42" s="25">
        <f>SUM(L39:L41)</f>
        <v>188643</v>
      </c>
    </row>
    <row r="43" spans="1:12" ht="32.25" customHeight="1">
      <c r="A43" s="15"/>
      <c r="D43" s="21"/>
      <c r="E43" s="6"/>
      <c r="F43" s="20"/>
      <c r="G43" s="20"/>
      <c r="H43" s="20"/>
      <c r="I43" s="20"/>
      <c r="J43" s="20"/>
      <c r="K43" s="18"/>
      <c r="L43" s="20"/>
    </row>
    <row r="44" spans="1:12" ht="21" customHeight="1">
      <c r="A44" s="4" t="s">
        <v>193</v>
      </c>
      <c r="J44" s="2"/>
      <c r="K44" s="2"/>
    </row>
    <row r="45" spans="1:12" ht="21.75" customHeight="1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7" t="s">
        <v>139</v>
      </c>
    </row>
    <row r="46" spans="1:12" ht="21.75" customHeight="1">
      <c r="A46" s="1" t="s">
        <v>135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21.75" customHeight="1">
      <c r="A47" s="1" t="s">
        <v>91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ht="21.75" customHeight="1">
      <c r="A48" s="35" t="s">
        <v>200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3" ht="21.75" customHeight="1">
      <c r="B49" s="5"/>
      <c r="C49" s="5"/>
      <c r="D49" s="5"/>
      <c r="L49" s="7" t="s">
        <v>140</v>
      </c>
    </row>
    <row r="50" spans="1:13" ht="21.75" customHeight="1">
      <c r="B50" s="5"/>
      <c r="C50" s="5"/>
      <c r="D50" s="5"/>
      <c r="F50" s="77" t="s">
        <v>102</v>
      </c>
      <c r="G50" s="77"/>
      <c r="H50" s="77"/>
      <c r="J50" s="77" t="s">
        <v>103</v>
      </c>
      <c r="K50" s="77"/>
      <c r="L50" s="77"/>
    </row>
    <row r="51" spans="1:13" ht="21.75" customHeight="1">
      <c r="B51" s="8"/>
      <c r="C51" s="28"/>
      <c r="D51" s="9"/>
      <c r="E51" s="36"/>
      <c r="F51" s="36">
        <v>2020</v>
      </c>
      <c r="G51" s="9"/>
      <c r="H51" s="36">
        <v>2019</v>
      </c>
      <c r="I51" s="37"/>
      <c r="J51" s="36">
        <v>2020</v>
      </c>
      <c r="K51" s="9"/>
      <c r="L51" s="36">
        <v>2019</v>
      </c>
    </row>
    <row r="52" spans="1:13" ht="21.75" customHeight="1">
      <c r="A52" s="15" t="s">
        <v>42</v>
      </c>
      <c r="E52" s="6"/>
      <c r="I52" s="6"/>
      <c r="K52" s="7"/>
    </row>
    <row r="53" spans="1:13" ht="21.75" customHeight="1">
      <c r="A53" s="4" t="s">
        <v>120</v>
      </c>
      <c r="E53" s="19"/>
      <c r="F53" s="29">
        <v>168</v>
      </c>
      <c r="G53" s="29"/>
      <c r="H53" s="29">
        <v>1355</v>
      </c>
      <c r="I53" s="29"/>
      <c r="J53" s="29">
        <v>168</v>
      </c>
      <c r="K53" s="29"/>
      <c r="L53" s="29">
        <v>1355</v>
      </c>
    </row>
    <row r="54" spans="1:13" ht="21.75" customHeight="1">
      <c r="A54" s="4" t="s">
        <v>204</v>
      </c>
      <c r="E54" s="19"/>
      <c r="F54" s="29">
        <v>225</v>
      </c>
      <c r="G54" s="29"/>
      <c r="H54" s="29">
        <v>66</v>
      </c>
      <c r="I54" s="29"/>
      <c r="J54" s="29">
        <v>225</v>
      </c>
      <c r="K54" s="29"/>
      <c r="L54" s="29">
        <v>66</v>
      </c>
    </row>
    <row r="55" spans="1:13" ht="21.75" customHeight="1">
      <c r="A55" s="62" t="s">
        <v>188</v>
      </c>
      <c r="E55" s="17"/>
      <c r="F55" s="22">
        <v>462</v>
      </c>
      <c r="G55" s="29"/>
      <c r="H55" s="22">
        <v>441</v>
      </c>
      <c r="I55" s="29"/>
      <c r="J55" s="22">
        <v>462</v>
      </c>
      <c r="K55" s="29"/>
      <c r="L55" s="22">
        <v>441</v>
      </c>
      <c r="M55" s="18"/>
    </row>
    <row r="56" spans="1:13" ht="21.75" customHeight="1">
      <c r="A56" s="62" t="s">
        <v>168</v>
      </c>
      <c r="E56" s="17"/>
      <c r="F56" s="22"/>
      <c r="G56" s="29"/>
      <c r="H56" s="22"/>
      <c r="I56" s="29"/>
      <c r="J56" s="22"/>
      <c r="K56" s="29"/>
      <c r="L56" s="22"/>
      <c r="M56" s="18"/>
    </row>
    <row r="57" spans="1:13" ht="21.75" customHeight="1">
      <c r="A57" s="4" t="s">
        <v>131</v>
      </c>
      <c r="E57" s="17"/>
      <c r="F57" s="22">
        <v>0</v>
      </c>
      <c r="G57" s="29"/>
      <c r="H57" s="22">
        <v>27386</v>
      </c>
      <c r="I57" s="29"/>
      <c r="J57" s="22">
        <v>0</v>
      </c>
      <c r="K57" s="29"/>
      <c r="L57" s="22">
        <v>27386</v>
      </c>
      <c r="M57" s="18"/>
    </row>
    <row r="58" spans="1:13" ht="21.75" customHeight="1">
      <c r="A58" s="4" t="s">
        <v>153</v>
      </c>
      <c r="E58" s="17"/>
      <c r="F58" s="22"/>
      <c r="G58" s="29"/>
      <c r="H58" s="22"/>
      <c r="I58" s="29"/>
      <c r="J58" s="22"/>
      <c r="K58" s="29"/>
      <c r="L58" s="22"/>
      <c r="M58" s="18"/>
    </row>
    <row r="59" spans="1:13" ht="21.75" customHeight="1">
      <c r="A59" s="4" t="s">
        <v>152</v>
      </c>
      <c r="E59" s="21"/>
      <c r="F59" s="22">
        <v>1520</v>
      </c>
      <c r="G59" s="29"/>
      <c r="H59" s="22">
        <v>2159</v>
      </c>
      <c r="I59" s="29"/>
      <c r="J59" s="22">
        <v>1169</v>
      </c>
      <c r="K59" s="29"/>
      <c r="L59" s="22">
        <v>2159</v>
      </c>
    </row>
    <row r="60" spans="1:13" ht="21.75" customHeight="1">
      <c r="A60" s="4" t="s">
        <v>186</v>
      </c>
      <c r="E60" s="21"/>
      <c r="F60" s="22">
        <v>26148</v>
      </c>
      <c r="G60" s="29"/>
      <c r="H60" s="22">
        <v>14433</v>
      </c>
      <c r="I60" s="29"/>
      <c r="J60" s="22">
        <v>26148</v>
      </c>
      <c r="K60" s="29"/>
      <c r="L60" s="22">
        <v>14433</v>
      </c>
    </row>
    <row r="61" spans="1:13" ht="21.75" customHeight="1">
      <c r="A61" s="4" t="s">
        <v>187</v>
      </c>
      <c r="E61" s="21"/>
      <c r="F61" s="22">
        <v>-26953</v>
      </c>
      <c r="G61" s="29"/>
      <c r="H61" s="22">
        <v>-3793</v>
      </c>
      <c r="I61" s="29"/>
      <c r="J61" s="22">
        <v>-26953</v>
      </c>
      <c r="K61" s="29"/>
      <c r="L61" s="22">
        <v>-3793</v>
      </c>
    </row>
    <row r="62" spans="1:13" ht="21.75" customHeight="1">
      <c r="A62" s="4" t="s">
        <v>169</v>
      </c>
      <c r="E62" s="16"/>
      <c r="F62" s="29">
        <v>-20274</v>
      </c>
      <c r="G62" s="29"/>
      <c r="H62" s="29">
        <v>-48492</v>
      </c>
      <c r="I62" s="29"/>
      <c r="J62" s="29">
        <v>-18215</v>
      </c>
      <c r="K62" s="29"/>
      <c r="L62" s="29">
        <v>-46792</v>
      </c>
    </row>
    <row r="63" spans="1:13" s="15" customFormat="1" ht="21.75" customHeight="1">
      <c r="A63" s="15" t="s">
        <v>216</v>
      </c>
      <c r="B63" s="63"/>
      <c r="C63" s="63"/>
      <c r="E63" s="6"/>
      <c r="F63" s="25">
        <f>SUM(F53:F62)</f>
        <v>-18704</v>
      </c>
      <c r="G63" s="20"/>
      <c r="H63" s="25">
        <f>SUM(H53:H62)</f>
        <v>-6445</v>
      </c>
      <c r="I63" s="20"/>
      <c r="J63" s="25">
        <f>SUM(J53:J62)</f>
        <v>-16996</v>
      </c>
      <c r="K63" s="20"/>
      <c r="L63" s="25">
        <f>SUM(L53:L62)</f>
        <v>-4745</v>
      </c>
    </row>
    <row r="64" spans="1:13" s="15" customFormat="1" ht="21.75" customHeight="1">
      <c r="A64" s="15" t="s">
        <v>43</v>
      </c>
      <c r="B64" s="63"/>
      <c r="C64" s="63"/>
      <c r="E64" s="6"/>
      <c r="F64" s="18"/>
      <c r="G64" s="18"/>
      <c r="H64" s="18"/>
      <c r="I64" s="18"/>
      <c r="J64" s="18"/>
      <c r="K64" s="20"/>
      <c r="L64" s="18"/>
    </row>
    <row r="65" spans="1:12" ht="21.6" customHeight="1">
      <c r="A65" s="4" t="s">
        <v>217</v>
      </c>
      <c r="E65" s="21"/>
      <c r="F65" s="29">
        <v>20070</v>
      </c>
      <c r="G65" s="29"/>
      <c r="H65" s="29">
        <v>-41364</v>
      </c>
      <c r="I65" s="29"/>
      <c r="J65" s="29">
        <v>20070</v>
      </c>
      <c r="K65" s="29"/>
      <c r="L65" s="29">
        <v>-41364</v>
      </c>
    </row>
    <row r="66" spans="1:12" ht="21.75" customHeight="1">
      <c r="A66" s="4" t="s">
        <v>192</v>
      </c>
      <c r="E66" s="6"/>
      <c r="F66" s="29">
        <v>-11141</v>
      </c>
      <c r="G66" s="29"/>
      <c r="H66" s="29">
        <v>-2647</v>
      </c>
      <c r="I66" s="29"/>
      <c r="J66" s="29">
        <v>-11081</v>
      </c>
      <c r="K66" s="29"/>
      <c r="L66" s="29">
        <v>-2673</v>
      </c>
    </row>
    <row r="67" spans="1:12" ht="21.75" customHeight="1">
      <c r="A67" s="4" t="s">
        <v>170</v>
      </c>
      <c r="E67" s="6"/>
      <c r="F67" s="29">
        <v>-8071</v>
      </c>
      <c r="G67" s="29"/>
      <c r="H67" s="29">
        <v>-7645</v>
      </c>
      <c r="I67" s="29"/>
      <c r="J67" s="29">
        <v>-8071</v>
      </c>
      <c r="K67" s="29"/>
      <c r="L67" s="29">
        <v>-7645</v>
      </c>
    </row>
    <row r="68" spans="1:12" ht="21.75" customHeight="1">
      <c r="A68" s="4" t="s">
        <v>121</v>
      </c>
      <c r="F68" s="18">
        <v>-4190</v>
      </c>
      <c r="G68" s="18"/>
      <c r="H68" s="18">
        <v>-4228</v>
      </c>
      <c r="I68" s="18"/>
      <c r="J68" s="18">
        <v>-4190</v>
      </c>
      <c r="K68" s="18"/>
      <c r="L68" s="18">
        <v>-4228</v>
      </c>
    </row>
    <row r="69" spans="1:12" ht="21.75" customHeight="1">
      <c r="A69" s="4" t="s">
        <v>205</v>
      </c>
      <c r="F69" s="18">
        <v>-88000</v>
      </c>
      <c r="G69" s="18"/>
      <c r="H69" s="18">
        <v>-123144</v>
      </c>
      <c r="I69" s="18"/>
      <c r="J69" s="18">
        <v>-88000</v>
      </c>
      <c r="K69" s="18"/>
      <c r="L69" s="18">
        <v>-123144</v>
      </c>
    </row>
    <row r="70" spans="1:12" ht="21.75" customHeight="1">
      <c r="A70" s="15" t="s">
        <v>196</v>
      </c>
      <c r="E70" s="6"/>
      <c r="F70" s="25">
        <f>SUM(F65:F69)</f>
        <v>-91332</v>
      </c>
      <c r="G70" s="20"/>
      <c r="H70" s="25">
        <f>SUM(H65:H69)</f>
        <v>-179028</v>
      </c>
      <c r="I70" s="20"/>
      <c r="J70" s="25">
        <f>SUM(J65:J69)</f>
        <v>-91272</v>
      </c>
      <c r="K70" s="20"/>
      <c r="L70" s="25">
        <f>SUM(L65:L69)</f>
        <v>-179054</v>
      </c>
    </row>
    <row r="71" spans="1:12" ht="21.75" customHeight="1">
      <c r="A71" s="4" t="s">
        <v>183</v>
      </c>
      <c r="E71" s="6"/>
      <c r="F71" s="18">
        <f>SUM(F42,F63,F70)</f>
        <v>-9360</v>
      </c>
      <c r="G71" s="18"/>
      <c r="H71" s="18">
        <f>SUM(H42,H63,H70)</f>
        <v>4138</v>
      </c>
      <c r="I71" s="18"/>
      <c r="J71" s="18">
        <f>SUM(J42,J63,J70)</f>
        <v>-8400</v>
      </c>
      <c r="K71" s="20"/>
      <c r="L71" s="18">
        <f>SUM(L42,L63,L70)</f>
        <v>4844</v>
      </c>
    </row>
    <row r="72" spans="1:12" ht="21.75" customHeight="1">
      <c r="A72" s="4" t="s">
        <v>144</v>
      </c>
      <c r="E72" s="6"/>
      <c r="F72" s="18">
        <v>16089</v>
      </c>
      <c r="G72" s="18"/>
      <c r="H72" s="18">
        <v>7872</v>
      </c>
      <c r="I72" s="18"/>
      <c r="J72" s="18">
        <v>13564</v>
      </c>
      <c r="K72" s="18"/>
      <c r="L72" s="18">
        <v>5801</v>
      </c>
    </row>
    <row r="73" spans="1:12" ht="21.75" customHeight="1" thickBot="1">
      <c r="A73" s="15" t="s">
        <v>145</v>
      </c>
      <c r="B73" s="19"/>
      <c r="E73" s="6"/>
      <c r="F73" s="39">
        <f>SUM(F71:F72)</f>
        <v>6729</v>
      </c>
      <c r="G73" s="20"/>
      <c r="H73" s="39">
        <f>SUM(H71:H72)</f>
        <v>12010</v>
      </c>
      <c r="I73" s="20"/>
      <c r="J73" s="39">
        <f>SUM(J71:J72)</f>
        <v>5164</v>
      </c>
      <c r="K73" s="20"/>
      <c r="L73" s="39">
        <f>SUM(L71:L72)</f>
        <v>10645</v>
      </c>
    </row>
    <row r="74" spans="1:12" ht="21.75" customHeight="1" thickTop="1">
      <c r="A74" s="15"/>
      <c r="B74" s="19"/>
      <c r="E74" s="6"/>
      <c r="F74" s="20">
        <f>F73-bs!F11</f>
        <v>0</v>
      </c>
      <c r="G74" s="20"/>
      <c r="H74" s="20"/>
      <c r="I74" s="20"/>
      <c r="J74" s="20">
        <f>J73-bs!J11</f>
        <v>0</v>
      </c>
      <c r="K74" s="20"/>
      <c r="L74" s="20"/>
    </row>
    <row r="75" spans="1:12" ht="21.75" customHeight="1">
      <c r="A75" s="15" t="s">
        <v>164</v>
      </c>
      <c r="D75" s="6"/>
      <c r="E75" s="6"/>
    </row>
    <row r="76" spans="1:12" ht="21.75" customHeight="1">
      <c r="A76" s="4" t="s">
        <v>44</v>
      </c>
      <c r="D76" s="6"/>
      <c r="E76" s="6"/>
      <c r="F76" s="6"/>
      <c r="G76" s="6"/>
      <c r="H76" s="6"/>
      <c r="I76" s="6"/>
    </row>
    <row r="77" spans="1:12" ht="21.75" customHeight="1">
      <c r="A77" s="4" t="s">
        <v>151</v>
      </c>
      <c r="D77" s="6"/>
      <c r="E77" s="6"/>
      <c r="F77" s="6"/>
      <c r="G77" s="6"/>
      <c r="H77" s="6"/>
      <c r="I77" s="6"/>
    </row>
    <row r="78" spans="1:12" ht="21.75" customHeight="1">
      <c r="A78" s="4" t="s">
        <v>150</v>
      </c>
      <c r="D78" s="6"/>
      <c r="E78" s="6"/>
      <c r="F78" s="6">
        <v>3389</v>
      </c>
      <c r="G78" s="6"/>
      <c r="H78" s="6">
        <v>648</v>
      </c>
      <c r="I78" s="6"/>
      <c r="J78" s="6">
        <v>3384</v>
      </c>
      <c r="K78" s="6"/>
      <c r="L78" s="18">
        <v>645</v>
      </c>
    </row>
    <row r="79" spans="1:12" ht="21.75" customHeight="1">
      <c r="A79" s="4" t="s">
        <v>184</v>
      </c>
      <c r="F79" s="18">
        <v>6627</v>
      </c>
      <c r="G79" s="18"/>
      <c r="H79" s="18">
        <v>1950</v>
      </c>
      <c r="I79" s="18"/>
      <c r="J79" s="18">
        <v>6627</v>
      </c>
      <c r="K79" s="18"/>
      <c r="L79" s="18">
        <v>1573</v>
      </c>
    </row>
    <row r="80" spans="1:12" ht="21.75" customHeight="1">
      <c r="A80" s="4" t="s">
        <v>117</v>
      </c>
      <c r="F80" s="18">
        <v>295</v>
      </c>
      <c r="G80" s="18"/>
      <c r="H80" s="18">
        <v>285</v>
      </c>
      <c r="I80" s="18"/>
      <c r="J80" s="18">
        <v>289</v>
      </c>
      <c r="K80" s="18"/>
      <c r="L80" s="18">
        <v>285</v>
      </c>
    </row>
    <row r="81" spans="1:12" ht="21.75" customHeight="1">
      <c r="F81" s="22"/>
      <c r="G81" s="22"/>
      <c r="H81" s="22"/>
      <c r="I81" s="22"/>
      <c r="J81" s="22"/>
      <c r="K81" s="22"/>
      <c r="L81" s="22"/>
    </row>
    <row r="82" spans="1:12" ht="21.75" customHeight="1">
      <c r="A82" s="4" t="s">
        <v>193</v>
      </c>
    </row>
  </sheetData>
  <mergeCells count="4">
    <mergeCell ref="F6:H6"/>
    <mergeCell ref="J6:L6"/>
    <mergeCell ref="F50:H50"/>
    <mergeCell ref="J50:L50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4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48351</vt:lpwstr>
  </property>
  <property fmtid="{D5CDD505-2E9C-101B-9397-08002B2CF9AE}" pid="4" name="OptimizationTime">
    <vt:lpwstr>20200810_1522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ple</vt:lpstr>
      <vt:lpstr>conso</vt:lpstr>
      <vt:lpstr>company</vt:lpstr>
      <vt:lpstr>cashflow</vt:lpstr>
      <vt:lpstr>bs!Print_Area</vt:lpstr>
      <vt:lpstr>cashflow!Print_Area</vt:lpstr>
      <vt:lpstr>conso!Print_Area</vt:lpstr>
      <vt:lpstr>ple!Print_Area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2020-08-06T06:58:23Z</cp:lastPrinted>
  <dcterms:created xsi:type="dcterms:W3CDTF">2011-09-21T08:12:19Z</dcterms:created>
  <dcterms:modified xsi:type="dcterms:W3CDTF">2020-08-06T06:58:31Z</dcterms:modified>
</cp:coreProperties>
</file>