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0\Q2'2020\"/>
    </mc:Choice>
  </mc:AlternateContent>
  <xr:revisionPtr revIDLastSave="0" documentId="13_ncr:1_{F76A7EFC-A83C-45DA-B654-6C4225723B29}" xr6:coauthVersionLast="36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 " sheetId="6" r:id="rId1"/>
    <sheet name="PL" sheetId="1" r:id="rId2"/>
    <sheet name="CE" sheetId="3" r:id="rId3"/>
    <sheet name="Cash flow" sheetId="5" r:id="rId4"/>
  </sheets>
  <externalReferences>
    <externalReference r:id="rId5"/>
  </externalReferences>
  <definedNames>
    <definedName name="_xlnm.Print_Area" localSheetId="0">'BS '!$A$1:$H$80</definedName>
    <definedName name="_xlnm.Print_Area" localSheetId="3">'Cash flow'!$A$1:$F$59</definedName>
    <definedName name="_xlnm.Print_Area" localSheetId="2">CE!$A$1:$V$25</definedName>
    <definedName name="_xlnm.Print_Area" localSheetId="1">PL!$A$1:$K$40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21" i="3" l="1"/>
  <c r="D49" i="5" l="1"/>
  <c r="F49" i="5"/>
  <c r="V11" i="3" l="1"/>
  <c r="V10" i="3"/>
  <c r="H15" i="1" l="1"/>
  <c r="J21" i="1" l="1"/>
  <c r="J15" i="1"/>
  <c r="D15" i="1"/>
  <c r="J23" i="3" l="1"/>
  <c r="L23" i="3"/>
  <c r="J20" i="3"/>
  <c r="J14" i="3"/>
  <c r="J15" i="3" s="1"/>
  <c r="J22" i="3" l="1"/>
  <c r="J24" i="3" s="1"/>
  <c r="E46" i="6"/>
  <c r="J33" i="1" l="1"/>
  <c r="H33" i="1"/>
  <c r="D33" i="1"/>
  <c r="F33" i="1"/>
  <c r="F21" i="1"/>
  <c r="D21" i="1"/>
  <c r="F15" i="1"/>
  <c r="D22" i="1" l="1"/>
  <c r="D25" i="1" s="1"/>
  <c r="D27" i="1" s="1"/>
  <c r="F22" i="1"/>
  <c r="F25" i="1" l="1"/>
  <c r="F27" i="1" s="1"/>
  <c r="D35" i="1"/>
  <c r="G70" i="6"/>
  <c r="E70" i="6"/>
  <c r="F35" i="1" l="1"/>
  <c r="V17" i="3" l="1"/>
  <c r="N20" i="3"/>
  <c r="N23" i="3"/>
  <c r="N13" i="3"/>
  <c r="N12" i="3"/>
  <c r="E23" i="6"/>
  <c r="N22" i="3" l="1"/>
  <c r="N24" i="3" s="1"/>
  <c r="N14" i="3"/>
  <c r="N15" i="3" s="1"/>
  <c r="H21" i="1"/>
  <c r="E42" i="6"/>
  <c r="E47" i="6" s="1"/>
  <c r="E16" i="6" l="1"/>
  <c r="D23" i="3" l="1"/>
  <c r="F23" i="3"/>
  <c r="H23" i="3"/>
  <c r="L19" i="3"/>
  <c r="V19" i="3" s="1"/>
  <c r="L13" i="3"/>
  <c r="V13" i="3" s="1"/>
  <c r="G42" i="6" l="1"/>
  <c r="G46" i="6" l="1"/>
  <c r="G23" i="6"/>
  <c r="E24" i="6"/>
  <c r="G16" i="6"/>
  <c r="V23" i="3" l="1"/>
  <c r="G24" i="6"/>
  <c r="G47" i="6"/>
  <c r="G71" i="6" s="1"/>
  <c r="F44" i="5"/>
  <c r="D14" i="3"/>
  <c r="D15" i="3" s="1"/>
  <c r="J22" i="1" l="1"/>
  <c r="J25" i="1" s="1"/>
  <c r="E71" i="6"/>
  <c r="E72" i="6" s="1"/>
  <c r="G72" i="6"/>
  <c r="J27" i="1" l="1"/>
  <c r="F8" i="5"/>
  <c r="H20" i="3"/>
  <c r="F20" i="3"/>
  <c r="F22" i="3" s="1"/>
  <c r="D20" i="3"/>
  <c r="D22" i="3" s="1"/>
  <c r="H14" i="3"/>
  <c r="H15" i="3" s="1"/>
  <c r="F14" i="3"/>
  <c r="F15" i="3" s="1"/>
  <c r="H22" i="3" l="1"/>
  <c r="H24" i="3" s="1"/>
  <c r="L12" i="3"/>
  <c r="V12" i="3" s="1"/>
  <c r="V14" i="3" s="1"/>
  <c r="V15" i="3" s="1"/>
  <c r="L14" i="3"/>
  <c r="L15" i="3" s="1"/>
  <c r="J35" i="1"/>
  <c r="F24" i="3"/>
  <c r="D24" i="3"/>
  <c r="F19" i="5" l="1"/>
  <c r="H22" i="1"/>
  <c r="H25" i="1" s="1"/>
  <c r="H27" i="1" s="1"/>
  <c r="F30" i="5" l="1"/>
  <c r="F33" i="5" s="1"/>
  <c r="F51" i="5" s="1"/>
  <c r="F53" i="5" s="1"/>
  <c r="D44" i="5" l="1"/>
  <c r="H35" i="1" l="1"/>
  <c r="D8" i="5"/>
  <c r="D19" i="5" l="1"/>
  <c r="D30" i="5" s="1"/>
  <c r="D33" i="5" s="1"/>
  <c r="L18" i="3"/>
  <c r="L20" i="3" s="1"/>
  <c r="L22" i="3" s="1"/>
  <c r="P20" i="3"/>
  <c r="D51" i="5" l="1"/>
  <c r="D53" i="5" s="1"/>
  <c r="D54" i="5" s="1"/>
  <c r="L24" i="3"/>
  <c r="V18" i="3"/>
  <c r="V20" i="3" s="1"/>
  <c r="R15" i="3"/>
  <c r="P14" i="3"/>
  <c r="P15" i="3" s="1"/>
  <c r="V22" i="3" l="1"/>
  <c r="V24" i="3" s="1"/>
  <c r="T14" i="3"/>
  <c r="T15" i="3" s="1"/>
  <c r="T20" i="3" l="1"/>
</calcChain>
</file>

<file path=xl/sharedStrings.xml><?xml version="1.0" encoding="utf-8"?>
<sst xmlns="http://schemas.openxmlformats.org/spreadsheetml/2006/main" count="215" uniqueCount="164">
  <si>
    <t>บริษัท บางสะพานบาร์มิล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</si>
  <si>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</si>
  <si>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</si>
  <si>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</si>
  <si>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</si>
  <si>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</si>
  <si>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</si>
  <si>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</si>
  <si>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</si>
  <si>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</si>
  <si>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</si>
  <si>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</si>
  <si>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</si>
  <si>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</si>
  <si>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</si>
  <si>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</si>
  <si>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</si>
  <si>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</si>
  <si>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</si>
  <si>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</si>
  <si>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1,132,500,000 หุ้น มูลค่าหุ้นละ 1 บาท</t>
  </si>
  <si>
    <t xml:space="preserve">   ทุนที่ออกจำหน่ายและชำระเต็มมูลค่าแล้ว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</si>
  <si>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</si>
  <si>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</si>
  <si>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</si>
  <si>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</si>
  <si>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</si>
  <si>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</si>
  <si>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</si>
  <si>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 xml:space="preserve">   และหนี้สินดำเนินงาน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</si>
  <si>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</si>
  <si>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</si>
  <si>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</si>
  <si>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</si>
  <si>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</si>
  <si>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</si>
  <si>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</si>
  <si>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</si>
  <si>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</si>
  <si>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</si>
  <si>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</si>
  <si>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</si>
  <si>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</si>
  <si>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</si>
  <si>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</si>
  <si>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</si>
  <si>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</si>
  <si>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งบแสดงการเปลี่ยนแปลงส่วนของผู้ถือหุ้น</t>
  </si>
  <si>
    <t xml:space="preserve">กำไรสะสม </t>
  </si>
  <si>
    <t>ทุนที่ออก</t>
  </si>
  <si>
    <t>ส่วนเกิน</t>
  </si>
  <si>
    <t>และชำระแล้ว</t>
  </si>
  <si>
    <t>มูลค่าหุ้น</t>
  </si>
  <si>
    <t>ยังไม่ได้จัดสรร</t>
  </si>
  <si>
    <t>รวม</t>
  </si>
  <si>
    <t>งบแสดงฐานะการเงิน</t>
  </si>
  <si>
    <t xml:space="preserve">สินค้าคงเหลือ 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</si>
  <si>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</si>
  <si>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</si>
  <si>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</si>
  <si>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</si>
  <si>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</si>
  <si>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</si>
  <si>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</si>
  <si>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</si>
  <si>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</si>
  <si>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</si>
  <si>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</si>
  <si>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</si>
  <si>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</si>
  <si>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</si>
  <si>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</si>
  <si>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</si>
  <si>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รายการอื่น</t>
  </si>
  <si>
    <t>กำไรขาดทุน</t>
  </si>
  <si>
    <t>ของการเปลี่ยนแปลง</t>
  </si>
  <si>
    <t>องค์ประกอบอื่น</t>
  </si>
  <si>
    <t>เบ็ดเสร็จอื่น</t>
  </si>
  <si>
    <t>ที่เกิดจากผู้ถือหุ้น</t>
  </si>
  <si>
    <t>ของส่วนของผู้ถือหุ้น</t>
  </si>
  <si>
    <t>กำไรขาดทุนเบ็ดเสร็จรวมสำหรับงวด</t>
  </si>
  <si>
    <t xml:space="preserve">   เจ้าหนี้การค้าและเจ้าหนี้อื่น</t>
  </si>
  <si>
    <t>เงินสดสุทธิใช้ไปในกิจกรรมลงทุน</t>
  </si>
  <si>
    <t>ภาษีเงินได้ค้างจ่าย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</si>
  <si>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</si>
  <si>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</si>
  <si>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</si>
  <si>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</si>
  <si>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สำรองตามกฎหมาย</t>
  </si>
  <si>
    <t>สินทรัพย์ดำเนินงาน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</si>
  <si>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</si>
  <si>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</si>
  <si>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</si>
  <si>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 xml:space="preserve">กำไรต่อหุ้น </t>
  </si>
  <si>
    <t>ซื้ออุปกรณ์</t>
  </si>
  <si>
    <t>ภาษีซื้อรอเรียกคืน</t>
  </si>
  <si>
    <t xml:space="preserve">   เป็นเงินสดรับ (จ่าย) จากกิจกรรมดำเนินงาน</t>
  </si>
  <si>
    <t>ต้นทุนขายเศษซาก</t>
  </si>
  <si>
    <t xml:space="preserve">   รายได้จากการขายเศษซาก</t>
  </si>
  <si>
    <t>เงินรับล่วงหน้าจากลูกค้า</t>
  </si>
  <si>
    <t xml:space="preserve">   ยังไม่ได้จัดสรร</t>
  </si>
  <si>
    <t>กำไรก่อนค่าใช้จ่ายภาษีเงินได้</t>
  </si>
  <si>
    <t>กำไรสำหรับงวด</t>
  </si>
  <si>
    <t>ค่าใช้จ่ายภาษีเงินได้</t>
  </si>
  <si>
    <t>รายการปรับกระทบยอดกำไรก่อนภาษี</t>
  </si>
  <si>
    <t xml:space="preserve">   ค่าใช้จ่ายเกี่ยวกับผลประโยชน์ระยะยาวของพนักงาน</t>
  </si>
  <si>
    <t>กำไรจากการดำเนินงานก่อนการเปลี่ยนแปลงในสินทรัพย์</t>
  </si>
  <si>
    <t xml:space="preserve">   เงินรับล่วงหน้าจากลูกค้า</t>
  </si>
  <si>
    <t>เงินสดสุทธิใช้ไปในกิจกรรมจัดหาเงิน</t>
  </si>
  <si>
    <t xml:space="preserve"> </t>
  </si>
  <si>
    <t>ส่วนเกินมูลค่าหุ้นสามัญ</t>
  </si>
  <si>
    <t>ยอดคงเหลือ ณ วันที่ 1 มกราคม 2562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</si>
  <si>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</si>
  <si>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</si>
  <si>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31 ธันวาคม 2562</t>
  </si>
  <si>
    <t>ภาษีหัก ณ ที่จ่ายค้างจ่าย</t>
  </si>
  <si>
    <t>ยอดคงเหลือ ณ วันที่ 1 มกราคม 2563</t>
  </si>
  <si>
    <t>กำไรจากกิจกรรมดำเนินงาน</t>
  </si>
  <si>
    <t>3, 4</t>
  </si>
  <si>
    <t>สินทรัพย์สิทธิการใช้</t>
  </si>
  <si>
    <t>หุ้นทุนซื้อคืน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</si>
  <si>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</si>
  <si>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</si>
  <si>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อื่น ๆ</t>
  </si>
  <si>
    <t xml:space="preserve">   โอนกลับรายการปรับลดราคาทุนของสินค้าคงเหลือเป็นมูลค่าสุทธิที่จะได้รับ </t>
  </si>
  <si>
    <t xml:space="preserve">   ค่าวัสดุโรงงานและอะไหล่จ่ายล่วงหน้า</t>
  </si>
  <si>
    <t>เงินสดและรายการเทียบเท่าเงินสดเพิ่มขึ้นสุทธิ</t>
  </si>
  <si>
    <t>หัก: หุ้นทุนซื้อคืน - หุ้นสามัญ</t>
  </si>
  <si>
    <t xml:space="preserve">   ค่าเสื่อมราคาและค่าตัดจำหน่าย</t>
  </si>
  <si>
    <t xml:space="preserve">   ขาดทุน (กำไร) จากอัตราแลกเปลี่ยนที่เกิดขึ้นแล้ว</t>
  </si>
  <si>
    <t>จ่ายชำระหนี้สินตามสัญญาเช่า</t>
  </si>
  <si>
    <t>จ่ายเงินหุ้นทุนซื้อคืน</t>
  </si>
  <si>
    <t>3, 8</t>
  </si>
  <si>
    <t>เงินสดสุทธิจากกิจกรรมดำเนินงาน</t>
  </si>
  <si>
    <t>ณ วันที่ 30 มิถุนายน 2563</t>
  </si>
  <si>
    <t>30 มิถุนายน 2563</t>
  </si>
  <si>
    <t>สำหรับงวดสามเดือน</t>
  </si>
  <si>
    <t>สำหรับงวดหกเดือน</t>
  </si>
  <si>
    <t>สิ้นสุดวันที่ 30 มิถุนายน</t>
  </si>
  <si>
    <t>สำหรับงวดสามเดือนและหกเดือนสิ้นสุดวันที่ 30 มิถุนายน 2563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</si>
  <si>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</si>
  <si>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</si>
  <si>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</si>
  <si>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>หัก: ผลกระทบของภาษีเงินได้</t>
  </si>
  <si>
    <t>กำไรขาดทุนเบ็ดเสร็จอื่นสำหรับงวด - สุทธิจากภาษีเงินได้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</si>
  <si>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</si>
  <si>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</si>
  <si>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</si>
  <si>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 xml:space="preserve">   เงินสดจ่ายผลประโยชน์ระยะยาวของพนักงาน</t>
  </si>
  <si>
    <t>เงินสดจากกิจกรรมดำเนินงาน</t>
  </si>
  <si>
    <t xml:space="preserve">   ดอกเบี้ยรับ</t>
  </si>
  <si>
    <t xml:space="preserve">   จ่ายภาษีเงินได้</t>
  </si>
  <si>
    <t>รายได้ทางการเงิน</t>
  </si>
  <si>
    <t xml:space="preserve">   จัดสรรแล้ว</t>
  </si>
  <si>
    <t xml:space="preserve">      สำรองตามกฎหมาย </t>
  </si>
  <si>
    <t>จัดสรรแล้ว</t>
  </si>
  <si>
    <t>สำรองหุ้นทุนซื้อคืน</t>
  </si>
  <si>
    <t>จ่ายเงินปันผล</t>
  </si>
  <si>
    <t>กำไรต่อหุ้นขั้นพื้นฐาน</t>
  </si>
  <si>
    <t xml:space="preserve">   ขาดทุน (กำไร) จากอัตราแลกเปลี่ยนที่ยังไม่เกิดขึ้น</t>
  </si>
  <si>
    <t>เงินปันผลจ่าย</t>
  </si>
  <si>
    <t xml:space="preserve">หุ้นทุนซื้อคืน </t>
  </si>
  <si>
    <t xml:space="preserve">      สำรองหุ้นทุนซื้อคืน</t>
  </si>
  <si>
    <t>ค่าวัตถุดิบ วัสดุโรงงานและอะไหล่จ่ายล่วงหน้า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</si>
</sst>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  <numFmt numFmtId="166" formatCode="_(* #,##0.0000_);_(* \(#,##0.0000\);_(* &quot;-&quot;_);_(@_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indexed="10"/>
      <name val="Times New Roman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6"/>
      <color theme="1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0" fontId="7" fillId="0" borderId="0"/>
    <xf numFmtId="0" fontId="12" fillId="0" borderId="0"/>
    <xf numFmtId="0" fontId="13" fillId="0" borderId="0" applyNumberFormat="0" applyFill="0" applyBorder="0" applyAlignment="0" applyProtection="0"/>
  </cellStyleXfs>
  <cellXfs count="122">
    <xf numFmtId="0" fontId="0" fillId="0" borderId="0" xfId="0"/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4" fillId="0" borderId="0" xfId="2" applyFont="1" applyFill="1" applyAlignment="1"/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left" vertical="center"/>
    </xf>
    <xf numFmtId="41" fontId="4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top"/>
    </xf>
    <xf numFmtId="0" fontId="4" fillId="0" borderId="0" xfId="2" applyFont="1" applyFill="1" applyAlignment="1">
      <alignment vertical="top"/>
    </xf>
    <xf numFmtId="0" fontId="4" fillId="0" borderId="0" xfId="2" applyFont="1" applyFill="1" applyAlignment="1">
      <alignment horizontal="left" vertical="top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vertical="top"/>
    </xf>
    <xf numFmtId="43" fontId="4" fillId="0" borderId="0" xfId="2" applyNumberFormat="1" applyFont="1" applyFill="1" applyAlignment="1">
      <alignment vertical="top"/>
    </xf>
    <xf numFmtId="41" fontId="4" fillId="0" borderId="2" xfId="2" applyNumberFormat="1" applyFont="1" applyFill="1" applyBorder="1" applyAlignment="1">
      <alignment vertical="top"/>
    </xf>
    <xf numFmtId="41" fontId="4" fillId="0" borderId="0" xfId="2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1" xfId="2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centerContinuous" vertical="top"/>
    </xf>
    <xf numFmtId="1" fontId="6" fillId="0" borderId="0" xfId="0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41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0" fontId="6" fillId="0" borderId="0" xfId="2" applyFont="1" applyFill="1" applyAlignment="1">
      <alignment horizontal="center" vertical="top"/>
    </xf>
    <xf numFmtId="41" fontId="4" fillId="0" borderId="0" xfId="2" applyNumberFormat="1" applyFont="1" applyFill="1" applyAlignment="1">
      <alignment vertical="top"/>
    </xf>
    <xf numFmtId="0" fontId="4" fillId="0" borderId="0" xfId="2" applyFont="1" applyFill="1" applyBorder="1" applyAlignment="1">
      <alignment vertical="top"/>
    </xf>
    <xf numFmtId="41" fontId="4" fillId="0" borderId="3" xfId="2" applyNumberFormat="1" applyFont="1" applyFill="1" applyBorder="1" applyAlignment="1">
      <alignment vertical="top"/>
    </xf>
    <xf numFmtId="164" fontId="4" fillId="0" borderId="0" xfId="2" applyNumberFormat="1" applyFont="1" applyFill="1" applyAlignment="1">
      <alignment vertical="top"/>
    </xf>
    <xf numFmtId="165" fontId="4" fillId="0" borderId="0" xfId="2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37" fontId="4" fillId="0" borderId="0" xfId="3" applyNumberFormat="1" applyFont="1" applyFill="1" applyAlignment="1">
      <alignment vertical="top"/>
    </xf>
    <xf numFmtId="37" fontId="4" fillId="0" borderId="0" xfId="6" applyNumberFormat="1" applyFont="1" applyFill="1" applyAlignment="1">
      <alignment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39" fontId="4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Alignment="1">
      <alignment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4" xfId="0" applyNumberFormat="1" applyFont="1" applyFill="1" applyBorder="1" applyAlignment="1">
      <alignment horizontal="right" vertical="top"/>
    </xf>
    <xf numFmtId="41" fontId="4" fillId="0" borderId="0" xfId="1" applyNumberFormat="1" applyFont="1" applyFill="1" applyAlignment="1">
      <alignment horizontal="right" vertical="top"/>
    </xf>
    <xf numFmtId="41" fontId="4" fillId="0" borderId="0" xfId="3" applyNumberFormat="1" applyFont="1" applyFill="1" applyBorder="1" applyAlignment="1">
      <alignment horizontal="center" vertical="top"/>
    </xf>
    <xf numFmtId="41" fontId="4" fillId="0" borderId="2" xfId="2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centerContinuous" vertical="top"/>
    </xf>
    <xf numFmtId="0" fontId="5" fillId="0" borderId="0" xfId="0" applyFont="1" applyFill="1" applyAlignment="1">
      <alignment horizontal="center" vertical="top"/>
    </xf>
    <xf numFmtId="37" fontId="6" fillId="0" borderId="0" xfId="0" applyNumberFormat="1" applyFont="1" applyFill="1" applyAlignment="1">
      <alignment horizontal="center" vertical="top"/>
    </xf>
    <xf numFmtId="37" fontId="4" fillId="0" borderId="0" xfId="5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6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vertical="top"/>
    </xf>
    <xf numFmtId="0" fontId="4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vertical="top"/>
    </xf>
    <xf numFmtId="37" fontId="4" fillId="0" borderId="0" xfId="0" quotePrefix="1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37" fontId="13" fillId="0" borderId="0" xfId="7" applyNumberFormat="1" applyFill="1" applyAlignment="1">
      <alignment vertical="top"/>
    </xf>
    <xf numFmtId="37" fontId="4" fillId="0" borderId="5" xfId="0" applyNumberFormat="1" applyFont="1" applyFill="1" applyBorder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right" vertical="top"/>
    </xf>
    <xf numFmtId="38" fontId="2" fillId="0" borderId="0" xfId="2" applyNumberFormat="1" applyFont="1" applyFill="1" applyAlignment="1">
      <alignment horizontal="center" vertical="top"/>
    </xf>
    <xf numFmtId="38" fontId="4" fillId="0" borderId="0" xfId="2" applyNumberFormat="1" applyFont="1" applyFill="1" applyAlignment="1">
      <alignment vertical="top"/>
    </xf>
    <xf numFmtId="38" fontId="4" fillId="0" borderId="0" xfId="2" applyNumberFormat="1" applyFont="1" applyFill="1" applyAlignment="1">
      <alignment horizontal="right" vertical="top"/>
    </xf>
    <xf numFmtId="0" fontId="11" fillId="0" borderId="0" xfId="0" applyFont="1" applyFill="1" applyAlignment="1">
      <alignment vertical="top"/>
    </xf>
    <xf numFmtId="0" fontId="6" fillId="0" borderId="0" xfId="2" applyFont="1" applyFill="1" applyBorder="1" applyAlignment="1">
      <alignment horizontal="center" vertical="top"/>
    </xf>
    <xf numFmtId="0" fontId="2" fillId="0" borderId="0" xfId="2" applyFont="1" applyFill="1" applyAlignment="1">
      <alignment vertical="top"/>
    </xf>
    <xf numFmtId="38" fontId="2" fillId="0" borderId="0" xfId="2" applyNumberFormat="1" applyFont="1" applyFill="1" applyAlignment="1">
      <alignment vertical="top"/>
    </xf>
    <xf numFmtId="0" fontId="3" fillId="0" borderId="0" xfId="2" applyFont="1" applyFill="1" applyAlignment="1">
      <alignment horizontal="center" vertical="top"/>
    </xf>
    <xf numFmtId="0" fontId="4" fillId="0" borderId="0" xfId="2" applyFont="1" applyFill="1"/>
    <xf numFmtId="38" fontId="4" fillId="0" borderId="0" xfId="2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1" fontId="4" fillId="0" borderId="6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3" applyNumberFormat="1" applyFont="1" applyFill="1" applyBorder="1" applyAlignment="1">
      <alignment vertical="top"/>
    </xf>
    <xf numFmtId="49" fontId="4" fillId="0" borderId="0" xfId="3" applyNumberFormat="1" applyFont="1" applyFill="1" applyBorder="1" applyAlignment="1">
      <alignment horizontal="left" vertical="top"/>
    </xf>
    <xf numFmtId="49" fontId="4" fillId="0" borderId="0" xfId="3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right" vertical="center"/>
    </xf>
    <xf numFmtId="38" fontId="2" fillId="0" borderId="0" xfId="2" applyNumberFormat="1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37" fontId="4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66" fontId="4" fillId="0" borderId="0" xfId="2" applyNumberFormat="1" applyFont="1" applyFill="1" applyAlignment="1">
      <alignment vertical="top"/>
    </xf>
    <xf numFmtId="166" fontId="4" fillId="0" borderId="3" xfId="2" applyNumberFormat="1" applyFont="1" applyFill="1" applyBorder="1" applyAlignment="1">
      <alignment vertical="top"/>
    </xf>
    <xf numFmtId="38" fontId="2" fillId="0" borderId="0" xfId="2" applyNumberFormat="1" applyFont="1" applyFill="1" applyAlignment="1">
      <alignment horizontal="left"/>
    </xf>
    <xf numFmtId="37" fontId="4" fillId="0" borderId="0" xfId="0" applyNumberFormat="1" applyFont="1" applyFill="1" applyAlignment="1"/>
    <xf numFmtId="0" fontId="0" fillId="0" borderId="0" xfId="0" applyFill="1"/>
    <xf numFmtId="0" fontId="3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horizontal="right" vertical="center"/>
    </xf>
    <xf numFmtId="38" fontId="2" fillId="0" borderId="0" xfId="2" applyNumberFormat="1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4" fillId="0" borderId="0" xfId="2" applyFont="1" applyFill="1" applyAlignment="1">
      <alignment horizontal="center" vertical="top"/>
    </xf>
    <xf numFmtId="0" fontId="4" fillId="0" borderId="2" xfId="2" applyFont="1" applyFill="1" applyBorder="1" applyAlignment="1">
      <alignment horizontal="center" vertical="top"/>
    </xf>
    <xf numFmtId="37" fontId="4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4" xr:uid="{00000000-0005-0000-0000-000001000000}"/>
    <cellStyle name="Hyperlink" xfId="7" builtinId="8"/>
    <cellStyle name="Normal" xfId="0" builtinId="0"/>
    <cellStyle name="Normal 2" xfId="3" xr:uid="{00000000-0005-0000-0000-000003000000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30</xdr:row>
      <xdr:rowOff>0</xdr:rowOff>
    </xdr:from>
    <xdr:to>
      <xdr:col>0</xdr:col>
      <xdr:colOff>1609725</xdr:colOff>
      <xdr:row>30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53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52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52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52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52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pinya.sansupan\Desktop\Seminar\FS\B292\BS_PL-T_Q1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0"/>
  <sheetViews>
    <sheetView showGridLines="0" view="pageBreakPreview" topLeftCell="A10" zoomScaleNormal="100" zoomScaleSheetLayoutView="100" workbookViewId="0">
      <selection activeCell="A17" sqref="A17"/>
    </sheetView>
  </sheetViews>
  <sheetFormatPr defaultColWidth="9.140625" defaultRowHeight="21.75" customHeight="1"/>
  <cols>
    <col min="1" max="1" width="42.85546875" style="16" customWidth="1"/>
    <col min="2" max="2" width="2.5703125" style="16" customWidth="1"/>
    <col min="3" max="3" width="8.140625" style="54" customWidth="1"/>
    <col min="4" max="4" width="1.5703125" style="16" customWidth="1"/>
    <col min="5" max="5" width="17.5703125" style="16" customWidth="1"/>
    <col min="6" max="6" width="2" style="16" customWidth="1"/>
    <col min="7" max="7" width="17.5703125" style="16" customWidth="1"/>
    <col min="8" max="8" width="0.7109375" style="16" customWidth="1"/>
    <col min="9" max="9" width="114.85546875" style="16" customWidth="1"/>
    <col min="10" max="10" width="10.28515625" style="16" bestFit="1" customWidth="1"/>
    <col min="11" max="11" width="12.28515625" style="16" bestFit="1" customWidth="1"/>
    <col min="12" max="13" width="11.5703125" style="16" bestFit="1" customWidth="1"/>
    <col min="14" max="16384" width="9.140625" style="16"/>
  </cols>
  <sheetData>
    <row r="1" spans="1:17" ht="21.75" customHeight="1">
      <c r="A1" s="56" t="s">
        <v>0</v>
      </c>
      <c r="B1" s="56"/>
      <c r="C1" s="57"/>
      <c r="D1" s="29"/>
      <c r="E1" s="29"/>
      <c r="F1" s="29"/>
      <c r="G1" s="29"/>
      <c r="H1" s="29"/>
    </row>
    <row r="2" spans="1:17" ht="21.75" customHeight="1">
      <c r="A2" s="56" t="s">
        <v>55</v>
      </c>
      <c r="B2" s="56"/>
      <c r="C2" s="57"/>
      <c r="D2" s="29"/>
      <c r="E2" s="29"/>
      <c r="F2" s="29"/>
      <c r="G2" s="29"/>
      <c r="H2" s="29"/>
    </row>
    <row r="3" spans="1:17" ht="21.75" customHeight="1">
      <c r="A3" s="56" t="s">
        <v>134</v>
      </c>
      <c r="B3" s="56"/>
      <c r="C3" s="57"/>
      <c r="D3" s="29"/>
      <c r="E3" s="29"/>
      <c r="F3" s="29"/>
      <c r="G3" s="29"/>
      <c r="H3" s="29"/>
    </row>
    <row r="4" spans="1:17" ht="21.75" customHeight="1">
      <c r="A4" s="114" t="s">
        <v>70</v>
      </c>
      <c r="B4" s="114"/>
      <c r="C4" s="114"/>
      <c r="D4" s="114"/>
      <c r="E4" s="114"/>
      <c r="F4" s="114"/>
      <c r="G4" s="114"/>
      <c r="H4" s="114"/>
    </row>
    <row r="5" spans="1:17" ht="21.75" customHeight="1">
      <c r="A5" s="58"/>
      <c r="B5" s="58"/>
      <c r="C5" s="59" t="s">
        <v>1</v>
      </c>
      <c r="E5" s="31" t="s">
        <v>135</v>
      </c>
      <c r="F5" s="30"/>
      <c r="G5" s="31" t="s">
        <v>114</v>
      </c>
      <c r="H5" s="30"/>
    </row>
    <row r="6" spans="1:17" s="42" customFormat="1" ht="21.75" customHeight="1">
      <c r="A6" s="60"/>
      <c r="B6" s="60"/>
      <c r="C6" s="40"/>
      <c r="D6" s="41"/>
      <c r="E6" s="61" t="s">
        <v>84</v>
      </c>
      <c r="F6" s="61"/>
      <c r="G6" s="62" t="s">
        <v>86</v>
      </c>
      <c r="H6" s="61"/>
      <c r="I6" s="61"/>
      <c r="J6" s="61"/>
      <c r="K6" s="62"/>
      <c r="M6" s="43"/>
      <c r="N6" s="43"/>
      <c r="O6" s="43"/>
      <c r="P6" s="43"/>
      <c r="Q6" s="43"/>
    </row>
    <row r="7" spans="1:17" s="42" customFormat="1" ht="21.75" customHeight="1">
      <c r="A7" s="60"/>
      <c r="B7" s="60"/>
      <c r="C7" s="40"/>
      <c r="D7" s="41"/>
      <c r="E7" s="63" t="s">
        <v>85</v>
      </c>
      <c r="F7" s="63"/>
      <c r="G7" s="63"/>
      <c r="H7" s="64"/>
      <c r="I7" s="63"/>
      <c r="J7" s="65"/>
      <c r="K7" s="63"/>
      <c r="M7" s="43"/>
      <c r="N7" s="43"/>
      <c r="O7" s="43"/>
      <c r="P7" s="43"/>
      <c r="Q7" s="43"/>
    </row>
    <row r="8" spans="1:17" ht="21.75" customHeight="1">
      <c r="A8" s="48" t="s">
        <v>2</v>
      </c>
      <c r="B8" s="48"/>
      <c r="L8" s="16" t="s">
        <v>109</v>
      </c>
    </row>
    <row r="9" spans="1:17" ht="21.75" customHeight="1">
      <c r="A9" s="48" t="s">
        <v>3</v>
      </c>
      <c r="B9" s="48"/>
      <c r="C9" s="16"/>
    </row>
    <row r="10" spans="1:17" ht="21.75" customHeight="1">
      <c r="A10" s="16" t="s">
        <v>4</v>
      </c>
      <c r="E10" s="27">
        <v>483381</v>
      </c>
      <c r="F10" s="27"/>
      <c r="G10" s="27">
        <v>60493</v>
      </c>
      <c r="H10" s="27"/>
    </row>
    <row r="11" spans="1:17" ht="21.75" customHeight="1">
      <c r="A11" s="16" t="s">
        <v>5</v>
      </c>
      <c r="C11" s="54" t="s">
        <v>118</v>
      </c>
      <c r="E11" s="27">
        <v>403057</v>
      </c>
      <c r="F11" s="27"/>
      <c r="G11" s="27">
        <v>298019</v>
      </c>
      <c r="H11" s="27"/>
    </row>
    <row r="12" spans="1:17" ht="21.75" customHeight="1">
      <c r="A12" s="16" t="s">
        <v>56</v>
      </c>
      <c r="E12" s="27">
        <v>344857</v>
      </c>
      <c r="F12" s="27"/>
      <c r="G12" s="27">
        <v>743792</v>
      </c>
      <c r="H12" s="27"/>
      <c r="I12" s="66"/>
    </row>
    <row r="13" spans="1:17" ht="21.75" customHeight="1">
      <c r="A13" s="16" t="s">
        <v>163</v>
      </c>
      <c r="E13" s="27">
        <v>13244</v>
      </c>
      <c r="F13" s="27"/>
      <c r="G13" s="27">
        <v>11197</v>
      </c>
      <c r="H13" s="27"/>
      <c r="I13" s="66"/>
    </row>
    <row r="14" spans="1:17" ht="21.75" customHeight="1">
      <c r="A14" s="16" t="s">
        <v>95</v>
      </c>
      <c r="E14" s="27">
        <v>0</v>
      </c>
      <c r="F14" s="27"/>
      <c r="G14" s="27">
        <v>30331</v>
      </c>
      <c r="H14" s="27"/>
    </row>
    <row r="15" spans="1:17" ht="21.75" customHeight="1">
      <c r="A15" s="16" t="s">
        <v>6</v>
      </c>
      <c r="E15" s="27">
        <v>2516</v>
      </c>
      <c r="F15" s="27"/>
      <c r="G15" s="27">
        <v>1460</v>
      </c>
      <c r="H15" s="27"/>
    </row>
    <row r="16" spans="1:17" ht="21.75" customHeight="1">
      <c r="A16" s="48" t="s">
        <v>7</v>
      </c>
      <c r="B16" s="48"/>
      <c r="E16" s="44">
        <f>SUM(E10:E15)</f>
        <v>1247055</v>
      </c>
      <c r="F16" s="27"/>
      <c r="G16" s="44">
        <f>SUM(G10:G15)</f>
        <v>1145292</v>
      </c>
      <c r="H16" s="27"/>
    </row>
    <row r="17" spans="1:17" ht="21.75" customHeight="1">
      <c r="A17" s="48" t="s">
        <v>8</v>
      </c>
      <c r="B17" s="48"/>
      <c r="E17" s="27"/>
      <c r="F17" s="27"/>
      <c r="G17" s="27"/>
      <c r="H17" s="27"/>
    </row>
    <row r="18" spans="1:17" ht="21.75" customHeight="1">
      <c r="A18" s="16" t="s">
        <v>63</v>
      </c>
      <c r="C18" s="54">
        <v>5</v>
      </c>
      <c r="E18" s="27">
        <v>792611</v>
      </c>
      <c r="F18" s="27"/>
      <c r="G18" s="27">
        <v>806330</v>
      </c>
      <c r="H18" s="27"/>
      <c r="L18" s="16" t="s">
        <v>109</v>
      </c>
    </row>
    <row r="19" spans="1:17" ht="21.75" customHeight="1">
      <c r="A19" s="67" t="s">
        <v>119</v>
      </c>
      <c r="B19" s="67"/>
      <c r="C19" s="54">
        <v>6</v>
      </c>
      <c r="E19" s="27">
        <v>6480</v>
      </c>
      <c r="F19" s="27"/>
      <c r="G19" s="27">
        <v>0</v>
      </c>
      <c r="H19" s="27"/>
    </row>
    <row r="20" spans="1:17" ht="21.75" customHeight="1">
      <c r="A20" s="16" t="s">
        <v>66</v>
      </c>
      <c r="C20" s="54">
        <v>7</v>
      </c>
      <c r="E20" s="27">
        <v>0</v>
      </c>
      <c r="F20" s="27"/>
      <c r="G20" s="27">
        <v>0</v>
      </c>
      <c r="H20" s="27"/>
    </row>
    <row r="21" spans="1:17" ht="21.75" customHeight="1">
      <c r="A21" s="16" t="s">
        <v>87</v>
      </c>
      <c r="E21" s="27">
        <v>2039</v>
      </c>
      <c r="F21" s="27"/>
      <c r="G21" s="27">
        <v>1914</v>
      </c>
      <c r="H21" s="27"/>
    </row>
    <row r="22" spans="1:17" ht="21.75" customHeight="1">
      <c r="A22" s="16" t="s">
        <v>9</v>
      </c>
      <c r="E22" s="45">
        <v>705</v>
      </c>
      <c r="F22" s="27"/>
      <c r="G22" s="45">
        <v>705</v>
      </c>
      <c r="H22" s="27"/>
    </row>
    <row r="23" spans="1:17" ht="21.75" customHeight="1">
      <c r="A23" s="48" t="s">
        <v>10</v>
      </c>
      <c r="B23" s="48"/>
      <c r="E23" s="45">
        <f>SUM(E18:E22)</f>
        <v>801835</v>
      </c>
      <c r="F23" s="27"/>
      <c r="G23" s="45">
        <f>SUM(G18:G22)</f>
        <v>808949</v>
      </c>
      <c r="H23" s="27"/>
    </row>
    <row r="24" spans="1:17" ht="21.75" customHeight="1" thickBot="1">
      <c r="A24" s="48" t="s">
        <v>11</v>
      </c>
      <c r="B24" s="48"/>
      <c r="E24" s="46">
        <f>SUM(E23,E16)</f>
        <v>2048890</v>
      </c>
      <c r="F24" s="27"/>
      <c r="G24" s="46">
        <f>SUM(G23,G16)</f>
        <v>1954241</v>
      </c>
      <c r="H24" s="27"/>
    </row>
    <row r="25" spans="1:17" ht="21.75" customHeight="1" thickTop="1"/>
    <row r="26" spans="1:17" ht="21.75" customHeight="1">
      <c r="A26" s="16" t="s">
        <v>12</v>
      </c>
    </row>
    <row r="27" spans="1:17" ht="21.75" customHeight="1">
      <c r="A27" s="56" t="s">
        <v>0</v>
      </c>
      <c r="B27" s="56"/>
      <c r="C27" s="57"/>
      <c r="D27" s="29"/>
      <c r="E27" s="47"/>
      <c r="F27" s="29"/>
      <c r="G27" s="47"/>
      <c r="H27" s="29"/>
    </row>
    <row r="28" spans="1:17" ht="21.75" customHeight="1">
      <c r="A28" s="56" t="s">
        <v>57</v>
      </c>
      <c r="B28" s="56"/>
      <c r="C28" s="57"/>
      <c r="D28" s="29"/>
      <c r="E28" s="29"/>
      <c r="F28" s="29"/>
      <c r="G28" s="29"/>
      <c r="H28" s="29"/>
    </row>
    <row r="29" spans="1:17" ht="21.75" customHeight="1">
      <c r="A29" s="56" t="s">
        <v>134</v>
      </c>
      <c r="B29" s="56"/>
      <c r="C29" s="57"/>
      <c r="D29" s="29"/>
      <c r="E29" s="29"/>
      <c r="F29" s="29"/>
      <c r="G29" s="29"/>
      <c r="H29" s="29"/>
    </row>
    <row r="30" spans="1:17" ht="21.75" customHeight="1">
      <c r="A30" s="114" t="s">
        <v>70</v>
      </c>
      <c r="B30" s="114"/>
      <c r="C30" s="114"/>
      <c r="D30" s="114"/>
      <c r="E30" s="114"/>
      <c r="F30" s="114"/>
      <c r="G30" s="114"/>
      <c r="H30" s="114"/>
    </row>
    <row r="31" spans="1:17" ht="21.75" customHeight="1">
      <c r="C31" s="59" t="s">
        <v>1</v>
      </c>
      <c r="E31" s="31" t="s">
        <v>135</v>
      </c>
      <c r="F31" s="30"/>
      <c r="G31" s="31" t="s">
        <v>114</v>
      </c>
      <c r="H31" s="30"/>
    </row>
    <row r="32" spans="1:17" s="42" customFormat="1" ht="21.75" customHeight="1">
      <c r="A32" s="60"/>
      <c r="B32" s="60"/>
      <c r="C32" s="40"/>
      <c r="D32" s="41"/>
      <c r="E32" s="61" t="s">
        <v>84</v>
      </c>
      <c r="F32" s="61"/>
      <c r="G32" s="62" t="s">
        <v>86</v>
      </c>
      <c r="H32" s="61"/>
      <c r="I32" s="16"/>
      <c r="J32" s="16"/>
      <c r="K32" s="62"/>
      <c r="M32" s="43"/>
      <c r="N32" s="43"/>
      <c r="O32" s="43"/>
      <c r="P32" s="43"/>
      <c r="Q32" s="43"/>
    </row>
    <row r="33" spans="1:17" s="42" customFormat="1" ht="21.75" customHeight="1">
      <c r="A33" s="60"/>
      <c r="B33" s="60"/>
      <c r="C33" s="40"/>
      <c r="D33" s="41"/>
      <c r="E33" s="63" t="s">
        <v>85</v>
      </c>
      <c r="F33" s="63"/>
      <c r="G33" s="63"/>
      <c r="H33" s="64"/>
      <c r="I33" s="16"/>
      <c r="J33" s="16"/>
      <c r="K33" s="63"/>
      <c r="M33" s="43"/>
      <c r="N33" s="43"/>
      <c r="O33" s="43"/>
      <c r="P33" s="43"/>
      <c r="Q33" s="43"/>
    </row>
    <row r="34" spans="1:17" ht="21.75" customHeight="1">
      <c r="A34" s="48" t="s">
        <v>13</v>
      </c>
      <c r="B34" s="48"/>
      <c r="C34" s="16"/>
    </row>
    <row r="35" spans="1:17" ht="21.75" customHeight="1">
      <c r="A35" s="48" t="s">
        <v>14</v>
      </c>
      <c r="B35" s="48"/>
    </row>
    <row r="36" spans="1:17" ht="21.75" customHeight="1">
      <c r="A36" s="16" t="s">
        <v>62</v>
      </c>
      <c r="C36" s="54" t="s">
        <v>132</v>
      </c>
      <c r="E36" s="27">
        <v>85073</v>
      </c>
      <c r="F36" s="27"/>
      <c r="G36" s="27">
        <v>39332</v>
      </c>
      <c r="H36" s="27"/>
    </row>
    <row r="37" spans="1:17" ht="21.75" customHeight="1">
      <c r="A37" s="16" t="s">
        <v>99</v>
      </c>
      <c r="E37" s="27">
        <v>2623</v>
      </c>
      <c r="F37" s="27"/>
      <c r="G37" s="27">
        <v>9895</v>
      </c>
      <c r="H37" s="27"/>
    </row>
    <row r="38" spans="1:17" ht="21.75" customHeight="1">
      <c r="A38" s="67" t="s">
        <v>121</v>
      </c>
      <c r="B38" s="68"/>
      <c r="E38" s="27">
        <v>1426</v>
      </c>
      <c r="F38" s="27"/>
      <c r="G38" s="27">
        <v>0</v>
      </c>
      <c r="H38" s="27"/>
    </row>
    <row r="39" spans="1:17" ht="21.75" customHeight="1">
      <c r="A39" s="16" t="s">
        <v>83</v>
      </c>
      <c r="E39" s="27">
        <v>12898</v>
      </c>
      <c r="F39" s="27"/>
      <c r="G39" s="27">
        <v>4557</v>
      </c>
      <c r="H39" s="27"/>
      <c r="I39" s="69"/>
    </row>
    <row r="40" spans="1:17" ht="21.75" customHeight="1">
      <c r="A40" s="16" t="s">
        <v>115</v>
      </c>
      <c r="E40" s="27">
        <v>151</v>
      </c>
      <c r="F40" s="27"/>
      <c r="G40" s="27">
        <v>4598</v>
      </c>
      <c r="H40" s="27"/>
      <c r="I40" s="69"/>
    </row>
    <row r="41" spans="1:17" ht="21.75" customHeight="1">
      <c r="A41" s="16" t="s">
        <v>15</v>
      </c>
      <c r="E41" s="27">
        <v>4808</v>
      </c>
      <c r="F41" s="27"/>
      <c r="G41" s="27">
        <v>421</v>
      </c>
      <c r="H41" s="27"/>
    </row>
    <row r="42" spans="1:17" ht="21.75" customHeight="1">
      <c r="A42" s="48" t="s">
        <v>16</v>
      </c>
      <c r="B42" s="48"/>
      <c r="E42" s="44">
        <f>SUM(E36:E41)</f>
        <v>106979</v>
      </c>
      <c r="F42" s="27"/>
      <c r="G42" s="44">
        <f>SUM(G36:G41)</f>
        <v>58803</v>
      </c>
      <c r="H42" s="27"/>
    </row>
    <row r="43" spans="1:17" ht="21.75" customHeight="1">
      <c r="A43" s="48" t="s">
        <v>58</v>
      </c>
      <c r="B43" s="48"/>
      <c r="E43" s="49"/>
      <c r="F43" s="27"/>
      <c r="G43" s="49"/>
      <c r="H43" s="27"/>
    </row>
    <row r="44" spans="1:17" ht="21.75" customHeight="1">
      <c r="A44" s="70" t="s">
        <v>122</v>
      </c>
      <c r="B44" s="70"/>
      <c r="E44" s="49">
        <v>5107</v>
      </c>
      <c r="F44" s="27"/>
      <c r="G44" s="49">
        <v>0</v>
      </c>
      <c r="H44" s="27"/>
    </row>
    <row r="45" spans="1:17" ht="21.75" customHeight="1">
      <c r="A45" s="16" t="s">
        <v>59</v>
      </c>
      <c r="C45" s="54">
        <v>9</v>
      </c>
      <c r="E45" s="49">
        <v>10144</v>
      </c>
      <c r="F45" s="27"/>
      <c r="G45" s="49">
        <v>9572</v>
      </c>
      <c r="H45" s="27"/>
    </row>
    <row r="46" spans="1:17" ht="21.75" customHeight="1">
      <c r="A46" s="48" t="s">
        <v>60</v>
      </c>
      <c r="B46" s="48"/>
      <c r="E46" s="44">
        <f>SUM(E44:E45)</f>
        <v>15251</v>
      </c>
      <c r="F46" s="27"/>
      <c r="G46" s="44">
        <f>SUM(G45)</f>
        <v>9572</v>
      </c>
      <c r="H46" s="27"/>
    </row>
    <row r="47" spans="1:17" ht="21.75" customHeight="1">
      <c r="A47" s="48" t="s">
        <v>61</v>
      </c>
      <c r="B47" s="48"/>
      <c r="E47" s="44">
        <f>E42+E46</f>
        <v>122230</v>
      </c>
      <c r="F47" s="27"/>
      <c r="G47" s="44">
        <f>G42+G46</f>
        <v>68375</v>
      </c>
      <c r="H47" s="27"/>
    </row>
    <row r="49" spans="1:17" ht="21.75" customHeight="1">
      <c r="A49" s="16" t="s">
        <v>12</v>
      </c>
    </row>
    <row r="50" spans="1:17" ht="21.75" customHeight="1">
      <c r="A50" s="56" t="s">
        <v>0</v>
      </c>
      <c r="B50" s="56"/>
      <c r="C50" s="57"/>
      <c r="D50" s="29"/>
      <c r="E50" s="47"/>
      <c r="F50" s="29"/>
      <c r="G50" s="47"/>
      <c r="H50" s="29"/>
    </row>
    <row r="51" spans="1:17" ht="21.75" customHeight="1">
      <c r="A51" s="56" t="s">
        <v>57</v>
      </c>
      <c r="B51" s="56"/>
      <c r="C51" s="57"/>
      <c r="D51" s="29"/>
      <c r="E51" s="29"/>
      <c r="F51" s="29"/>
      <c r="G51" s="29"/>
      <c r="H51" s="29"/>
    </row>
    <row r="52" spans="1:17" ht="21.75" customHeight="1">
      <c r="A52" s="56" t="s">
        <v>134</v>
      </c>
      <c r="B52" s="56"/>
      <c r="C52" s="57"/>
      <c r="D52" s="29"/>
      <c r="E52" s="29"/>
      <c r="F52" s="29"/>
      <c r="G52" s="29"/>
      <c r="H52" s="29"/>
    </row>
    <row r="53" spans="1:17" ht="21.75" customHeight="1">
      <c r="A53" s="114" t="s">
        <v>70</v>
      </c>
      <c r="B53" s="114"/>
      <c r="C53" s="114"/>
      <c r="D53" s="114"/>
      <c r="E53" s="114"/>
      <c r="F53" s="114"/>
      <c r="G53" s="114"/>
      <c r="H53" s="114"/>
    </row>
    <row r="54" spans="1:17" ht="21.75" customHeight="1">
      <c r="C54" s="59" t="s">
        <v>1</v>
      </c>
      <c r="E54" s="31" t="s">
        <v>135</v>
      </c>
      <c r="F54" s="30"/>
      <c r="G54" s="31" t="s">
        <v>114</v>
      </c>
      <c r="H54" s="30"/>
    </row>
    <row r="55" spans="1:17" s="42" customFormat="1" ht="21.75" customHeight="1">
      <c r="A55" s="60"/>
      <c r="B55" s="60"/>
      <c r="C55" s="40"/>
      <c r="D55" s="41"/>
      <c r="E55" s="61" t="s">
        <v>84</v>
      </c>
      <c r="F55" s="61"/>
      <c r="G55" s="62" t="s">
        <v>86</v>
      </c>
      <c r="H55" s="61"/>
      <c r="I55" s="16"/>
      <c r="J55" s="16"/>
      <c r="K55" s="62"/>
      <c r="M55" s="43"/>
      <c r="N55" s="43"/>
      <c r="O55" s="43"/>
      <c r="P55" s="43"/>
      <c r="Q55" s="43"/>
    </row>
    <row r="56" spans="1:17" s="42" customFormat="1" ht="21.75" customHeight="1">
      <c r="A56" s="60"/>
      <c r="B56" s="60"/>
      <c r="C56" s="40"/>
      <c r="D56" s="41"/>
      <c r="E56" s="63" t="s">
        <v>85</v>
      </c>
      <c r="F56" s="63"/>
      <c r="G56" s="63"/>
      <c r="H56" s="64"/>
      <c r="I56" s="16"/>
      <c r="J56" s="16"/>
      <c r="K56" s="63"/>
      <c r="M56" s="43"/>
      <c r="N56" s="43"/>
      <c r="O56" s="43"/>
      <c r="P56" s="43"/>
      <c r="Q56" s="43"/>
    </row>
    <row r="57" spans="1:17" ht="21.75" customHeight="1">
      <c r="A57" s="48" t="s">
        <v>17</v>
      </c>
      <c r="B57" s="48"/>
      <c r="E57" s="27"/>
      <c r="F57" s="27"/>
      <c r="G57" s="27"/>
      <c r="H57" s="27"/>
    </row>
    <row r="58" spans="1:17" ht="21.75" customHeight="1">
      <c r="A58" s="16" t="s">
        <v>18</v>
      </c>
      <c r="E58" s="27"/>
      <c r="F58" s="27"/>
      <c r="G58" s="27"/>
      <c r="H58" s="27"/>
    </row>
    <row r="59" spans="1:17" ht="21.75" customHeight="1">
      <c r="A59" s="16" t="s">
        <v>19</v>
      </c>
      <c r="E59" s="27"/>
      <c r="F59" s="27"/>
      <c r="G59" s="27"/>
      <c r="H59" s="27"/>
      <c r="K59" s="71"/>
    </row>
    <row r="60" spans="1:17" ht="21.75" customHeight="1" thickBot="1">
      <c r="A60" s="16" t="s">
        <v>20</v>
      </c>
      <c r="E60" s="46">
        <v>1132500</v>
      </c>
      <c r="F60" s="27"/>
      <c r="G60" s="46">
        <v>1132500</v>
      </c>
      <c r="H60" s="27"/>
      <c r="K60" s="71"/>
    </row>
    <row r="61" spans="1:17" ht="21.75" customHeight="1" thickTop="1">
      <c r="A61" s="16" t="s">
        <v>21</v>
      </c>
      <c r="E61" s="27"/>
      <c r="F61" s="27"/>
      <c r="G61" s="27"/>
      <c r="H61" s="27"/>
    </row>
    <row r="62" spans="1:17" ht="21.75" customHeight="1">
      <c r="A62" s="16" t="s">
        <v>20</v>
      </c>
      <c r="E62" s="27">
        <v>1132500</v>
      </c>
      <c r="F62" s="27"/>
      <c r="G62" s="27">
        <v>1132500</v>
      </c>
      <c r="H62" s="27"/>
    </row>
    <row r="63" spans="1:17" ht="21.75" customHeight="1">
      <c r="A63" s="16" t="s">
        <v>110</v>
      </c>
      <c r="E63" s="27">
        <v>621847</v>
      </c>
      <c r="F63" s="27"/>
      <c r="G63" s="27">
        <v>621847</v>
      </c>
      <c r="H63" s="27"/>
    </row>
    <row r="64" spans="1:17" ht="21.75" customHeight="1">
      <c r="A64" s="16" t="s">
        <v>22</v>
      </c>
      <c r="E64" s="27"/>
      <c r="F64" s="27"/>
      <c r="G64" s="27"/>
      <c r="H64" s="27"/>
    </row>
    <row r="65" spans="1:8" ht="21.75" customHeight="1">
      <c r="A65" s="16" t="s">
        <v>153</v>
      </c>
      <c r="H65" s="27"/>
    </row>
    <row r="66" spans="1:8" ht="21.75" customHeight="1">
      <c r="A66" s="16" t="s">
        <v>154</v>
      </c>
      <c r="E66" s="27">
        <v>113250</v>
      </c>
      <c r="F66" s="27"/>
      <c r="G66" s="27">
        <v>113250</v>
      </c>
      <c r="H66" s="27"/>
    </row>
    <row r="67" spans="1:8" ht="21.75" customHeight="1">
      <c r="A67" s="16" t="s">
        <v>162</v>
      </c>
      <c r="C67" s="54">
        <v>10</v>
      </c>
      <c r="E67" s="27">
        <v>9956</v>
      </c>
      <c r="F67" s="27"/>
      <c r="G67" s="27">
        <v>0</v>
      </c>
      <c r="H67" s="27"/>
    </row>
    <row r="68" spans="1:8" ht="21.75" customHeight="1">
      <c r="A68" s="16" t="s">
        <v>100</v>
      </c>
      <c r="E68" s="49">
        <v>59063</v>
      </c>
      <c r="F68" s="49"/>
      <c r="G68" s="49">
        <v>18269</v>
      </c>
      <c r="H68" s="49"/>
    </row>
    <row r="69" spans="1:8" ht="21.75" customHeight="1">
      <c r="A69" s="16" t="s">
        <v>127</v>
      </c>
      <c r="C69" s="54">
        <v>10</v>
      </c>
      <c r="E69" s="45">
        <v>-9956</v>
      </c>
      <c r="F69" s="49"/>
      <c r="G69" s="45">
        <v>0</v>
      </c>
      <c r="H69" s="27"/>
    </row>
    <row r="70" spans="1:8" ht="21.75" customHeight="1">
      <c r="A70" s="48" t="s">
        <v>23</v>
      </c>
      <c r="B70" s="48"/>
      <c r="E70" s="27">
        <f>SUM(E62:E69)</f>
        <v>1926660</v>
      </c>
      <c r="F70" s="27"/>
      <c r="G70" s="27">
        <f>SUM(G62:G69)</f>
        <v>1885866</v>
      </c>
      <c r="H70" s="27"/>
    </row>
    <row r="71" spans="1:8" ht="21.75" customHeight="1" thickBot="1">
      <c r="A71" s="48" t="s">
        <v>24</v>
      </c>
      <c r="B71" s="48"/>
      <c r="E71" s="50">
        <f>SUM(E47,E70)</f>
        <v>2048890</v>
      </c>
      <c r="F71" s="27"/>
      <c r="G71" s="50">
        <f>SUM(G47,G70)</f>
        <v>1954241</v>
      </c>
      <c r="H71" s="27"/>
    </row>
    <row r="72" spans="1:8" ht="21.75" customHeight="1" thickTop="1">
      <c r="E72" s="51">
        <f>SUM(E24-E71)</f>
        <v>0</v>
      </c>
      <c r="F72" s="51"/>
      <c r="G72" s="51">
        <f>SUM(G24-G71)</f>
        <v>0</v>
      </c>
      <c r="H72" s="32"/>
    </row>
    <row r="73" spans="1:8" ht="21.75" customHeight="1">
      <c r="A73" s="16" t="s">
        <v>12</v>
      </c>
    </row>
    <row r="75" spans="1:8" ht="16.5" customHeight="1"/>
    <row r="76" spans="1:8" ht="16.5" customHeight="1">
      <c r="A76" s="72"/>
      <c r="B76" s="73"/>
    </row>
    <row r="77" spans="1:8" ht="16.5" customHeight="1"/>
    <row r="78" spans="1:8" ht="16.5" customHeight="1">
      <c r="B78" s="74" t="s">
        <v>25</v>
      </c>
    </row>
    <row r="79" spans="1:8" ht="16.5" customHeight="1"/>
    <row r="80" spans="1:8" ht="16.5" customHeight="1">
      <c r="A80" s="72"/>
      <c r="B80" s="73"/>
    </row>
  </sheetData>
  <mergeCells count="3">
    <mergeCell ref="A4:H4"/>
    <mergeCell ref="A30:H30"/>
    <mergeCell ref="A53:H53"/>
  </mergeCells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2" manualBreakCount="2">
    <brk id="26" max="6" man="1"/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3"/>
  <sheetViews>
    <sheetView showGridLines="0" tabSelected="1" view="pageBreakPreview" topLeftCell="A31" zoomScale="70" zoomScaleSheetLayoutView="70" workbookViewId="0">
      <selection activeCell="H21" sqref="H21"/>
    </sheetView>
  </sheetViews>
  <sheetFormatPr defaultColWidth="9.140625" defaultRowHeight="22.5" customHeight="1"/>
  <cols>
    <col min="1" max="1" width="51.140625" style="16" customWidth="1"/>
    <col min="2" max="2" width="7.28515625" style="54" customWidth="1"/>
    <col min="3" max="3" width="1.7109375" style="16" customWidth="1"/>
    <col min="4" max="4" width="14.5703125" style="16" customWidth="1"/>
    <col min="5" max="5" width="1.7109375" style="16" customWidth="1"/>
    <col min="6" max="6" width="14.5703125" style="16" customWidth="1"/>
    <col min="7" max="7" width="1.7109375" style="16" customWidth="1"/>
    <col min="8" max="8" width="14.5703125" style="16" customWidth="1"/>
    <col min="9" max="9" width="1.7109375" style="16" customWidth="1"/>
    <col min="10" max="10" width="14.5703125" style="16" customWidth="1"/>
    <col min="11" max="11" width="1.7109375" style="16" customWidth="1"/>
    <col min="12" max="12" width="1.42578125" style="16" customWidth="1"/>
    <col min="13" max="13" width="12.7109375" style="16" bestFit="1" customWidth="1"/>
    <col min="14" max="16384" width="9.140625" style="16"/>
  </cols>
  <sheetData>
    <row r="1" spans="1:14" s="17" customFormat="1" ht="22.5" customHeight="1">
      <c r="B1" s="55"/>
      <c r="J1" s="75" t="s">
        <v>67</v>
      </c>
    </row>
    <row r="2" spans="1:14" s="18" customFormat="1" ht="22.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6"/>
    </row>
    <row r="3" spans="1:14" s="18" customFormat="1" ht="22.5" customHeight="1">
      <c r="A3" s="115" t="s">
        <v>64</v>
      </c>
      <c r="B3" s="115"/>
      <c r="C3" s="115"/>
      <c r="D3" s="115"/>
      <c r="E3" s="115"/>
      <c r="F3" s="115"/>
      <c r="G3" s="115"/>
      <c r="H3" s="115"/>
      <c r="I3" s="115"/>
      <c r="J3" s="115"/>
      <c r="K3" s="116"/>
    </row>
    <row r="4" spans="1:14" s="18" customFormat="1" ht="22.5" customHeight="1">
      <c r="A4" s="104" t="s">
        <v>139</v>
      </c>
      <c r="B4" s="76"/>
      <c r="C4" s="104"/>
      <c r="D4" s="104"/>
      <c r="E4" s="104"/>
      <c r="F4" s="104"/>
      <c r="G4" s="104"/>
      <c r="H4" s="104"/>
      <c r="I4" s="104"/>
      <c r="J4" s="104"/>
      <c r="K4" s="105"/>
    </row>
    <row r="5" spans="1:14" s="18" customFormat="1" ht="22.5" customHeight="1">
      <c r="B5" s="77"/>
      <c r="C5" s="77"/>
      <c r="D5" s="77"/>
      <c r="E5" s="77"/>
      <c r="F5" s="77"/>
      <c r="G5" s="77"/>
      <c r="H5" s="77"/>
      <c r="I5" s="77"/>
      <c r="J5" s="78" t="s">
        <v>68</v>
      </c>
      <c r="K5" s="79"/>
      <c r="L5" s="17"/>
    </row>
    <row r="6" spans="1:14" s="18" customFormat="1" ht="22.5" customHeight="1">
      <c r="B6" s="77"/>
      <c r="C6" s="77"/>
      <c r="D6" s="117" t="s">
        <v>136</v>
      </c>
      <c r="E6" s="117"/>
      <c r="F6" s="117"/>
      <c r="G6" s="17"/>
      <c r="H6" s="117" t="s">
        <v>137</v>
      </c>
      <c r="I6" s="117"/>
      <c r="J6" s="117"/>
      <c r="K6" s="79"/>
      <c r="L6" s="17"/>
    </row>
    <row r="7" spans="1:14" s="18" customFormat="1" ht="22.5" customHeight="1">
      <c r="B7" s="77"/>
      <c r="C7" s="77"/>
      <c r="D7" s="118" t="s">
        <v>138</v>
      </c>
      <c r="E7" s="118"/>
      <c r="F7" s="118"/>
      <c r="G7" s="17"/>
      <c r="H7" s="118" t="s">
        <v>138</v>
      </c>
      <c r="I7" s="118"/>
      <c r="J7" s="118"/>
      <c r="K7" s="79"/>
      <c r="L7" s="17"/>
    </row>
    <row r="8" spans="1:14" s="17" customFormat="1" ht="22.5" customHeight="1">
      <c r="B8" s="80" t="s">
        <v>1</v>
      </c>
      <c r="D8" s="34">
        <v>2563</v>
      </c>
      <c r="F8" s="34">
        <v>2562</v>
      </c>
      <c r="H8" s="34">
        <v>2563</v>
      </c>
      <c r="J8" s="34">
        <v>2562</v>
      </c>
    </row>
    <row r="9" spans="1:14" ht="22.5" customHeight="1">
      <c r="A9" s="81" t="s">
        <v>65</v>
      </c>
      <c r="B9" s="55"/>
      <c r="C9" s="17"/>
      <c r="D9" s="17"/>
      <c r="E9" s="17"/>
      <c r="F9" s="17"/>
      <c r="G9" s="17"/>
      <c r="H9" s="34"/>
      <c r="I9" s="17"/>
      <c r="J9" s="34"/>
      <c r="K9" s="17"/>
      <c r="L9" s="17"/>
    </row>
    <row r="10" spans="1:14" s="17" customFormat="1" ht="22.5" customHeight="1">
      <c r="A10" s="82" t="s">
        <v>38</v>
      </c>
      <c r="B10" s="55"/>
    </row>
    <row r="11" spans="1:14" s="17" customFormat="1" ht="22.5" customHeight="1">
      <c r="A11" s="16" t="s">
        <v>39</v>
      </c>
      <c r="B11" s="55"/>
      <c r="D11" s="35">
        <v>439276</v>
      </c>
      <c r="E11" s="35"/>
      <c r="F11" s="35">
        <v>545750</v>
      </c>
      <c r="H11" s="35">
        <v>860828</v>
      </c>
      <c r="I11" s="35"/>
      <c r="J11" s="35">
        <v>1146099</v>
      </c>
      <c r="K11" s="35"/>
      <c r="L11" s="35"/>
      <c r="M11" s="33"/>
      <c r="N11" s="24"/>
    </row>
    <row r="12" spans="1:14" s="17" customFormat="1" ht="22.5" customHeight="1">
      <c r="A12" s="16" t="s">
        <v>40</v>
      </c>
      <c r="B12" s="55"/>
      <c r="D12" s="35"/>
      <c r="E12" s="35"/>
      <c r="F12" s="35"/>
      <c r="H12" s="35"/>
      <c r="I12" s="35"/>
      <c r="J12" s="35"/>
      <c r="K12" s="35"/>
      <c r="M12" s="33"/>
      <c r="N12" s="24"/>
    </row>
    <row r="13" spans="1:14" s="17" customFormat="1" ht="22.5" customHeight="1">
      <c r="A13" s="16" t="s">
        <v>98</v>
      </c>
      <c r="B13" s="55"/>
      <c r="D13" s="35">
        <v>23</v>
      </c>
      <c r="E13" s="35"/>
      <c r="F13" s="35">
        <v>1253</v>
      </c>
      <c r="H13" s="35">
        <v>14899</v>
      </c>
      <c r="I13" s="35"/>
      <c r="J13" s="35">
        <v>6566</v>
      </c>
      <c r="K13" s="35"/>
      <c r="M13" s="33"/>
      <c r="N13" s="24"/>
    </row>
    <row r="14" spans="1:14" s="17" customFormat="1" ht="22.5" customHeight="1">
      <c r="A14" s="16" t="s">
        <v>123</v>
      </c>
      <c r="B14" s="83"/>
      <c r="D14" s="25">
        <v>64</v>
      </c>
      <c r="E14" s="35"/>
      <c r="F14" s="25">
        <v>33</v>
      </c>
      <c r="H14" s="25">
        <v>455</v>
      </c>
      <c r="I14" s="35"/>
      <c r="J14" s="25">
        <v>538</v>
      </c>
      <c r="K14" s="35"/>
      <c r="L14" s="35"/>
      <c r="M14" s="33"/>
      <c r="N14" s="24"/>
    </row>
    <row r="15" spans="1:14" s="17" customFormat="1" ht="22.5" customHeight="1">
      <c r="A15" s="82" t="s">
        <v>41</v>
      </c>
      <c r="B15" s="55"/>
      <c r="D15" s="25">
        <f>SUM(D11:D14)</f>
        <v>439363</v>
      </c>
      <c r="E15" s="35"/>
      <c r="F15" s="25">
        <f>SUM(F11:F14)</f>
        <v>547036</v>
      </c>
      <c r="H15" s="25">
        <f>SUM(H11:H14)</f>
        <v>876182</v>
      </c>
      <c r="I15" s="35"/>
      <c r="J15" s="25">
        <f>SUM(J11:J14)</f>
        <v>1153203</v>
      </c>
      <c r="K15" s="35"/>
      <c r="M15" s="33"/>
      <c r="N15" s="24"/>
    </row>
    <row r="16" spans="1:14" s="17" customFormat="1" ht="22.5" customHeight="1">
      <c r="A16" s="82" t="s">
        <v>42</v>
      </c>
      <c r="B16" s="55"/>
      <c r="D16" s="35"/>
      <c r="E16" s="35"/>
      <c r="F16" s="35"/>
      <c r="H16" s="35"/>
      <c r="I16" s="35"/>
      <c r="J16" s="35"/>
      <c r="K16" s="35"/>
      <c r="M16" s="33"/>
      <c r="N16" s="24"/>
    </row>
    <row r="17" spans="1:14" s="17" customFormat="1" ht="22.5" customHeight="1">
      <c r="A17" s="16" t="s">
        <v>43</v>
      </c>
      <c r="B17" s="55"/>
      <c r="D17" s="26">
        <v>405564</v>
      </c>
      <c r="E17" s="26"/>
      <c r="F17" s="26">
        <v>492826</v>
      </c>
      <c r="H17" s="26">
        <v>782541</v>
      </c>
      <c r="I17" s="26"/>
      <c r="J17" s="26">
        <v>1078898</v>
      </c>
      <c r="K17" s="26"/>
      <c r="L17" s="35"/>
      <c r="M17" s="33"/>
      <c r="N17" s="24"/>
    </row>
    <row r="18" spans="1:14" s="17" customFormat="1" ht="22.5" customHeight="1">
      <c r="A18" s="16" t="s">
        <v>97</v>
      </c>
      <c r="B18" s="55"/>
      <c r="D18" s="26">
        <v>9</v>
      </c>
      <c r="E18" s="26"/>
      <c r="F18" s="26">
        <v>28</v>
      </c>
      <c r="H18" s="26">
        <v>6523</v>
      </c>
      <c r="I18" s="26"/>
      <c r="J18" s="26">
        <v>2027</v>
      </c>
      <c r="K18" s="26"/>
      <c r="L18" s="35"/>
      <c r="M18" s="33"/>
      <c r="N18" s="24"/>
    </row>
    <row r="19" spans="1:14" s="17" customFormat="1" ht="22.5" customHeight="1">
      <c r="A19" s="16" t="s">
        <v>112</v>
      </c>
      <c r="B19" s="55"/>
      <c r="D19" s="26">
        <v>5436</v>
      </c>
      <c r="E19" s="35"/>
      <c r="F19" s="26">
        <v>7896</v>
      </c>
      <c r="H19" s="26">
        <v>11542</v>
      </c>
      <c r="I19" s="35"/>
      <c r="J19" s="26">
        <v>17735</v>
      </c>
      <c r="K19" s="35"/>
      <c r="L19" s="35"/>
      <c r="M19" s="33"/>
      <c r="N19" s="24"/>
    </row>
    <row r="20" spans="1:14" s="17" customFormat="1" ht="22.5" customHeight="1">
      <c r="A20" s="16" t="s">
        <v>44</v>
      </c>
      <c r="B20" s="55"/>
      <c r="D20" s="25">
        <v>6491</v>
      </c>
      <c r="E20" s="26"/>
      <c r="F20" s="25">
        <v>9345</v>
      </c>
      <c r="H20" s="25">
        <v>12340</v>
      </c>
      <c r="I20" s="26"/>
      <c r="J20" s="25">
        <v>16015</v>
      </c>
      <c r="K20" s="26"/>
      <c r="L20" s="35"/>
      <c r="M20" s="33"/>
      <c r="N20" s="24"/>
    </row>
    <row r="21" spans="1:14" s="17" customFormat="1" ht="22.5" customHeight="1">
      <c r="A21" s="82" t="s">
        <v>45</v>
      </c>
      <c r="B21" s="55"/>
      <c r="D21" s="25">
        <f>SUM(D17:D20)</f>
        <v>417500</v>
      </c>
      <c r="E21" s="35"/>
      <c r="F21" s="25">
        <f>SUM(F17:F20)</f>
        <v>510095</v>
      </c>
      <c r="H21" s="25">
        <f>SUM(H17:H20)</f>
        <v>812946</v>
      </c>
      <c r="I21" s="35"/>
      <c r="J21" s="25">
        <f>SUM(J17:J20)</f>
        <v>1114675</v>
      </c>
      <c r="K21" s="35"/>
      <c r="M21" s="33"/>
      <c r="N21" s="24"/>
    </row>
    <row r="22" spans="1:14" s="17" customFormat="1" ht="22.5" customHeight="1">
      <c r="A22" s="82" t="s">
        <v>117</v>
      </c>
      <c r="B22" s="55"/>
      <c r="D22" s="35">
        <f>SUM(D15-D21)</f>
        <v>21863</v>
      </c>
      <c r="E22" s="35"/>
      <c r="F22" s="35">
        <f>SUM(F15-F21)</f>
        <v>36941</v>
      </c>
      <c r="H22" s="35">
        <f>SUM(H15-H21)</f>
        <v>63236</v>
      </c>
      <c r="I22" s="35"/>
      <c r="J22" s="35">
        <f>SUM(J15-J21)</f>
        <v>38528</v>
      </c>
      <c r="K22" s="35"/>
      <c r="M22" s="33"/>
      <c r="N22" s="24"/>
    </row>
    <row r="23" spans="1:14" s="17" customFormat="1" ht="22.5" customHeight="1">
      <c r="A23" s="77" t="s">
        <v>152</v>
      </c>
      <c r="B23" s="55"/>
      <c r="D23" s="35">
        <v>470</v>
      </c>
      <c r="E23" s="35"/>
      <c r="F23" s="35">
        <v>576</v>
      </c>
      <c r="H23" s="35">
        <v>470</v>
      </c>
      <c r="I23" s="35"/>
      <c r="J23" s="35">
        <v>576</v>
      </c>
      <c r="K23" s="35"/>
      <c r="M23" s="33"/>
      <c r="N23" s="24"/>
    </row>
    <row r="24" spans="1:14" s="17" customFormat="1" ht="22.5" customHeight="1">
      <c r="A24" s="77" t="s">
        <v>46</v>
      </c>
      <c r="B24" s="55"/>
      <c r="D24" s="25">
        <v>-73</v>
      </c>
      <c r="E24" s="35"/>
      <c r="F24" s="25">
        <v>-55</v>
      </c>
      <c r="H24" s="25">
        <v>-178</v>
      </c>
      <c r="I24" s="35"/>
      <c r="J24" s="25">
        <v>-91</v>
      </c>
      <c r="K24" s="35"/>
      <c r="L24" s="35"/>
      <c r="M24" s="33"/>
      <c r="N24" s="24"/>
    </row>
    <row r="25" spans="1:14" s="17" customFormat="1" ht="22.5" customHeight="1">
      <c r="A25" s="82" t="s">
        <v>101</v>
      </c>
      <c r="B25" s="83"/>
      <c r="D25" s="26">
        <f>SUM(D22:D24)</f>
        <v>22260</v>
      </c>
      <c r="E25" s="35"/>
      <c r="F25" s="26">
        <f>SUM(F22:F24)</f>
        <v>37462</v>
      </c>
      <c r="H25" s="26">
        <f>SUM(H22:H24)</f>
        <v>63528</v>
      </c>
      <c r="I25" s="35"/>
      <c r="J25" s="26">
        <f>SUM(J22:J24)</f>
        <v>39013</v>
      </c>
      <c r="K25" s="35"/>
      <c r="M25" s="33"/>
      <c r="N25" s="24"/>
    </row>
    <row r="26" spans="1:14" s="17" customFormat="1" ht="22.5" customHeight="1">
      <c r="A26" s="77" t="s">
        <v>103</v>
      </c>
      <c r="B26" s="83">
        <v>11</v>
      </c>
      <c r="D26" s="25">
        <v>-4487</v>
      </c>
      <c r="E26" s="35"/>
      <c r="F26" s="25">
        <v>-6272</v>
      </c>
      <c r="H26" s="25">
        <v>-12778</v>
      </c>
      <c r="I26" s="35"/>
      <c r="J26" s="25">
        <v>-7866</v>
      </c>
      <c r="K26" s="35"/>
      <c r="L26" s="35"/>
      <c r="M26" s="33"/>
      <c r="N26" s="24"/>
    </row>
    <row r="27" spans="1:14" s="17" customFormat="1" ht="22.5" customHeight="1">
      <c r="A27" s="104" t="s">
        <v>102</v>
      </c>
      <c r="B27" s="83"/>
      <c r="D27" s="28">
        <f>SUM(D25:D26)</f>
        <v>17773</v>
      </c>
      <c r="E27" s="35"/>
      <c r="F27" s="28">
        <f>SUM(F25:F26)</f>
        <v>31190</v>
      </c>
      <c r="H27" s="28">
        <f>SUM(H25:H26)</f>
        <v>50750</v>
      </c>
      <c r="I27" s="35"/>
      <c r="J27" s="28">
        <f>SUM(J25:J26)</f>
        <v>31147</v>
      </c>
      <c r="K27" s="35"/>
      <c r="L27" s="35"/>
      <c r="M27" s="33"/>
      <c r="N27" s="24"/>
    </row>
    <row r="28" spans="1:14" s="17" customFormat="1" ht="22.5" customHeight="1">
      <c r="A28" s="104"/>
      <c r="B28" s="83"/>
      <c r="D28" s="26"/>
      <c r="E28" s="35"/>
      <c r="F28" s="26"/>
      <c r="H28" s="26"/>
      <c r="I28" s="35"/>
      <c r="J28" s="26"/>
      <c r="K28" s="35"/>
      <c r="L28" s="35"/>
      <c r="M28" s="33"/>
      <c r="N28" s="24"/>
    </row>
    <row r="29" spans="1:14" s="17" customFormat="1" ht="22.5" customHeight="1">
      <c r="A29" s="110" t="s">
        <v>140</v>
      </c>
      <c r="B29" s="83"/>
      <c r="D29" s="26"/>
      <c r="E29" s="35"/>
      <c r="F29" s="26"/>
      <c r="H29" s="26"/>
      <c r="I29" s="35"/>
      <c r="J29" s="26"/>
      <c r="K29" s="35"/>
      <c r="L29" s="35"/>
      <c r="M29" s="33"/>
      <c r="N29" s="24"/>
    </row>
    <row r="30" spans="1:14" s="17" customFormat="1" ht="22.5" customHeight="1">
      <c r="A30" s="100" t="s">
        <v>141</v>
      </c>
      <c r="B30" s="83"/>
      <c r="D30" s="26"/>
      <c r="E30" s="35"/>
      <c r="F30" s="26"/>
      <c r="H30" s="26"/>
      <c r="I30" s="35"/>
      <c r="J30" s="26"/>
      <c r="K30" s="35"/>
      <c r="L30" s="35"/>
      <c r="M30" s="33"/>
      <c r="N30" s="24"/>
    </row>
    <row r="31" spans="1:14" s="17" customFormat="1" ht="22.5" customHeight="1">
      <c r="A31" s="101" t="s">
        <v>142</v>
      </c>
      <c r="B31" s="83"/>
      <c r="D31" s="26">
        <v>0</v>
      </c>
      <c r="E31" s="35"/>
      <c r="F31" s="26">
        <v>854</v>
      </c>
      <c r="H31" s="26">
        <v>0</v>
      </c>
      <c r="I31" s="35"/>
      <c r="J31" s="26">
        <v>854</v>
      </c>
      <c r="K31" s="35"/>
      <c r="L31" s="35"/>
      <c r="M31" s="33"/>
      <c r="N31" s="24"/>
    </row>
    <row r="32" spans="1:14" s="17" customFormat="1" ht="22.5" customHeight="1">
      <c r="A32" s="102" t="s">
        <v>143</v>
      </c>
      <c r="B32" s="83"/>
      <c r="D32" s="25">
        <v>0</v>
      </c>
      <c r="E32" s="35"/>
      <c r="F32" s="25">
        <v>-171</v>
      </c>
      <c r="H32" s="25">
        <v>0</v>
      </c>
      <c r="I32" s="35"/>
      <c r="J32" s="25">
        <v>-171</v>
      </c>
      <c r="K32" s="35"/>
      <c r="L32" s="35"/>
      <c r="M32" s="33"/>
      <c r="N32" s="24"/>
    </row>
    <row r="33" spans="1:14" s="17" customFormat="1" ht="22.5" customHeight="1">
      <c r="A33" s="110" t="s">
        <v>144</v>
      </c>
      <c r="B33" s="84"/>
      <c r="C33" s="84"/>
      <c r="D33" s="53">
        <f>SUM(D31:D32)</f>
        <v>0</v>
      </c>
      <c r="E33" s="52"/>
      <c r="F33" s="53">
        <f>SUM(F31:F32)</f>
        <v>683</v>
      </c>
      <c r="G33" s="84"/>
      <c r="H33" s="53">
        <f>SUM(H31:H32)</f>
        <v>0</v>
      </c>
      <c r="I33" s="52"/>
      <c r="J33" s="53">
        <f>SUM(J31:J32)</f>
        <v>683</v>
      </c>
      <c r="K33" s="84"/>
      <c r="L33" s="35"/>
      <c r="M33" s="33"/>
      <c r="N33" s="24"/>
    </row>
    <row r="34" spans="1:14" s="17" customFormat="1" ht="22.5" customHeight="1">
      <c r="A34" s="104"/>
      <c r="B34" s="83"/>
      <c r="D34" s="36"/>
      <c r="E34" s="36"/>
      <c r="F34" s="36"/>
      <c r="H34" s="36"/>
      <c r="I34" s="36"/>
      <c r="J34" s="36"/>
      <c r="K34" s="36"/>
      <c r="L34" s="35"/>
      <c r="M34" s="33"/>
      <c r="N34" s="24"/>
    </row>
    <row r="35" spans="1:14" s="17" customFormat="1" ht="22.5" customHeight="1" thickBot="1">
      <c r="A35" s="82" t="s">
        <v>80</v>
      </c>
      <c r="B35" s="55"/>
      <c r="D35" s="37">
        <f>SUM(D27,D33)</f>
        <v>17773</v>
      </c>
      <c r="E35" s="35"/>
      <c r="F35" s="37">
        <f>SUM(F27,F33)</f>
        <v>31873</v>
      </c>
      <c r="H35" s="37">
        <f>SUM(H27,H33)</f>
        <v>50750</v>
      </c>
      <c r="I35" s="35"/>
      <c r="J35" s="37">
        <f>SUM(J27,J33)</f>
        <v>31830</v>
      </c>
      <c r="K35" s="35"/>
      <c r="M35" s="33"/>
      <c r="N35" s="24"/>
    </row>
    <row r="36" spans="1:14" s="17" customFormat="1" ht="22.5" customHeight="1" thickTop="1">
      <c r="A36" s="77"/>
      <c r="B36" s="55"/>
      <c r="D36" s="38"/>
      <c r="F36" s="38"/>
      <c r="H36" s="38"/>
      <c r="J36" s="38"/>
      <c r="M36" s="23"/>
      <c r="N36" s="24"/>
    </row>
    <row r="37" spans="1:14" ht="22.5" customHeight="1">
      <c r="A37" s="104" t="s">
        <v>93</v>
      </c>
      <c r="B37" s="83">
        <v>12</v>
      </c>
      <c r="C37" s="17"/>
      <c r="D37" s="38"/>
      <c r="E37" s="17"/>
      <c r="F37" s="38"/>
      <c r="G37" s="17"/>
      <c r="H37" s="38"/>
      <c r="I37" s="17"/>
      <c r="J37" s="38"/>
      <c r="K37" s="17"/>
      <c r="L37" s="17"/>
      <c r="M37" s="23"/>
      <c r="N37" s="24"/>
    </row>
    <row r="38" spans="1:14" ht="22.5" customHeight="1" thickBot="1">
      <c r="A38" s="85" t="s">
        <v>158</v>
      </c>
      <c r="B38" s="55"/>
      <c r="C38" s="17"/>
      <c r="D38" s="109">
        <v>1.5900000000000001E-2</v>
      </c>
      <c r="E38" s="108"/>
      <c r="F38" s="109">
        <v>2.75E-2</v>
      </c>
      <c r="G38" s="108"/>
      <c r="H38" s="109">
        <v>4.5100000000000001E-2</v>
      </c>
      <c r="I38" s="108"/>
      <c r="J38" s="109">
        <v>2.75E-2</v>
      </c>
      <c r="K38" s="39"/>
      <c r="L38" s="17"/>
      <c r="M38" s="23"/>
      <c r="N38" s="24"/>
    </row>
    <row r="39" spans="1:14" ht="22.5" customHeight="1" thickTop="1">
      <c r="A39" s="85"/>
      <c r="B39" s="55"/>
      <c r="C39" s="17"/>
      <c r="D39" s="17"/>
      <c r="E39" s="17"/>
      <c r="F39" s="17"/>
      <c r="G39" s="17"/>
      <c r="H39" s="17"/>
      <c r="I39" s="17"/>
      <c r="J39" s="17"/>
      <c r="K39" s="17"/>
      <c r="L39" s="17"/>
    </row>
    <row r="40" spans="1:14" ht="22.5" customHeight="1">
      <c r="A40" s="77" t="s">
        <v>12</v>
      </c>
      <c r="B40" s="55"/>
      <c r="C40" s="17"/>
      <c r="D40" s="17"/>
      <c r="E40" s="17"/>
      <c r="F40" s="17"/>
      <c r="G40" s="17"/>
      <c r="H40" s="17"/>
      <c r="I40" s="17"/>
      <c r="J40" s="17"/>
      <c r="K40" s="17"/>
      <c r="L40" s="17"/>
    </row>
    <row r="52" spans="2:2" ht="22.5" customHeight="1">
      <c r="B52" s="86"/>
    </row>
    <row r="53" spans="2:2" ht="22.5" customHeight="1">
      <c r="B53" s="86"/>
    </row>
    <row r="54" spans="2:2" ht="22.5" customHeight="1">
      <c r="B54" s="86"/>
    </row>
    <row r="55" spans="2:2" ht="22.5" customHeight="1">
      <c r="B55" s="86"/>
    </row>
    <row r="56" spans="2:2" ht="22.5" customHeight="1">
      <c r="B56" s="86"/>
    </row>
    <row r="57" spans="2:2" ht="22.5" customHeight="1">
      <c r="B57" s="86"/>
    </row>
    <row r="58" spans="2:2" ht="22.5" customHeight="1">
      <c r="B58" s="86"/>
    </row>
    <row r="59" spans="2:2" ht="22.5" customHeight="1">
      <c r="B59" s="86"/>
    </row>
    <row r="60" spans="2:2" ht="22.5" customHeight="1">
      <c r="B60" s="86"/>
    </row>
    <row r="61" spans="2:2" ht="22.5" customHeight="1">
      <c r="B61" s="86"/>
    </row>
    <row r="62" spans="2:2" ht="22.5" customHeight="1">
      <c r="B62" s="86"/>
    </row>
    <row r="63" spans="2:2" ht="22.5" customHeight="1">
      <c r="B63" s="86"/>
    </row>
    <row r="64" spans="2:2" ht="22.5" customHeight="1">
      <c r="B64" s="86"/>
    </row>
    <row r="65" spans="2:2" ht="22.5" customHeight="1">
      <c r="B65" s="86"/>
    </row>
    <row r="66" spans="2:2" ht="22.5" customHeight="1">
      <c r="B66" s="86"/>
    </row>
    <row r="67" spans="2:2" ht="22.5" customHeight="1">
      <c r="B67" s="86"/>
    </row>
    <row r="68" spans="2:2" ht="22.5" customHeight="1">
      <c r="B68" s="86"/>
    </row>
    <row r="69" spans="2:2" ht="22.5" customHeight="1">
      <c r="B69" s="86"/>
    </row>
    <row r="70" spans="2:2" ht="22.5" customHeight="1">
      <c r="B70" s="86"/>
    </row>
    <row r="71" spans="2:2" ht="22.5" customHeight="1">
      <c r="B71" s="86"/>
    </row>
    <row r="72" spans="2:2" ht="22.5" customHeight="1">
      <c r="B72" s="86"/>
    </row>
    <row r="73" spans="2:2" ht="22.5" customHeight="1">
      <c r="B73" s="86"/>
    </row>
    <row r="74" spans="2:2" ht="22.5" customHeight="1">
      <c r="B74" s="86"/>
    </row>
    <row r="75" spans="2:2" ht="22.5" customHeight="1">
      <c r="B75" s="86"/>
    </row>
    <row r="76" spans="2:2" ht="22.5" customHeight="1">
      <c r="B76" s="86"/>
    </row>
    <row r="77" spans="2:2" ht="22.5" customHeight="1">
      <c r="B77" s="86"/>
    </row>
    <row r="78" spans="2:2" ht="22.5" customHeight="1">
      <c r="B78" s="86"/>
    </row>
    <row r="79" spans="2:2" ht="22.5" customHeight="1">
      <c r="B79" s="86"/>
    </row>
    <row r="80" spans="2:2" ht="22.5" customHeight="1">
      <c r="B80" s="86"/>
    </row>
    <row r="81" spans="2:2" ht="22.5" customHeight="1">
      <c r="B81" s="86"/>
    </row>
    <row r="82" spans="2:2" ht="22.5" customHeight="1">
      <c r="B82" s="86"/>
    </row>
    <row r="83" spans="2:2" ht="22.5" customHeight="1">
      <c r="B83" s="86"/>
    </row>
  </sheetData>
  <mergeCells count="6">
    <mergeCell ref="A2:K2"/>
    <mergeCell ref="A3:K3"/>
    <mergeCell ref="D6:F6"/>
    <mergeCell ref="H6:J6"/>
    <mergeCell ref="D7:F7"/>
    <mergeCell ref="H7:J7"/>
  </mergeCells>
  <pageMargins left="0.78740157480314965" right="0.39370078740157483" top="0.78740157480314965" bottom="0.31496062992125984" header="0.31496062992125984" footer="0.31496062992125984"/>
  <pageSetup paperSize="9" scale="7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30"/>
  <sheetViews>
    <sheetView showGridLines="0" view="pageBreakPreview" zoomScale="70" zoomScaleNormal="90" zoomScaleSheetLayoutView="70" workbookViewId="0">
      <selection activeCell="V21" sqref="V21"/>
    </sheetView>
  </sheetViews>
  <sheetFormatPr defaultColWidth="10.7109375" defaultRowHeight="23.45" customHeight="1"/>
  <cols>
    <col min="1" max="1" width="35.7109375" style="1" customWidth="1"/>
    <col min="2" max="2" width="9.85546875" style="1" customWidth="1"/>
    <col min="3" max="3" width="1.5703125" style="87" customWidth="1"/>
    <col min="4" max="4" width="19.140625" style="87" customWidth="1"/>
    <col min="5" max="5" width="1.5703125" style="87" customWidth="1"/>
    <col min="6" max="6" width="19.140625" style="87" customWidth="1"/>
    <col min="7" max="7" width="1.5703125" style="87" customWidth="1"/>
    <col min="8" max="8" width="19.140625" style="87" customWidth="1"/>
    <col min="9" max="9" width="1.5703125" style="87" customWidth="1"/>
    <col min="10" max="10" width="19.140625" style="87" customWidth="1"/>
    <col min="11" max="11" width="1.5703125" style="87" customWidth="1"/>
    <col min="12" max="12" width="19.140625" style="1" customWidth="1"/>
    <col min="13" max="13" width="1.5703125" style="1" customWidth="1"/>
    <col min="14" max="14" width="19.140625" style="1" customWidth="1"/>
    <col min="15" max="15" width="1.5703125" style="1" customWidth="1"/>
    <col min="16" max="16" width="13.5703125" style="1" hidden="1" customWidth="1"/>
    <col min="17" max="17" width="3.28515625" style="1" hidden="1" customWidth="1"/>
    <col min="18" max="18" width="17" style="1" hidden="1" customWidth="1"/>
    <col min="19" max="19" width="3.140625" style="1" hidden="1" customWidth="1"/>
    <col min="20" max="20" width="16.5703125" style="1" hidden="1" customWidth="1"/>
    <col min="21" max="21" width="4.140625" style="1" hidden="1" customWidth="1"/>
    <col min="22" max="22" width="19.140625" style="1" customWidth="1"/>
    <col min="23" max="259" width="10.7109375" style="1"/>
    <col min="260" max="260" width="8.85546875" style="1" customWidth="1"/>
    <col min="261" max="261" width="42.28515625" style="1" customWidth="1"/>
    <col min="262" max="262" width="2.28515625" style="1" customWidth="1"/>
    <col min="263" max="263" width="17.5703125" style="1" customWidth="1"/>
    <col min="264" max="264" width="2.7109375" style="1" customWidth="1"/>
    <col min="265" max="265" width="17.5703125" style="1" customWidth="1"/>
    <col min="266" max="266" width="2.7109375" style="1" customWidth="1"/>
    <col min="267" max="267" width="17.5703125" style="1" customWidth="1"/>
    <col min="268" max="268" width="2.7109375" style="1" customWidth="1"/>
    <col min="269" max="269" width="17.5703125" style="1" customWidth="1"/>
    <col min="270" max="270" width="2.42578125" style="1" customWidth="1"/>
    <col min="271" max="276" width="0" style="1" hidden="1" customWidth="1"/>
    <col min="277" max="277" width="17.5703125" style="1" customWidth="1"/>
    <col min="278" max="278" width="2" style="1" customWidth="1"/>
    <col min="279" max="515" width="10.7109375" style="1"/>
    <col min="516" max="516" width="8.85546875" style="1" customWidth="1"/>
    <col min="517" max="517" width="42.28515625" style="1" customWidth="1"/>
    <col min="518" max="518" width="2.28515625" style="1" customWidth="1"/>
    <col min="519" max="519" width="17.5703125" style="1" customWidth="1"/>
    <col min="520" max="520" width="2.7109375" style="1" customWidth="1"/>
    <col min="521" max="521" width="17.5703125" style="1" customWidth="1"/>
    <col min="522" max="522" width="2.7109375" style="1" customWidth="1"/>
    <col min="523" max="523" width="17.5703125" style="1" customWidth="1"/>
    <col min="524" max="524" width="2.7109375" style="1" customWidth="1"/>
    <col min="525" max="525" width="17.5703125" style="1" customWidth="1"/>
    <col min="526" max="526" width="2.42578125" style="1" customWidth="1"/>
    <col min="527" max="532" width="0" style="1" hidden="1" customWidth="1"/>
    <col min="533" max="533" width="17.5703125" style="1" customWidth="1"/>
    <col min="534" max="534" width="2" style="1" customWidth="1"/>
    <col min="535" max="771" width="10.7109375" style="1"/>
    <col min="772" max="772" width="8.85546875" style="1" customWidth="1"/>
    <col min="773" max="773" width="42.28515625" style="1" customWidth="1"/>
    <col min="774" max="774" width="2.28515625" style="1" customWidth="1"/>
    <col min="775" max="775" width="17.5703125" style="1" customWidth="1"/>
    <col min="776" max="776" width="2.7109375" style="1" customWidth="1"/>
    <col min="777" max="777" width="17.5703125" style="1" customWidth="1"/>
    <col min="778" max="778" width="2.7109375" style="1" customWidth="1"/>
    <col min="779" max="779" width="17.5703125" style="1" customWidth="1"/>
    <col min="780" max="780" width="2.7109375" style="1" customWidth="1"/>
    <col min="781" max="781" width="17.5703125" style="1" customWidth="1"/>
    <col min="782" max="782" width="2.42578125" style="1" customWidth="1"/>
    <col min="783" max="788" width="0" style="1" hidden="1" customWidth="1"/>
    <col min="789" max="789" width="17.5703125" style="1" customWidth="1"/>
    <col min="790" max="790" width="2" style="1" customWidth="1"/>
    <col min="791" max="1027" width="10.7109375" style="1"/>
    <col min="1028" max="1028" width="8.85546875" style="1" customWidth="1"/>
    <col min="1029" max="1029" width="42.28515625" style="1" customWidth="1"/>
    <col min="1030" max="1030" width="2.28515625" style="1" customWidth="1"/>
    <col min="1031" max="1031" width="17.5703125" style="1" customWidth="1"/>
    <col min="1032" max="1032" width="2.7109375" style="1" customWidth="1"/>
    <col min="1033" max="1033" width="17.5703125" style="1" customWidth="1"/>
    <col min="1034" max="1034" width="2.7109375" style="1" customWidth="1"/>
    <col min="1035" max="1035" width="17.5703125" style="1" customWidth="1"/>
    <col min="1036" max="1036" width="2.7109375" style="1" customWidth="1"/>
    <col min="1037" max="1037" width="17.5703125" style="1" customWidth="1"/>
    <col min="1038" max="1038" width="2.42578125" style="1" customWidth="1"/>
    <col min="1039" max="1044" width="0" style="1" hidden="1" customWidth="1"/>
    <col min="1045" max="1045" width="17.5703125" style="1" customWidth="1"/>
    <col min="1046" max="1046" width="2" style="1" customWidth="1"/>
    <col min="1047" max="1283" width="10.7109375" style="1"/>
    <col min="1284" max="1284" width="8.85546875" style="1" customWidth="1"/>
    <col min="1285" max="1285" width="42.28515625" style="1" customWidth="1"/>
    <col min="1286" max="1286" width="2.28515625" style="1" customWidth="1"/>
    <col min="1287" max="1287" width="17.5703125" style="1" customWidth="1"/>
    <col min="1288" max="1288" width="2.7109375" style="1" customWidth="1"/>
    <col min="1289" max="1289" width="17.5703125" style="1" customWidth="1"/>
    <col min="1290" max="1290" width="2.7109375" style="1" customWidth="1"/>
    <col min="1291" max="1291" width="17.5703125" style="1" customWidth="1"/>
    <col min="1292" max="1292" width="2.7109375" style="1" customWidth="1"/>
    <col min="1293" max="1293" width="17.5703125" style="1" customWidth="1"/>
    <col min="1294" max="1294" width="2.42578125" style="1" customWidth="1"/>
    <col min="1295" max="1300" width="0" style="1" hidden="1" customWidth="1"/>
    <col min="1301" max="1301" width="17.5703125" style="1" customWidth="1"/>
    <col min="1302" max="1302" width="2" style="1" customWidth="1"/>
    <col min="1303" max="1539" width="10.7109375" style="1"/>
    <col min="1540" max="1540" width="8.85546875" style="1" customWidth="1"/>
    <col min="1541" max="1541" width="42.28515625" style="1" customWidth="1"/>
    <col min="1542" max="1542" width="2.28515625" style="1" customWidth="1"/>
    <col min="1543" max="1543" width="17.5703125" style="1" customWidth="1"/>
    <col min="1544" max="1544" width="2.7109375" style="1" customWidth="1"/>
    <col min="1545" max="1545" width="17.5703125" style="1" customWidth="1"/>
    <col min="1546" max="1546" width="2.7109375" style="1" customWidth="1"/>
    <col min="1547" max="1547" width="17.5703125" style="1" customWidth="1"/>
    <col min="1548" max="1548" width="2.7109375" style="1" customWidth="1"/>
    <col min="1549" max="1549" width="17.5703125" style="1" customWidth="1"/>
    <col min="1550" max="1550" width="2.42578125" style="1" customWidth="1"/>
    <col min="1551" max="1556" width="0" style="1" hidden="1" customWidth="1"/>
    <col min="1557" max="1557" width="17.5703125" style="1" customWidth="1"/>
    <col min="1558" max="1558" width="2" style="1" customWidth="1"/>
    <col min="1559" max="1795" width="10.7109375" style="1"/>
    <col min="1796" max="1796" width="8.85546875" style="1" customWidth="1"/>
    <col min="1797" max="1797" width="42.28515625" style="1" customWidth="1"/>
    <col min="1798" max="1798" width="2.28515625" style="1" customWidth="1"/>
    <col min="1799" max="1799" width="17.5703125" style="1" customWidth="1"/>
    <col min="1800" max="1800" width="2.7109375" style="1" customWidth="1"/>
    <col min="1801" max="1801" width="17.5703125" style="1" customWidth="1"/>
    <col min="1802" max="1802" width="2.7109375" style="1" customWidth="1"/>
    <col min="1803" max="1803" width="17.5703125" style="1" customWidth="1"/>
    <col min="1804" max="1804" width="2.7109375" style="1" customWidth="1"/>
    <col min="1805" max="1805" width="17.5703125" style="1" customWidth="1"/>
    <col min="1806" max="1806" width="2.42578125" style="1" customWidth="1"/>
    <col min="1807" max="1812" width="0" style="1" hidden="1" customWidth="1"/>
    <col min="1813" max="1813" width="17.5703125" style="1" customWidth="1"/>
    <col min="1814" max="1814" width="2" style="1" customWidth="1"/>
    <col min="1815" max="2051" width="10.7109375" style="1"/>
    <col min="2052" max="2052" width="8.85546875" style="1" customWidth="1"/>
    <col min="2053" max="2053" width="42.28515625" style="1" customWidth="1"/>
    <col min="2054" max="2054" width="2.28515625" style="1" customWidth="1"/>
    <col min="2055" max="2055" width="17.5703125" style="1" customWidth="1"/>
    <col min="2056" max="2056" width="2.7109375" style="1" customWidth="1"/>
    <col min="2057" max="2057" width="17.5703125" style="1" customWidth="1"/>
    <col min="2058" max="2058" width="2.7109375" style="1" customWidth="1"/>
    <col min="2059" max="2059" width="17.5703125" style="1" customWidth="1"/>
    <col min="2060" max="2060" width="2.7109375" style="1" customWidth="1"/>
    <col min="2061" max="2061" width="17.5703125" style="1" customWidth="1"/>
    <col min="2062" max="2062" width="2.42578125" style="1" customWidth="1"/>
    <col min="2063" max="2068" width="0" style="1" hidden="1" customWidth="1"/>
    <col min="2069" max="2069" width="17.5703125" style="1" customWidth="1"/>
    <col min="2070" max="2070" width="2" style="1" customWidth="1"/>
    <col min="2071" max="2307" width="10.7109375" style="1"/>
    <col min="2308" max="2308" width="8.85546875" style="1" customWidth="1"/>
    <col min="2309" max="2309" width="42.28515625" style="1" customWidth="1"/>
    <col min="2310" max="2310" width="2.28515625" style="1" customWidth="1"/>
    <col min="2311" max="2311" width="17.5703125" style="1" customWidth="1"/>
    <col min="2312" max="2312" width="2.7109375" style="1" customWidth="1"/>
    <col min="2313" max="2313" width="17.5703125" style="1" customWidth="1"/>
    <col min="2314" max="2314" width="2.7109375" style="1" customWidth="1"/>
    <col min="2315" max="2315" width="17.5703125" style="1" customWidth="1"/>
    <col min="2316" max="2316" width="2.7109375" style="1" customWidth="1"/>
    <col min="2317" max="2317" width="17.5703125" style="1" customWidth="1"/>
    <col min="2318" max="2318" width="2.42578125" style="1" customWidth="1"/>
    <col min="2319" max="2324" width="0" style="1" hidden="1" customWidth="1"/>
    <col min="2325" max="2325" width="17.5703125" style="1" customWidth="1"/>
    <col min="2326" max="2326" width="2" style="1" customWidth="1"/>
    <col min="2327" max="2563" width="10.7109375" style="1"/>
    <col min="2564" max="2564" width="8.85546875" style="1" customWidth="1"/>
    <col min="2565" max="2565" width="42.28515625" style="1" customWidth="1"/>
    <col min="2566" max="2566" width="2.28515625" style="1" customWidth="1"/>
    <col min="2567" max="2567" width="17.5703125" style="1" customWidth="1"/>
    <col min="2568" max="2568" width="2.7109375" style="1" customWidth="1"/>
    <col min="2569" max="2569" width="17.5703125" style="1" customWidth="1"/>
    <col min="2570" max="2570" width="2.7109375" style="1" customWidth="1"/>
    <col min="2571" max="2571" width="17.5703125" style="1" customWidth="1"/>
    <col min="2572" max="2572" width="2.7109375" style="1" customWidth="1"/>
    <col min="2573" max="2573" width="17.5703125" style="1" customWidth="1"/>
    <col min="2574" max="2574" width="2.42578125" style="1" customWidth="1"/>
    <col min="2575" max="2580" width="0" style="1" hidden="1" customWidth="1"/>
    <col min="2581" max="2581" width="17.5703125" style="1" customWidth="1"/>
    <col min="2582" max="2582" width="2" style="1" customWidth="1"/>
    <col min="2583" max="2819" width="10.7109375" style="1"/>
    <col min="2820" max="2820" width="8.85546875" style="1" customWidth="1"/>
    <col min="2821" max="2821" width="42.28515625" style="1" customWidth="1"/>
    <col min="2822" max="2822" width="2.28515625" style="1" customWidth="1"/>
    <col min="2823" max="2823" width="17.5703125" style="1" customWidth="1"/>
    <col min="2824" max="2824" width="2.7109375" style="1" customWidth="1"/>
    <col min="2825" max="2825" width="17.5703125" style="1" customWidth="1"/>
    <col min="2826" max="2826" width="2.7109375" style="1" customWidth="1"/>
    <col min="2827" max="2827" width="17.5703125" style="1" customWidth="1"/>
    <col min="2828" max="2828" width="2.7109375" style="1" customWidth="1"/>
    <col min="2829" max="2829" width="17.5703125" style="1" customWidth="1"/>
    <col min="2830" max="2830" width="2.42578125" style="1" customWidth="1"/>
    <col min="2831" max="2836" width="0" style="1" hidden="1" customWidth="1"/>
    <col min="2837" max="2837" width="17.5703125" style="1" customWidth="1"/>
    <col min="2838" max="2838" width="2" style="1" customWidth="1"/>
    <col min="2839" max="3075" width="10.7109375" style="1"/>
    <col min="3076" max="3076" width="8.85546875" style="1" customWidth="1"/>
    <col min="3077" max="3077" width="42.28515625" style="1" customWidth="1"/>
    <col min="3078" max="3078" width="2.28515625" style="1" customWidth="1"/>
    <col min="3079" max="3079" width="17.5703125" style="1" customWidth="1"/>
    <col min="3080" max="3080" width="2.7109375" style="1" customWidth="1"/>
    <col min="3081" max="3081" width="17.5703125" style="1" customWidth="1"/>
    <col min="3082" max="3082" width="2.7109375" style="1" customWidth="1"/>
    <col min="3083" max="3083" width="17.5703125" style="1" customWidth="1"/>
    <col min="3084" max="3084" width="2.7109375" style="1" customWidth="1"/>
    <col min="3085" max="3085" width="17.5703125" style="1" customWidth="1"/>
    <col min="3086" max="3086" width="2.42578125" style="1" customWidth="1"/>
    <col min="3087" max="3092" width="0" style="1" hidden="1" customWidth="1"/>
    <col min="3093" max="3093" width="17.5703125" style="1" customWidth="1"/>
    <col min="3094" max="3094" width="2" style="1" customWidth="1"/>
    <col min="3095" max="3331" width="10.7109375" style="1"/>
    <col min="3332" max="3332" width="8.85546875" style="1" customWidth="1"/>
    <col min="3333" max="3333" width="42.28515625" style="1" customWidth="1"/>
    <col min="3334" max="3334" width="2.28515625" style="1" customWidth="1"/>
    <col min="3335" max="3335" width="17.5703125" style="1" customWidth="1"/>
    <col min="3336" max="3336" width="2.7109375" style="1" customWidth="1"/>
    <col min="3337" max="3337" width="17.5703125" style="1" customWidth="1"/>
    <col min="3338" max="3338" width="2.7109375" style="1" customWidth="1"/>
    <col min="3339" max="3339" width="17.5703125" style="1" customWidth="1"/>
    <col min="3340" max="3340" width="2.7109375" style="1" customWidth="1"/>
    <col min="3341" max="3341" width="17.5703125" style="1" customWidth="1"/>
    <col min="3342" max="3342" width="2.42578125" style="1" customWidth="1"/>
    <col min="3343" max="3348" width="0" style="1" hidden="1" customWidth="1"/>
    <col min="3349" max="3349" width="17.5703125" style="1" customWidth="1"/>
    <col min="3350" max="3350" width="2" style="1" customWidth="1"/>
    <col min="3351" max="3587" width="10.7109375" style="1"/>
    <col min="3588" max="3588" width="8.85546875" style="1" customWidth="1"/>
    <col min="3589" max="3589" width="42.28515625" style="1" customWidth="1"/>
    <col min="3590" max="3590" width="2.28515625" style="1" customWidth="1"/>
    <col min="3591" max="3591" width="17.5703125" style="1" customWidth="1"/>
    <col min="3592" max="3592" width="2.7109375" style="1" customWidth="1"/>
    <col min="3593" max="3593" width="17.5703125" style="1" customWidth="1"/>
    <col min="3594" max="3594" width="2.7109375" style="1" customWidth="1"/>
    <col min="3595" max="3595" width="17.5703125" style="1" customWidth="1"/>
    <col min="3596" max="3596" width="2.7109375" style="1" customWidth="1"/>
    <col min="3597" max="3597" width="17.5703125" style="1" customWidth="1"/>
    <col min="3598" max="3598" width="2.42578125" style="1" customWidth="1"/>
    <col min="3599" max="3604" width="0" style="1" hidden="1" customWidth="1"/>
    <col min="3605" max="3605" width="17.5703125" style="1" customWidth="1"/>
    <col min="3606" max="3606" width="2" style="1" customWidth="1"/>
    <col min="3607" max="3843" width="10.7109375" style="1"/>
    <col min="3844" max="3844" width="8.85546875" style="1" customWidth="1"/>
    <col min="3845" max="3845" width="42.28515625" style="1" customWidth="1"/>
    <col min="3846" max="3846" width="2.28515625" style="1" customWidth="1"/>
    <col min="3847" max="3847" width="17.5703125" style="1" customWidth="1"/>
    <col min="3848" max="3848" width="2.7109375" style="1" customWidth="1"/>
    <col min="3849" max="3849" width="17.5703125" style="1" customWidth="1"/>
    <col min="3850" max="3850" width="2.7109375" style="1" customWidth="1"/>
    <col min="3851" max="3851" width="17.5703125" style="1" customWidth="1"/>
    <col min="3852" max="3852" width="2.7109375" style="1" customWidth="1"/>
    <col min="3853" max="3853" width="17.5703125" style="1" customWidth="1"/>
    <col min="3854" max="3854" width="2.42578125" style="1" customWidth="1"/>
    <col min="3855" max="3860" width="0" style="1" hidden="1" customWidth="1"/>
    <col min="3861" max="3861" width="17.5703125" style="1" customWidth="1"/>
    <col min="3862" max="3862" width="2" style="1" customWidth="1"/>
    <col min="3863" max="4099" width="10.7109375" style="1"/>
    <col min="4100" max="4100" width="8.85546875" style="1" customWidth="1"/>
    <col min="4101" max="4101" width="42.28515625" style="1" customWidth="1"/>
    <col min="4102" max="4102" width="2.28515625" style="1" customWidth="1"/>
    <col min="4103" max="4103" width="17.5703125" style="1" customWidth="1"/>
    <col min="4104" max="4104" width="2.7109375" style="1" customWidth="1"/>
    <col min="4105" max="4105" width="17.5703125" style="1" customWidth="1"/>
    <col min="4106" max="4106" width="2.7109375" style="1" customWidth="1"/>
    <col min="4107" max="4107" width="17.5703125" style="1" customWidth="1"/>
    <col min="4108" max="4108" width="2.7109375" style="1" customWidth="1"/>
    <col min="4109" max="4109" width="17.5703125" style="1" customWidth="1"/>
    <col min="4110" max="4110" width="2.42578125" style="1" customWidth="1"/>
    <col min="4111" max="4116" width="0" style="1" hidden="1" customWidth="1"/>
    <col min="4117" max="4117" width="17.5703125" style="1" customWidth="1"/>
    <col min="4118" max="4118" width="2" style="1" customWidth="1"/>
    <col min="4119" max="4355" width="10.7109375" style="1"/>
    <col min="4356" max="4356" width="8.85546875" style="1" customWidth="1"/>
    <col min="4357" max="4357" width="42.28515625" style="1" customWidth="1"/>
    <col min="4358" max="4358" width="2.28515625" style="1" customWidth="1"/>
    <col min="4359" max="4359" width="17.5703125" style="1" customWidth="1"/>
    <col min="4360" max="4360" width="2.7109375" style="1" customWidth="1"/>
    <col min="4361" max="4361" width="17.5703125" style="1" customWidth="1"/>
    <col min="4362" max="4362" width="2.7109375" style="1" customWidth="1"/>
    <col min="4363" max="4363" width="17.5703125" style="1" customWidth="1"/>
    <col min="4364" max="4364" width="2.7109375" style="1" customWidth="1"/>
    <col min="4365" max="4365" width="17.5703125" style="1" customWidth="1"/>
    <col min="4366" max="4366" width="2.42578125" style="1" customWidth="1"/>
    <col min="4367" max="4372" width="0" style="1" hidden="1" customWidth="1"/>
    <col min="4373" max="4373" width="17.5703125" style="1" customWidth="1"/>
    <col min="4374" max="4374" width="2" style="1" customWidth="1"/>
    <col min="4375" max="4611" width="10.7109375" style="1"/>
    <col min="4612" max="4612" width="8.85546875" style="1" customWidth="1"/>
    <col min="4613" max="4613" width="42.28515625" style="1" customWidth="1"/>
    <col min="4614" max="4614" width="2.28515625" style="1" customWidth="1"/>
    <col min="4615" max="4615" width="17.5703125" style="1" customWidth="1"/>
    <col min="4616" max="4616" width="2.7109375" style="1" customWidth="1"/>
    <col min="4617" max="4617" width="17.5703125" style="1" customWidth="1"/>
    <col min="4618" max="4618" width="2.7109375" style="1" customWidth="1"/>
    <col min="4619" max="4619" width="17.5703125" style="1" customWidth="1"/>
    <col min="4620" max="4620" width="2.7109375" style="1" customWidth="1"/>
    <col min="4621" max="4621" width="17.5703125" style="1" customWidth="1"/>
    <col min="4622" max="4622" width="2.42578125" style="1" customWidth="1"/>
    <col min="4623" max="4628" width="0" style="1" hidden="1" customWidth="1"/>
    <col min="4629" max="4629" width="17.5703125" style="1" customWidth="1"/>
    <col min="4630" max="4630" width="2" style="1" customWidth="1"/>
    <col min="4631" max="4867" width="10.7109375" style="1"/>
    <col min="4868" max="4868" width="8.85546875" style="1" customWidth="1"/>
    <col min="4869" max="4869" width="42.28515625" style="1" customWidth="1"/>
    <col min="4870" max="4870" width="2.28515625" style="1" customWidth="1"/>
    <col min="4871" max="4871" width="17.5703125" style="1" customWidth="1"/>
    <col min="4872" max="4872" width="2.7109375" style="1" customWidth="1"/>
    <col min="4873" max="4873" width="17.5703125" style="1" customWidth="1"/>
    <col min="4874" max="4874" width="2.7109375" style="1" customWidth="1"/>
    <col min="4875" max="4875" width="17.5703125" style="1" customWidth="1"/>
    <col min="4876" max="4876" width="2.7109375" style="1" customWidth="1"/>
    <col min="4877" max="4877" width="17.5703125" style="1" customWidth="1"/>
    <col min="4878" max="4878" width="2.42578125" style="1" customWidth="1"/>
    <col min="4879" max="4884" width="0" style="1" hidden="1" customWidth="1"/>
    <col min="4885" max="4885" width="17.5703125" style="1" customWidth="1"/>
    <col min="4886" max="4886" width="2" style="1" customWidth="1"/>
    <col min="4887" max="5123" width="10.7109375" style="1"/>
    <col min="5124" max="5124" width="8.85546875" style="1" customWidth="1"/>
    <col min="5125" max="5125" width="42.28515625" style="1" customWidth="1"/>
    <col min="5126" max="5126" width="2.28515625" style="1" customWidth="1"/>
    <col min="5127" max="5127" width="17.5703125" style="1" customWidth="1"/>
    <col min="5128" max="5128" width="2.7109375" style="1" customWidth="1"/>
    <col min="5129" max="5129" width="17.5703125" style="1" customWidth="1"/>
    <col min="5130" max="5130" width="2.7109375" style="1" customWidth="1"/>
    <col min="5131" max="5131" width="17.5703125" style="1" customWidth="1"/>
    <col min="5132" max="5132" width="2.7109375" style="1" customWidth="1"/>
    <col min="5133" max="5133" width="17.5703125" style="1" customWidth="1"/>
    <col min="5134" max="5134" width="2.42578125" style="1" customWidth="1"/>
    <col min="5135" max="5140" width="0" style="1" hidden="1" customWidth="1"/>
    <col min="5141" max="5141" width="17.5703125" style="1" customWidth="1"/>
    <col min="5142" max="5142" width="2" style="1" customWidth="1"/>
    <col min="5143" max="5379" width="10.7109375" style="1"/>
    <col min="5380" max="5380" width="8.85546875" style="1" customWidth="1"/>
    <col min="5381" max="5381" width="42.28515625" style="1" customWidth="1"/>
    <col min="5382" max="5382" width="2.28515625" style="1" customWidth="1"/>
    <col min="5383" max="5383" width="17.5703125" style="1" customWidth="1"/>
    <col min="5384" max="5384" width="2.7109375" style="1" customWidth="1"/>
    <col min="5385" max="5385" width="17.5703125" style="1" customWidth="1"/>
    <col min="5386" max="5386" width="2.7109375" style="1" customWidth="1"/>
    <col min="5387" max="5387" width="17.5703125" style="1" customWidth="1"/>
    <col min="5388" max="5388" width="2.7109375" style="1" customWidth="1"/>
    <col min="5389" max="5389" width="17.5703125" style="1" customWidth="1"/>
    <col min="5390" max="5390" width="2.42578125" style="1" customWidth="1"/>
    <col min="5391" max="5396" width="0" style="1" hidden="1" customWidth="1"/>
    <col min="5397" max="5397" width="17.5703125" style="1" customWidth="1"/>
    <col min="5398" max="5398" width="2" style="1" customWidth="1"/>
    <col min="5399" max="5635" width="10.7109375" style="1"/>
    <col min="5636" max="5636" width="8.85546875" style="1" customWidth="1"/>
    <col min="5637" max="5637" width="42.28515625" style="1" customWidth="1"/>
    <col min="5638" max="5638" width="2.28515625" style="1" customWidth="1"/>
    <col min="5639" max="5639" width="17.5703125" style="1" customWidth="1"/>
    <col min="5640" max="5640" width="2.7109375" style="1" customWidth="1"/>
    <col min="5641" max="5641" width="17.5703125" style="1" customWidth="1"/>
    <col min="5642" max="5642" width="2.7109375" style="1" customWidth="1"/>
    <col min="5643" max="5643" width="17.5703125" style="1" customWidth="1"/>
    <col min="5644" max="5644" width="2.7109375" style="1" customWidth="1"/>
    <col min="5645" max="5645" width="17.5703125" style="1" customWidth="1"/>
    <col min="5646" max="5646" width="2.42578125" style="1" customWidth="1"/>
    <col min="5647" max="5652" width="0" style="1" hidden="1" customWidth="1"/>
    <col min="5653" max="5653" width="17.5703125" style="1" customWidth="1"/>
    <col min="5654" max="5654" width="2" style="1" customWidth="1"/>
    <col min="5655" max="5891" width="10.7109375" style="1"/>
    <col min="5892" max="5892" width="8.85546875" style="1" customWidth="1"/>
    <col min="5893" max="5893" width="42.28515625" style="1" customWidth="1"/>
    <col min="5894" max="5894" width="2.28515625" style="1" customWidth="1"/>
    <col min="5895" max="5895" width="17.5703125" style="1" customWidth="1"/>
    <col min="5896" max="5896" width="2.7109375" style="1" customWidth="1"/>
    <col min="5897" max="5897" width="17.5703125" style="1" customWidth="1"/>
    <col min="5898" max="5898" width="2.7109375" style="1" customWidth="1"/>
    <col min="5899" max="5899" width="17.5703125" style="1" customWidth="1"/>
    <col min="5900" max="5900" width="2.7109375" style="1" customWidth="1"/>
    <col min="5901" max="5901" width="17.5703125" style="1" customWidth="1"/>
    <col min="5902" max="5902" width="2.42578125" style="1" customWidth="1"/>
    <col min="5903" max="5908" width="0" style="1" hidden="1" customWidth="1"/>
    <col min="5909" max="5909" width="17.5703125" style="1" customWidth="1"/>
    <col min="5910" max="5910" width="2" style="1" customWidth="1"/>
    <col min="5911" max="6147" width="10.7109375" style="1"/>
    <col min="6148" max="6148" width="8.85546875" style="1" customWidth="1"/>
    <col min="6149" max="6149" width="42.28515625" style="1" customWidth="1"/>
    <col min="6150" max="6150" width="2.28515625" style="1" customWidth="1"/>
    <col min="6151" max="6151" width="17.5703125" style="1" customWidth="1"/>
    <col min="6152" max="6152" width="2.7109375" style="1" customWidth="1"/>
    <col min="6153" max="6153" width="17.5703125" style="1" customWidth="1"/>
    <col min="6154" max="6154" width="2.7109375" style="1" customWidth="1"/>
    <col min="6155" max="6155" width="17.5703125" style="1" customWidth="1"/>
    <col min="6156" max="6156" width="2.7109375" style="1" customWidth="1"/>
    <col min="6157" max="6157" width="17.5703125" style="1" customWidth="1"/>
    <col min="6158" max="6158" width="2.42578125" style="1" customWidth="1"/>
    <col min="6159" max="6164" width="0" style="1" hidden="1" customWidth="1"/>
    <col min="6165" max="6165" width="17.5703125" style="1" customWidth="1"/>
    <col min="6166" max="6166" width="2" style="1" customWidth="1"/>
    <col min="6167" max="6403" width="10.7109375" style="1"/>
    <col min="6404" max="6404" width="8.85546875" style="1" customWidth="1"/>
    <col min="6405" max="6405" width="42.28515625" style="1" customWidth="1"/>
    <col min="6406" max="6406" width="2.28515625" style="1" customWidth="1"/>
    <col min="6407" max="6407" width="17.5703125" style="1" customWidth="1"/>
    <col min="6408" max="6408" width="2.7109375" style="1" customWidth="1"/>
    <col min="6409" max="6409" width="17.5703125" style="1" customWidth="1"/>
    <col min="6410" max="6410" width="2.7109375" style="1" customWidth="1"/>
    <col min="6411" max="6411" width="17.5703125" style="1" customWidth="1"/>
    <col min="6412" max="6412" width="2.7109375" style="1" customWidth="1"/>
    <col min="6413" max="6413" width="17.5703125" style="1" customWidth="1"/>
    <col min="6414" max="6414" width="2.42578125" style="1" customWidth="1"/>
    <col min="6415" max="6420" width="0" style="1" hidden="1" customWidth="1"/>
    <col min="6421" max="6421" width="17.5703125" style="1" customWidth="1"/>
    <col min="6422" max="6422" width="2" style="1" customWidth="1"/>
    <col min="6423" max="6659" width="10.7109375" style="1"/>
    <col min="6660" max="6660" width="8.85546875" style="1" customWidth="1"/>
    <col min="6661" max="6661" width="42.28515625" style="1" customWidth="1"/>
    <col min="6662" max="6662" width="2.28515625" style="1" customWidth="1"/>
    <col min="6663" max="6663" width="17.5703125" style="1" customWidth="1"/>
    <col min="6664" max="6664" width="2.7109375" style="1" customWidth="1"/>
    <col min="6665" max="6665" width="17.5703125" style="1" customWidth="1"/>
    <col min="6666" max="6666" width="2.7109375" style="1" customWidth="1"/>
    <col min="6667" max="6667" width="17.5703125" style="1" customWidth="1"/>
    <col min="6668" max="6668" width="2.7109375" style="1" customWidth="1"/>
    <col min="6669" max="6669" width="17.5703125" style="1" customWidth="1"/>
    <col min="6670" max="6670" width="2.42578125" style="1" customWidth="1"/>
    <col min="6671" max="6676" width="0" style="1" hidden="1" customWidth="1"/>
    <col min="6677" max="6677" width="17.5703125" style="1" customWidth="1"/>
    <col min="6678" max="6678" width="2" style="1" customWidth="1"/>
    <col min="6679" max="6915" width="10.7109375" style="1"/>
    <col min="6916" max="6916" width="8.85546875" style="1" customWidth="1"/>
    <col min="6917" max="6917" width="42.28515625" style="1" customWidth="1"/>
    <col min="6918" max="6918" width="2.28515625" style="1" customWidth="1"/>
    <col min="6919" max="6919" width="17.5703125" style="1" customWidth="1"/>
    <col min="6920" max="6920" width="2.7109375" style="1" customWidth="1"/>
    <col min="6921" max="6921" width="17.5703125" style="1" customWidth="1"/>
    <col min="6922" max="6922" width="2.7109375" style="1" customWidth="1"/>
    <col min="6923" max="6923" width="17.5703125" style="1" customWidth="1"/>
    <col min="6924" max="6924" width="2.7109375" style="1" customWidth="1"/>
    <col min="6925" max="6925" width="17.5703125" style="1" customWidth="1"/>
    <col min="6926" max="6926" width="2.42578125" style="1" customWidth="1"/>
    <col min="6927" max="6932" width="0" style="1" hidden="1" customWidth="1"/>
    <col min="6933" max="6933" width="17.5703125" style="1" customWidth="1"/>
    <col min="6934" max="6934" width="2" style="1" customWidth="1"/>
    <col min="6935" max="7171" width="10.7109375" style="1"/>
    <col min="7172" max="7172" width="8.85546875" style="1" customWidth="1"/>
    <col min="7173" max="7173" width="42.28515625" style="1" customWidth="1"/>
    <col min="7174" max="7174" width="2.28515625" style="1" customWidth="1"/>
    <col min="7175" max="7175" width="17.5703125" style="1" customWidth="1"/>
    <col min="7176" max="7176" width="2.7109375" style="1" customWidth="1"/>
    <col min="7177" max="7177" width="17.5703125" style="1" customWidth="1"/>
    <col min="7178" max="7178" width="2.7109375" style="1" customWidth="1"/>
    <col min="7179" max="7179" width="17.5703125" style="1" customWidth="1"/>
    <col min="7180" max="7180" width="2.7109375" style="1" customWidth="1"/>
    <col min="7181" max="7181" width="17.5703125" style="1" customWidth="1"/>
    <col min="7182" max="7182" width="2.42578125" style="1" customWidth="1"/>
    <col min="7183" max="7188" width="0" style="1" hidden="1" customWidth="1"/>
    <col min="7189" max="7189" width="17.5703125" style="1" customWidth="1"/>
    <col min="7190" max="7190" width="2" style="1" customWidth="1"/>
    <col min="7191" max="7427" width="10.7109375" style="1"/>
    <col min="7428" max="7428" width="8.85546875" style="1" customWidth="1"/>
    <col min="7429" max="7429" width="42.28515625" style="1" customWidth="1"/>
    <col min="7430" max="7430" width="2.28515625" style="1" customWidth="1"/>
    <col min="7431" max="7431" width="17.5703125" style="1" customWidth="1"/>
    <col min="7432" max="7432" width="2.7109375" style="1" customWidth="1"/>
    <col min="7433" max="7433" width="17.5703125" style="1" customWidth="1"/>
    <col min="7434" max="7434" width="2.7109375" style="1" customWidth="1"/>
    <col min="7435" max="7435" width="17.5703125" style="1" customWidth="1"/>
    <col min="7436" max="7436" width="2.7109375" style="1" customWidth="1"/>
    <col min="7437" max="7437" width="17.5703125" style="1" customWidth="1"/>
    <col min="7438" max="7438" width="2.42578125" style="1" customWidth="1"/>
    <col min="7439" max="7444" width="0" style="1" hidden="1" customWidth="1"/>
    <col min="7445" max="7445" width="17.5703125" style="1" customWidth="1"/>
    <col min="7446" max="7446" width="2" style="1" customWidth="1"/>
    <col min="7447" max="7683" width="10.7109375" style="1"/>
    <col min="7684" max="7684" width="8.85546875" style="1" customWidth="1"/>
    <col min="7685" max="7685" width="42.28515625" style="1" customWidth="1"/>
    <col min="7686" max="7686" width="2.28515625" style="1" customWidth="1"/>
    <col min="7687" max="7687" width="17.5703125" style="1" customWidth="1"/>
    <col min="7688" max="7688" width="2.7109375" style="1" customWidth="1"/>
    <col min="7689" max="7689" width="17.5703125" style="1" customWidth="1"/>
    <col min="7690" max="7690" width="2.7109375" style="1" customWidth="1"/>
    <col min="7691" max="7691" width="17.5703125" style="1" customWidth="1"/>
    <col min="7692" max="7692" width="2.7109375" style="1" customWidth="1"/>
    <col min="7693" max="7693" width="17.5703125" style="1" customWidth="1"/>
    <col min="7694" max="7694" width="2.42578125" style="1" customWidth="1"/>
    <col min="7695" max="7700" width="0" style="1" hidden="1" customWidth="1"/>
    <col min="7701" max="7701" width="17.5703125" style="1" customWidth="1"/>
    <col min="7702" max="7702" width="2" style="1" customWidth="1"/>
    <col min="7703" max="7939" width="10.7109375" style="1"/>
    <col min="7940" max="7940" width="8.85546875" style="1" customWidth="1"/>
    <col min="7941" max="7941" width="42.28515625" style="1" customWidth="1"/>
    <col min="7942" max="7942" width="2.28515625" style="1" customWidth="1"/>
    <col min="7943" max="7943" width="17.5703125" style="1" customWidth="1"/>
    <col min="7944" max="7944" width="2.7109375" style="1" customWidth="1"/>
    <col min="7945" max="7945" width="17.5703125" style="1" customWidth="1"/>
    <col min="7946" max="7946" width="2.7109375" style="1" customWidth="1"/>
    <col min="7947" max="7947" width="17.5703125" style="1" customWidth="1"/>
    <col min="7948" max="7948" width="2.7109375" style="1" customWidth="1"/>
    <col min="7949" max="7949" width="17.5703125" style="1" customWidth="1"/>
    <col min="7950" max="7950" width="2.42578125" style="1" customWidth="1"/>
    <col min="7951" max="7956" width="0" style="1" hidden="1" customWidth="1"/>
    <col min="7957" max="7957" width="17.5703125" style="1" customWidth="1"/>
    <col min="7958" max="7958" width="2" style="1" customWidth="1"/>
    <col min="7959" max="8195" width="10.7109375" style="1"/>
    <col min="8196" max="8196" width="8.85546875" style="1" customWidth="1"/>
    <col min="8197" max="8197" width="42.28515625" style="1" customWidth="1"/>
    <col min="8198" max="8198" width="2.28515625" style="1" customWidth="1"/>
    <col min="8199" max="8199" width="17.5703125" style="1" customWidth="1"/>
    <col min="8200" max="8200" width="2.7109375" style="1" customWidth="1"/>
    <col min="8201" max="8201" width="17.5703125" style="1" customWidth="1"/>
    <col min="8202" max="8202" width="2.7109375" style="1" customWidth="1"/>
    <col min="8203" max="8203" width="17.5703125" style="1" customWidth="1"/>
    <col min="8204" max="8204" width="2.7109375" style="1" customWidth="1"/>
    <col min="8205" max="8205" width="17.5703125" style="1" customWidth="1"/>
    <col min="8206" max="8206" width="2.42578125" style="1" customWidth="1"/>
    <col min="8207" max="8212" width="0" style="1" hidden="1" customWidth="1"/>
    <col min="8213" max="8213" width="17.5703125" style="1" customWidth="1"/>
    <col min="8214" max="8214" width="2" style="1" customWidth="1"/>
    <col min="8215" max="8451" width="10.7109375" style="1"/>
    <col min="8452" max="8452" width="8.85546875" style="1" customWidth="1"/>
    <col min="8453" max="8453" width="42.28515625" style="1" customWidth="1"/>
    <col min="8454" max="8454" width="2.28515625" style="1" customWidth="1"/>
    <col min="8455" max="8455" width="17.5703125" style="1" customWidth="1"/>
    <col min="8456" max="8456" width="2.7109375" style="1" customWidth="1"/>
    <col min="8457" max="8457" width="17.5703125" style="1" customWidth="1"/>
    <col min="8458" max="8458" width="2.7109375" style="1" customWidth="1"/>
    <col min="8459" max="8459" width="17.5703125" style="1" customWidth="1"/>
    <col min="8460" max="8460" width="2.7109375" style="1" customWidth="1"/>
    <col min="8461" max="8461" width="17.5703125" style="1" customWidth="1"/>
    <col min="8462" max="8462" width="2.42578125" style="1" customWidth="1"/>
    <col min="8463" max="8468" width="0" style="1" hidden="1" customWidth="1"/>
    <col min="8469" max="8469" width="17.5703125" style="1" customWidth="1"/>
    <col min="8470" max="8470" width="2" style="1" customWidth="1"/>
    <col min="8471" max="8707" width="10.7109375" style="1"/>
    <col min="8708" max="8708" width="8.85546875" style="1" customWidth="1"/>
    <col min="8709" max="8709" width="42.28515625" style="1" customWidth="1"/>
    <col min="8710" max="8710" width="2.28515625" style="1" customWidth="1"/>
    <col min="8711" max="8711" width="17.5703125" style="1" customWidth="1"/>
    <col min="8712" max="8712" width="2.7109375" style="1" customWidth="1"/>
    <col min="8713" max="8713" width="17.5703125" style="1" customWidth="1"/>
    <col min="8714" max="8714" width="2.7109375" style="1" customWidth="1"/>
    <col min="8715" max="8715" width="17.5703125" style="1" customWidth="1"/>
    <col min="8716" max="8716" width="2.7109375" style="1" customWidth="1"/>
    <col min="8717" max="8717" width="17.5703125" style="1" customWidth="1"/>
    <col min="8718" max="8718" width="2.42578125" style="1" customWidth="1"/>
    <col min="8719" max="8724" width="0" style="1" hidden="1" customWidth="1"/>
    <col min="8725" max="8725" width="17.5703125" style="1" customWidth="1"/>
    <col min="8726" max="8726" width="2" style="1" customWidth="1"/>
    <col min="8727" max="8963" width="10.7109375" style="1"/>
    <col min="8964" max="8964" width="8.85546875" style="1" customWidth="1"/>
    <col min="8965" max="8965" width="42.28515625" style="1" customWidth="1"/>
    <col min="8966" max="8966" width="2.28515625" style="1" customWidth="1"/>
    <col min="8967" max="8967" width="17.5703125" style="1" customWidth="1"/>
    <col min="8968" max="8968" width="2.7109375" style="1" customWidth="1"/>
    <col min="8969" max="8969" width="17.5703125" style="1" customWidth="1"/>
    <col min="8970" max="8970" width="2.7109375" style="1" customWidth="1"/>
    <col min="8971" max="8971" width="17.5703125" style="1" customWidth="1"/>
    <col min="8972" max="8972" width="2.7109375" style="1" customWidth="1"/>
    <col min="8973" max="8973" width="17.5703125" style="1" customWidth="1"/>
    <col min="8974" max="8974" width="2.42578125" style="1" customWidth="1"/>
    <col min="8975" max="8980" width="0" style="1" hidden="1" customWidth="1"/>
    <col min="8981" max="8981" width="17.5703125" style="1" customWidth="1"/>
    <col min="8982" max="8982" width="2" style="1" customWidth="1"/>
    <col min="8983" max="9219" width="10.7109375" style="1"/>
    <col min="9220" max="9220" width="8.85546875" style="1" customWidth="1"/>
    <col min="9221" max="9221" width="42.28515625" style="1" customWidth="1"/>
    <col min="9222" max="9222" width="2.28515625" style="1" customWidth="1"/>
    <col min="9223" max="9223" width="17.5703125" style="1" customWidth="1"/>
    <col min="9224" max="9224" width="2.7109375" style="1" customWidth="1"/>
    <col min="9225" max="9225" width="17.5703125" style="1" customWidth="1"/>
    <col min="9226" max="9226" width="2.7109375" style="1" customWidth="1"/>
    <col min="9227" max="9227" width="17.5703125" style="1" customWidth="1"/>
    <col min="9228" max="9228" width="2.7109375" style="1" customWidth="1"/>
    <col min="9229" max="9229" width="17.5703125" style="1" customWidth="1"/>
    <col min="9230" max="9230" width="2.42578125" style="1" customWidth="1"/>
    <col min="9231" max="9236" width="0" style="1" hidden="1" customWidth="1"/>
    <col min="9237" max="9237" width="17.5703125" style="1" customWidth="1"/>
    <col min="9238" max="9238" width="2" style="1" customWidth="1"/>
    <col min="9239" max="9475" width="10.7109375" style="1"/>
    <col min="9476" max="9476" width="8.85546875" style="1" customWidth="1"/>
    <col min="9477" max="9477" width="42.28515625" style="1" customWidth="1"/>
    <col min="9478" max="9478" width="2.28515625" style="1" customWidth="1"/>
    <col min="9479" max="9479" width="17.5703125" style="1" customWidth="1"/>
    <col min="9480" max="9480" width="2.7109375" style="1" customWidth="1"/>
    <col min="9481" max="9481" width="17.5703125" style="1" customWidth="1"/>
    <col min="9482" max="9482" width="2.7109375" style="1" customWidth="1"/>
    <col min="9483" max="9483" width="17.5703125" style="1" customWidth="1"/>
    <col min="9484" max="9484" width="2.7109375" style="1" customWidth="1"/>
    <col min="9485" max="9485" width="17.5703125" style="1" customWidth="1"/>
    <col min="9486" max="9486" width="2.42578125" style="1" customWidth="1"/>
    <col min="9487" max="9492" width="0" style="1" hidden="1" customWidth="1"/>
    <col min="9493" max="9493" width="17.5703125" style="1" customWidth="1"/>
    <col min="9494" max="9494" width="2" style="1" customWidth="1"/>
    <col min="9495" max="9731" width="10.7109375" style="1"/>
    <col min="9732" max="9732" width="8.85546875" style="1" customWidth="1"/>
    <col min="9733" max="9733" width="42.28515625" style="1" customWidth="1"/>
    <col min="9734" max="9734" width="2.28515625" style="1" customWidth="1"/>
    <col min="9735" max="9735" width="17.5703125" style="1" customWidth="1"/>
    <col min="9736" max="9736" width="2.7109375" style="1" customWidth="1"/>
    <col min="9737" max="9737" width="17.5703125" style="1" customWidth="1"/>
    <col min="9738" max="9738" width="2.7109375" style="1" customWidth="1"/>
    <col min="9739" max="9739" width="17.5703125" style="1" customWidth="1"/>
    <col min="9740" max="9740" width="2.7109375" style="1" customWidth="1"/>
    <col min="9741" max="9741" width="17.5703125" style="1" customWidth="1"/>
    <col min="9742" max="9742" width="2.42578125" style="1" customWidth="1"/>
    <col min="9743" max="9748" width="0" style="1" hidden="1" customWidth="1"/>
    <col min="9749" max="9749" width="17.5703125" style="1" customWidth="1"/>
    <col min="9750" max="9750" width="2" style="1" customWidth="1"/>
    <col min="9751" max="9987" width="10.7109375" style="1"/>
    <col min="9988" max="9988" width="8.85546875" style="1" customWidth="1"/>
    <col min="9989" max="9989" width="42.28515625" style="1" customWidth="1"/>
    <col min="9990" max="9990" width="2.28515625" style="1" customWidth="1"/>
    <col min="9991" max="9991" width="17.5703125" style="1" customWidth="1"/>
    <col min="9992" max="9992" width="2.7109375" style="1" customWidth="1"/>
    <col min="9993" max="9993" width="17.5703125" style="1" customWidth="1"/>
    <col min="9994" max="9994" width="2.7109375" style="1" customWidth="1"/>
    <col min="9995" max="9995" width="17.5703125" style="1" customWidth="1"/>
    <col min="9996" max="9996" width="2.7109375" style="1" customWidth="1"/>
    <col min="9997" max="9997" width="17.5703125" style="1" customWidth="1"/>
    <col min="9998" max="9998" width="2.42578125" style="1" customWidth="1"/>
    <col min="9999" max="10004" width="0" style="1" hidden="1" customWidth="1"/>
    <col min="10005" max="10005" width="17.5703125" style="1" customWidth="1"/>
    <col min="10006" max="10006" width="2" style="1" customWidth="1"/>
    <col min="10007" max="10243" width="10.7109375" style="1"/>
    <col min="10244" max="10244" width="8.85546875" style="1" customWidth="1"/>
    <col min="10245" max="10245" width="42.28515625" style="1" customWidth="1"/>
    <col min="10246" max="10246" width="2.28515625" style="1" customWidth="1"/>
    <col min="10247" max="10247" width="17.5703125" style="1" customWidth="1"/>
    <col min="10248" max="10248" width="2.7109375" style="1" customWidth="1"/>
    <col min="10249" max="10249" width="17.5703125" style="1" customWidth="1"/>
    <col min="10250" max="10250" width="2.7109375" style="1" customWidth="1"/>
    <col min="10251" max="10251" width="17.5703125" style="1" customWidth="1"/>
    <col min="10252" max="10252" width="2.7109375" style="1" customWidth="1"/>
    <col min="10253" max="10253" width="17.5703125" style="1" customWidth="1"/>
    <col min="10254" max="10254" width="2.42578125" style="1" customWidth="1"/>
    <col min="10255" max="10260" width="0" style="1" hidden="1" customWidth="1"/>
    <col min="10261" max="10261" width="17.5703125" style="1" customWidth="1"/>
    <col min="10262" max="10262" width="2" style="1" customWidth="1"/>
    <col min="10263" max="10499" width="10.7109375" style="1"/>
    <col min="10500" max="10500" width="8.85546875" style="1" customWidth="1"/>
    <col min="10501" max="10501" width="42.28515625" style="1" customWidth="1"/>
    <col min="10502" max="10502" width="2.28515625" style="1" customWidth="1"/>
    <col min="10503" max="10503" width="17.5703125" style="1" customWidth="1"/>
    <col min="10504" max="10504" width="2.7109375" style="1" customWidth="1"/>
    <col min="10505" max="10505" width="17.5703125" style="1" customWidth="1"/>
    <col min="10506" max="10506" width="2.7109375" style="1" customWidth="1"/>
    <col min="10507" max="10507" width="17.5703125" style="1" customWidth="1"/>
    <col min="10508" max="10508" width="2.7109375" style="1" customWidth="1"/>
    <col min="10509" max="10509" width="17.5703125" style="1" customWidth="1"/>
    <col min="10510" max="10510" width="2.42578125" style="1" customWidth="1"/>
    <col min="10511" max="10516" width="0" style="1" hidden="1" customWidth="1"/>
    <col min="10517" max="10517" width="17.5703125" style="1" customWidth="1"/>
    <col min="10518" max="10518" width="2" style="1" customWidth="1"/>
    <col min="10519" max="10755" width="10.7109375" style="1"/>
    <col min="10756" max="10756" width="8.85546875" style="1" customWidth="1"/>
    <col min="10757" max="10757" width="42.28515625" style="1" customWidth="1"/>
    <col min="10758" max="10758" width="2.28515625" style="1" customWidth="1"/>
    <col min="10759" max="10759" width="17.5703125" style="1" customWidth="1"/>
    <col min="10760" max="10760" width="2.7109375" style="1" customWidth="1"/>
    <col min="10761" max="10761" width="17.5703125" style="1" customWidth="1"/>
    <col min="10762" max="10762" width="2.7109375" style="1" customWidth="1"/>
    <col min="10763" max="10763" width="17.5703125" style="1" customWidth="1"/>
    <col min="10764" max="10764" width="2.7109375" style="1" customWidth="1"/>
    <col min="10765" max="10765" width="17.5703125" style="1" customWidth="1"/>
    <col min="10766" max="10766" width="2.42578125" style="1" customWidth="1"/>
    <col min="10767" max="10772" width="0" style="1" hidden="1" customWidth="1"/>
    <col min="10773" max="10773" width="17.5703125" style="1" customWidth="1"/>
    <col min="10774" max="10774" width="2" style="1" customWidth="1"/>
    <col min="10775" max="11011" width="10.7109375" style="1"/>
    <col min="11012" max="11012" width="8.85546875" style="1" customWidth="1"/>
    <col min="11013" max="11013" width="42.28515625" style="1" customWidth="1"/>
    <col min="11014" max="11014" width="2.28515625" style="1" customWidth="1"/>
    <col min="11015" max="11015" width="17.5703125" style="1" customWidth="1"/>
    <col min="11016" max="11016" width="2.7109375" style="1" customWidth="1"/>
    <col min="11017" max="11017" width="17.5703125" style="1" customWidth="1"/>
    <col min="11018" max="11018" width="2.7109375" style="1" customWidth="1"/>
    <col min="11019" max="11019" width="17.5703125" style="1" customWidth="1"/>
    <col min="11020" max="11020" width="2.7109375" style="1" customWidth="1"/>
    <col min="11021" max="11021" width="17.5703125" style="1" customWidth="1"/>
    <col min="11022" max="11022" width="2.42578125" style="1" customWidth="1"/>
    <col min="11023" max="11028" width="0" style="1" hidden="1" customWidth="1"/>
    <col min="11029" max="11029" width="17.5703125" style="1" customWidth="1"/>
    <col min="11030" max="11030" width="2" style="1" customWidth="1"/>
    <col min="11031" max="11267" width="10.7109375" style="1"/>
    <col min="11268" max="11268" width="8.85546875" style="1" customWidth="1"/>
    <col min="11269" max="11269" width="42.28515625" style="1" customWidth="1"/>
    <col min="11270" max="11270" width="2.28515625" style="1" customWidth="1"/>
    <col min="11271" max="11271" width="17.5703125" style="1" customWidth="1"/>
    <col min="11272" max="11272" width="2.7109375" style="1" customWidth="1"/>
    <col min="11273" max="11273" width="17.5703125" style="1" customWidth="1"/>
    <col min="11274" max="11274" width="2.7109375" style="1" customWidth="1"/>
    <col min="11275" max="11275" width="17.5703125" style="1" customWidth="1"/>
    <col min="11276" max="11276" width="2.7109375" style="1" customWidth="1"/>
    <col min="11277" max="11277" width="17.5703125" style="1" customWidth="1"/>
    <col min="11278" max="11278" width="2.42578125" style="1" customWidth="1"/>
    <col min="11279" max="11284" width="0" style="1" hidden="1" customWidth="1"/>
    <col min="11285" max="11285" width="17.5703125" style="1" customWidth="1"/>
    <col min="11286" max="11286" width="2" style="1" customWidth="1"/>
    <col min="11287" max="11523" width="10.7109375" style="1"/>
    <col min="11524" max="11524" width="8.85546875" style="1" customWidth="1"/>
    <col min="11525" max="11525" width="42.28515625" style="1" customWidth="1"/>
    <col min="11526" max="11526" width="2.28515625" style="1" customWidth="1"/>
    <col min="11527" max="11527" width="17.5703125" style="1" customWidth="1"/>
    <col min="11528" max="11528" width="2.7109375" style="1" customWidth="1"/>
    <col min="11529" max="11529" width="17.5703125" style="1" customWidth="1"/>
    <col min="11530" max="11530" width="2.7109375" style="1" customWidth="1"/>
    <col min="11531" max="11531" width="17.5703125" style="1" customWidth="1"/>
    <col min="11532" max="11532" width="2.7109375" style="1" customWidth="1"/>
    <col min="11533" max="11533" width="17.5703125" style="1" customWidth="1"/>
    <col min="11534" max="11534" width="2.42578125" style="1" customWidth="1"/>
    <col min="11535" max="11540" width="0" style="1" hidden="1" customWidth="1"/>
    <col min="11541" max="11541" width="17.5703125" style="1" customWidth="1"/>
    <col min="11542" max="11542" width="2" style="1" customWidth="1"/>
    <col min="11543" max="11779" width="10.7109375" style="1"/>
    <col min="11780" max="11780" width="8.85546875" style="1" customWidth="1"/>
    <col min="11781" max="11781" width="42.28515625" style="1" customWidth="1"/>
    <col min="11782" max="11782" width="2.28515625" style="1" customWidth="1"/>
    <col min="11783" max="11783" width="17.5703125" style="1" customWidth="1"/>
    <col min="11784" max="11784" width="2.7109375" style="1" customWidth="1"/>
    <col min="11785" max="11785" width="17.5703125" style="1" customWidth="1"/>
    <col min="11786" max="11786" width="2.7109375" style="1" customWidth="1"/>
    <col min="11787" max="11787" width="17.5703125" style="1" customWidth="1"/>
    <col min="11788" max="11788" width="2.7109375" style="1" customWidth="1"/>
    <col min="11789" max="11789" width="17.5703125" style="1" customWidth="1"/>
    <col min="11790" max="11790" width="2.42578125" style="1" customWidth="1"/>
    <col min="11791" max="11796" width="0" style="1" hidden="1" customWidth="1"/>
    <col min="11797" max="11797" width="17.5703125" style="1" customWidth="1"/>
    <col min="11798" max="11798" width="2" style="1" customWidth="1"/>
    <col min="11799" max="12035" width="10.7109375" style="1"/>
    <col min="12036" max="12036" width="8.85546875" style="1" customWidth="1"/>
    <col min="12037" max="12037" width="42.28515625" style="1" customWidth="1"/>
    <col min="12038" max="12038" width="2.28515625" style="1" customWidth="1"/>
    <col min="12039" max="12039" width="17.5703125" style="1" customWidth="1"/>
    <col min="12040" max="12040" width="2.7109375" style="1" customWidth="1"/>
    <col min="12041" max="12041" width="17.5703125" style="1" customWidth="1"/>
    <col min="12042" max="12042" width="2.7109375" style="1" customWidth="1"/>
    <col min="12043" max="12043" width="17.5703125" style="1" customWidth="1"/>
    <col min="12044" max="12044" width="2.7109375" style="1" customWidth="1"/>
    <col min="12045" max="12045" width="17.5703125" style="1" customWidth="1"/>
    <col min="12046" max="12046" width="2.42578125" style="1" customWidth="1"/>
    <col min="12047" max="12052" width="0" style="1" hidden="1" customWidth="1"/>
    <col min="12053" max="12053" width="17.5703125" style="1" customWidth="1"/>
    <col min="12054" max="12054" width="2" style="1" customWidth="1"/>
    <col min="12055" max="12291" width="10.7109375" style="1"/>
    <col min="12292" max="12292" width="8.85546875" style="1" customWidth="1"/>
    <col min="12293" max="12293" width="42.28515625" style="1" customWidth="1"/>
    <col min="12294" max="12294" width="2.28515625" style="1" customWidth="1"/>
    <col min="12295" max="12295" width="17.5703125" style="1" customWidth="1"/>
    <col min="12296" max="12296" width="2.7109375" style="1" customWidth="1"/>
    <col min="12297" max="12297" width="17.5703125" style="1" customWidth="1"/>
    <col min="12298" max="12298" width="2.7109375" style="1" customWidth="1"/>
    <col min="12299" max="12299" width="17.5703125" style="1" customWidth="1"/>
    <col min="12300" max="12300" width="2.7109375" style="1" customWidth="1"/>
    <col min="12301" max="12301" width="17.5703125" style="1" customWidth="1"/>
    <col min="12302" max="12302" width="2.42578125" style="1" customWidth="1"/>
    <col min="12303" max="12308" width="0" style="1" hidden="1" customWidth="1"/>
    <col min="12309" max="12309" width="17.5703125" style="1" customWidth="1"/>
    <col min="12310" max="12310" width="2" style="1" customWidth="1"/>
    <col min="12311" max="12547" width="10.7109375" style="1"/>
    <col min="12548" max="12548" width="8.85546875" style="1" customWidth="1"/>
    <col min="12549" max="12549" width="42.28515625" style="1" customWidth="1"/>
    <col min="12550" max="12550" width="2.28515625" style="1" customWidth="1"/>
    <col min="12551" max="12551" width="17.5703125" style="1" customWidth="1"/>
    <col min="12552" max="12552" width="2.7109375" style="1" customWidth="1"/>
    <col min="12553" max="12553" width="17.5703125" style="1" customWidth="1"/>
    <col min="12554" max="12554" width="2.7109375" style="1" customWidth="1"/>
    <col min="12555" max="12555" width="17.5703125" style="1" customWidth="1"/>
    <col min="12556" max="12556" width="2.7109375" style="1" customWidth="1"/>
    <col min="12557" max="12557" width="17.5703125" style="1" customWidth="1"/>
    <col min="12558" max="12558" width="2.42578125" style="1" customWidth="1"/>
    <col min="12559" max="12564" width="0" style="1" hidden="1" customWidth="1"/>
    <col min="12565" max="12565" width="17.5703125" style="1" customWidth="1"/>
    <col min="12566" max="12566" width="2" style="1" customWidth="1"/>
    <col min="12567" max="12803" width="10.7109375" style="1"/>
    <col min="12804" max="12804" width="8.85546875" style="1" customWidth="1"/>
    <col min="12805" max="12805" width="42.28515625" style="1" customWidth="1"/>
    <col min="12806" max="12806" width="2.28515625" style="1" customWidth="1"/>
    <col min="12807" max="12807" width="17.5703125" style="1" customWidth="1"/>
    <col min="12808" max="12808" width="2.7109375" style="1" customWidth="1"/>
    <col min="12809" max="12809" width="17.5703125" style="1" customWidth="1"/>
    <col min="12810" max="12810" width="2.7109375" style="1" customWidth="1"/>
    <col min="12811" max="12811" width="17.5703125" style="1" customWidth="1"/>
    <col min="12812" max="12812" width="2.7109375" style="1" customWidth="1"/>
    <col min="12813" max="12813" width="17.5703125" style="1" customWidth="1"/>
    <col min="12814" max="12814" width="2.42578125" style="1" customWidth="1"/>
    <col min="12815" max="12820" width="0" style="1" hidden="1" customWidth="1"/>
    <col min="12821" max="12821" width="17.5703125" style="1" customWidth="1"/>
    <col min="12822" max="12822" width="2" style="1" customWidth="1"/>
    <col min="12823" max="13059" width="10.7109375" style="1"/>
    <col min="13060" max="13060" width="8.85546875" style="1" customWidth="1"/>
    <col min="13061" max="13061" width="42.28515625" style="1" customWidth="1"/>
    <col min="13062" max="13062" width="2.28515625" style="1" customWidth="1"/>
    <col min="13063" max="13063" width="17.5703125" style="1" customWidth="1"/>
    <col min="13064" max="13064" width="2.7109375" style="1" customWidth="1"/>
    <col min="13065" max="13065" width="17.5703125" style="1" customWidth="1"/>
    <col min="13066" max="13066" width="2.7109375" style="1" customWidth="1"/>
    <col min="13067" max="13067" width="17.5703125" style="1" customWidth="1"/>
    <col min="13068" max="13068" width="2.7109375" style="1" customWidth="1"/>
    <col min="13069" max="13069" width="17.5703125" style="1" customWidth="1"/>
    <col min="13070" max="13070" width="2.42578125" style="1" customWidth="1"/>
    <col min="13071" max="13076" width="0" style="1" hidden="1" customWidth="1"/>
    <col min="13077" max="13077" width="17.5703125" style="1" customWidth="1"/>
    <col min="13078" max="13078" width="2" style="1" customWidth="1"/>
    <col min="13079" max="13315" width="10.7109375" style="1"/>
    <col min="13316" max="13316" width="8.85546875" style="1" customWidth="1"/>
    <col min="13317" max="13317" width="42.28515625" style="1" customWidth="1"/>
    <col min="13318" max="13318" width="2.28515625" style="1" customWidth="1"/>
    <col min="13319" max="13319" width="17.5703125" style="1" customWidth="1"/>
    <col min="13320" max="13320" width="2.7109375" style="1" customWidth="1"/>
    <col min="13321" max="13321" width="17.5703125" style="1" customWidth="1"/>
    <col min="13322" max="13322" width="2.7109375" style="1" customWidth="1"/>
    <col min="13323" max="13323" width="17.5703125" style="1" customWidth="1"/>
    <col min="13324" max="13324" width="2.7109375" style="1" customWidth="1"/>
    <col min="13325" max="13325" width="17.5703125" style="1" customWidth="1"/>
    <col min="13326" max="13326" width="2.42578125" style="1" customWidth="1"/>
    <col min="13327" max="13332" width="0" style="1" hidden="1" customWidth="1"/>
    <col min="13333" max="13333" width="17.5703125" style="1" customWidth="1"/>
    <col min="13334" max="13334" width="2" style="1" customWidth="1"/>
    <col min="13335" max="13571" width="10.7109375" style="1"/>
    <col min="13572" max="13572" width="8.85546875" style="1" customWidth="1"/>
    <col min="13573" max="13573" width="42.28515625" style="1" customWidth="1"/>
    <col min="13574" max="13574" width="2.28515625" style="1" customWidth="1"/>
    <col min="13575" max="13575" width="17.5703125" style="1" customWidth="1"/>
    <col min="13576" max="13576" width="2.7109375" style="1" customWidth="1"/>
    <col min="13577" max="13577" width="17.5703125" style="1" customWidth="1"/>
    <col min="13578" max="13578" width="2.7109375" style="1" customWidth="1"/>
    <col min="13579" max="13579" width="17.5703125" style="1" customWidth="1"/>
    <col min="13580" max="13580" width="2.7109375" style="1" customWidth="1"/>
    <col min="13581" max="13581" width="17.5703125" style="1" customWidth="1"/>
    <col min="13582" max="13582" width="2.42578125" style="1" customWidth="1"/>
    <col min="13583" max="13588" width="0" style="1" hidden="1" customWidth="1"/>
    <col min="13589" max="13589" width="17.5703125" style="1" customWidth="1"/>
    <col min="13590" max="13590" width="2" style="1" customWidth="1"/>
    <col min="13591" max="13827" width="10.7109375" style="1"/>
    <col min="13828" max="13828" width="8.85546875" style="1" customWidth="1"/>
    <col min="13829" max="13829" width="42.28515625" style="1" customWidth="1"/>
    <col min="13830" max="13830" width="2.28515625" style="1" customWidth="1"/>
    <col min="13831" max="13831" width="17.5703125" style="1" customWidth="1"/>
    <col min="13832" max="13832" width="2.7109375" style="1" customWidth="1"/>
    <col min="13833" max="13833" width="17.5703125" style="1" customWidth="1"/>
    <col min="13834" max="13834" width="2.7109375" style="1" customWidth="1"/>
    <col min="13835" max="13835" width="17.5703125" style="1" customWidth="1"/>
    <col min="13836" max="13836" width="2.7109375" style="1" customWidth="1"/>
    <col min="13837" max="13837" width="17.5703125" style="1" customWidth="1"/>
    <col min="13838" max="13838" width="2.42578125" style="1" customWidth="1"/>
    <col min="13839" max="13844" width="0" style="1" hidden="1" customWidth="1"/>
    <col min="13845" max="13845" width="17.5703125" style="1" customWidth="1"/>
    <col min="13846" max="13846" width="2" style="1" customWidth="1"/>
    <col min="13847" max="14083" width="10.7109375" style="1"/>
    <col min="14084" max="14084" width="8.85546875" style="1" customWidth="1"/>
    <col min="14085" max="14085" width="42.28515625" style="1" customWidth="1"/>
    <col min="14086" max="14086" width="2.28515625" style="1" customWidth="1"/>
    <col min="14087" max="14087" width="17.5703125" style="1" customWidth="1"/>
    <col min="14088" max="14088" width="2.7109375" style="1" customWidth="1"/>
    <col min="14089" max="14089" width="17.5703125" style="1" customWidth="1"/>
    <col min="14090" max="14090" width="2.7109375" style="1" customWidth="1"/>
    <col min="14091" max="14091" width="17.5703125" style="1" customWidth="1"/>
    <col min="14092" max="14092" width="2.7109375" style="1" customWidth="1"/>
    <col min="14093" max="14093" width="17.5703125" style="1" customWidth="1"/>
    <col min="14094" max="14094" width="2.42578125" style="1" customWidth="1"/>
    <col min="14095" max="14100" width="0" style="1" hidden="1" customWidth="1"/>
    <col min="14101" max="14101" width="17.5703125" style="1" customWidth="1"/>
    <col min="14102" max="14102" width="2" style="1" customWidth="1"/>
    <col min="14103" max="14339" width="10.7109375" style="1"/>
    <col min="14340" max="14340" width="8.85546875" style="1" customWidth="1"/>
    <col min="14341" max="14341" width="42.28515625" style="1" customWidth="1"/>
    <col min="14342" max="14342" width="2.28515625" style="1" customWidth="1"/>
    <col min="14343" max="14343" width="17.5703125" style="1" customWidth="1"/>
    <col min="14344" max="14344" width="2.7109375" style="1" customWidth="1"/>
    <col min="14345" max="14345" width="17.5703125" style="1" customWidth="1"/>
    <col min="14346" max="14346" width="2.7109375" style="1" customWidth="1"/>
    <col min="14347" max="14347" width="17.5703125" style="1" customWidth="1"/>
    <col min="14348" max="14348" width="2.7109375" style="1" customWidth="1"/>
    <col min="14349" max="14349" width="17.5703125" style="1" customWidth="1"/>
    <col min="14350" max="14350" width="2.42578125" style="1" customWidth="1"/>
    <col min="14351" max="14356" width="0" style="1" hidden="1" customWidth="1"/>
    <col min="14357" max="14357" width="17.5703125" style="1" customWidth="1"/>
    <col min="14358" max="14358" width="2" style="1" customWidth="1"/>
    <col min="14359" max="14595" width="10.7109375" style="1"/>
    <col min="14596" max="14596" width="8.85546875" style="1" customWidth="1"/>
    <col min="14597" max="14597" width="42.28515625" style="1" customWidth="1"/>
    <col min="14598" max="14598" width="2.28515625" style="1" customWidth="1"/>
    <col min="14599" max="14599" width="17.5703125" style="1" customWidth="1"/>
    <col min="14600" max="14600" width="2.7109375" style="1" customWidth="1"/>
    <col min="14601" max="14601" width="17.5703125" style="1" customWidth="1"/>
    <col min="14602" max="14602" width="2.7109375" style="1" customWidth="1"/>
    <col min="14603" max="14603" width="17.5703125" style="1" customWidth="1"/>
    <col min="14604" max="14604" width="2.7109375" style="1" customWidth="1"/>
    <col min="14605" max="14605" width="17.5703125" style="1" customWidth="1"/>
    <col min="14606" max="14606" width="2.42578125" style="1" customWidth="1"/>
    <col min="14607" max="14612" width="0" style="1" hidden="1" customWidth="1"/>
    <col min="14613" max="14613" width="17.5703125" style="1" customWidth="1"/>
    <col min="14614" max="14614" width="2" style="1" customWidth="1"/>
    <col min="14615" max="14851" width="10.7109375" style="1"/>
    <col min="14852" max="14852" width="8.85546875" style="1" customWidth="1"/>
    <col min="14853" max="14853" width="42.28515625" style="1" customWidth="1"/>
    <col min="14854" max="14854" width="2.28515625" style="1" customWidth="1"/>
    <col min="14855" max="14855" width="17.5703125" style="1" customWidth="1"/>
    <col min="14856" max="14856" width="2.7109375" style="1" customWidth="1"/>
    <col min="14857" max="14857" width="17.5703125" style="1" customWidth="1"/>
    <col min="14858" max="14858" width="2.7109375" style="1" customWidth="1"/>
    <col min="14859" max="14859" width="17.5703125" style="1" customWidth="1"/>
    <col min="14860" max="14860" width="2.7109375" style="1" customWidth="1"/>
    <col min="14861" max="14861" width="17.5703125" style="1" customWidth="1"/>
    <col min="14862" max="14862" width="2.42578125" style="1" customWidth="1"/>
    <col min="14863" max="14868" width="0" style="1" hidden="1" customWidth="1"/>
    <col min="14869" max="14869" width="17.5703125" style="1" customWidth="1"/>
    <col min="14870" max="14870" width="2" style="1" customWidth="1"/>
    <col min="14871" max="15107" width="10.7109375" style="1"/>
    <col min="15108" max="15108" width="8.85546875" style="1" customWidth="1"/>
    <col min="15109" max="15109" width="42.28515625" style="1" customWidth="1"/>
    <col min="15110" max="15110" width="2.28515625" style="1" customWidth="1"/>
    <col min="15111" max="15111" width="17.5703125" style="1" customWidth="1"/>
    <col min="15112" max="15112" width="2.7109375" style="1" customWidth="1"/>
    <col min="15113" max="15113" width="17.5703125" style="1" customWidth="1"/>
    <col min="15114" max="15114" width="2.7109375" style="1" customWidth="1"/>
    <col min="15115" max="15115" width="17.5703125" style="1" customWidth="1"/>
    <col min="15116" max="15116" width="2.7109375" style="1" customWidth="1"/>
    <col min="15117" max="15117" width="17.5703125" style="1" customWidth="1"/>
    <col min="15118" max="15118" width="2.42578125" style="1" customWidth="1"/>
    <col min="15119" max="15124" width="0" style="1" hidden="1" customWidth="1"/>
    <col min="15125" max="15125" width="17.5703125" style="1" customWidth="1"/>
    <col min="15126" max="15126" width="2" style="1" customWidth="1"/>
    <col min="15127" max="15363" width="10.7109375" style="1"/>
    <col min="15364" max="15364" width="8.85546875" style="1" customWidth="1"/>
    <col min="15365" max="15365" width="42.28515625" style="1" customWidth="1"/>
    <col min="15366" max="15366" width="2.28515625" style="1" customWidth="1"/>
    <col min="15367" max="15367" width="17.5703125" style="1" customWidth="1"/>
    <col min="15368" max="15368" width="2.7109375" style="1" customWidth="1"/>
    <col min="15369" max="15369" width="17.5703125" style="1" customWidth="1"/>
    <col min="15370" max="15370" width="2.7109375" style="1" customWidth="1"/>
    <col min="15371" max="15371" width="17.5703125" style="1" customWidth="1"/>
    <col min="15372" max="15372" width="2.7109375" style="1" customWidth="1"/>
    <col min="15373" max="15373" width="17.5703125" style="1" customWidth="1"/>
    <col min="15374" max="15374" width="2.42578125" style="1" customWidth="1"/>
    <col min="15375" max="15380" width="0" style="1" hidden="1" customWidth="1"/>
    <col min="15381" max="15381" width="17.5703125" style="1" customWidth="1"/>
    <col min="15382" max="15382" width="2" style="1" customWidth="1"/>
    <col min="15383" max="15619" width="10.7109375" style="1"/>
    <col min="15620" max="15620" width="8.85546875" style="1" customWidth="1"/>
    <col min="15621" max="15621" width="42.28515625" style="1" customWidth="1"/>
    <col min="15622" max="15622" width="2.28515625" style="1" customWidth="1"/>
    <col min="15623" max="15623" width="17.5703125" style="1" customWidth="1"/>
    <col min="15624" max="15624" width="2.7109375" style="1" customWidth="1"/>
    <col min="15625" max="15625" width="17.5703125" style="1" customWidth="1"/>
    <col min="15626" max="15626" width="2.7109375" style="1" customWidth="1"/>
    <col min="15627" max="15627" width="17.5703125" style="1" customWidth="1"/>
    <col min="15628" max="15628" width="2.7109375" style="1" customWidth="1"/>
    <col min="15629" max="15629" width="17.5703125" style="1" customWidth="1"/>
    <col min="15630" max="15630" width="2.42578125" style="1" customWidth="1"/>
    <col min="15631" max="15636" width="0" style="1" hidden="1" customWidth="1"/>
    <col min="15637" max="15637" width="17.5703125" style="1" customWidth="1"/>
    <col min="15638" max="15638" width="2" style="1" customWidth="1"/>
    <col min="15639" max="15875" width="10.7109375" style="1"/>
    <col min="15876" max="15876" width="8.85546875" style="1" customWidth="1"/>
    <col min="15877" max="15877" width="42.28515625" style="1" customWidth="1"/>
    <col min="15878" max="15878" width="2.28515625" style="1" customWidth="1"/>
    <col min="15879" max="15879" width="17.5703125" style="1" customWidth="1"/>
    <col min="15880" max="15880" width="2.7109375" style="1" customWidth="1"/>
    <col min="15881" max="15881" width="17.5703125" style="1" customWidth="1"/>
    <col min="15882" max="15882" width="2.7109375" style="1" customWidth="1"/>
    <col min="15883" max="15883" width="17.5703125" style="1" customWidth="1"/>
    <col min="15884" max="15884" width="2.7109375" style="1" customWidth="1"/>
    <col min="15885" max="15885" width="17.5703125" style="1" customWidth="1"/>
    <col min="15886" max="15886" width="2.42578125" style="1" customWidth="1"/>
    <col min="15887" max="15892" width="0" style="1" hidden="1" customWidth="1"/>
    <col min="15893" max="15893" width="17.5703125" style="1" customWidth="1"/>
    <col min="15894" max="15894" width="2" style="1" customWidth="1"/>
    <col min="15895" max="16131" width="10.7109375" style="1"/>
    <col min="16132" max="16132" width="8.85546875" style="1" customWidth="1"/>
    <col min="16133" max="16133" width="42.28515625" style="1" customWidth="1"/>
    <col min="16134" max="16134" width="2.28515625" style="1" customWidth="1"/>
    <col min="16135" max="16135" width="17.5703125" style="1" customWidth="1"/>
    <col min="16136" max="16136" width="2.7109375" style="1" customWidth="1"/>
    <col min="16137" max="16137" width="17.5703125" style="1" customWidth="1"/>
    <col min="16138" max="16138" width="2.7109375" style="1" customWidth="1"/>
    <col min="16139" max="16139" width="17.5703125" style="1" customWidth="1"/>
    <col min="16140" max="16140" width="2.7109375" style="1" customWidth="1"/>
    <col min="16141" max="16141" width="17.5703125" style="1" customWidth="1"/>
    <col min="16142" max="16142" width="2.42578125" style="1" customWidth="1"/>
    <col min="16143" max="16148" width="0" style="1" hidden="1" customWidth="1"/>
    <col min="16149" max="16149" width="17.5703125" style="1" customWidth="1"/>
    <col min="16150" max="16150" width="2" style="1" customWidth="1"/>
    <col min="16151" max="16384" width="10.7109375" style="1"/>
  </cols>
  <sheetData>
    <row r="1" spans="1:22" ht="23.45" customHeight="1">
      <c r="V1" s="103" t="s">
        <v>67</v>
      </c>
    </row>
    <row r="2" spans="1:22" s="5" customFormat="1" ht="23.45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</row>
    <row r="3" spans="1:22" s="5" customFormat="1" ht="23.45" customHeight="1">
      <c r="A3" s="120" t="s">
        <v>47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</row>
    <row r="4" spans="1:22" s="5" customFormat="1" ht="23.45" customHeight="1">
      <c r="A4" s="120" t="s">
        <v>145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</row>
    <row r="5" spans="1:22" ht="23.45" customHeight="1">
      <c r="C5" s="1"/>
      <c r="D5" s="1"/>
      <c r="E5" s="1"/>
      <c r="F5" s="1"/>
      <c r="G5" s="1"/>
      <c r="H5" s="1"/>
      <c r="I5" s="1"/>
      <c r="J5" s="1"/>
      <c r="K5" s="1"/>
      <c r="V5" s="103" t="s">
        <v>70</v>
      </c>
    </row>
    <row r="6" spans="1:22" ht="23.45" customHeight="1">
      <c r="A6" s="12"/>
      <c r="B6" s="12"/>
      <c r="C6" s="13"/>
      <c r="D6" s="21"/>
      <c r="E6" s="13"/>
      <c r="F6" s="21"/>
      <c r="G6" s="13"/>
      <c r="H6" s="119" t="s">
        <v>48</v>
      </c>
      <c r="I6" s="119"/>
      <c r="J6" s="119"/>
      <c r="K6" s="119"/>
      <c r="L6" s="119"/>
      <c r="M6" s="88"/>
      <c r="N6" s="88"/>
      <c r="O6" s="88"/>
      <c r="P6" s="88"/>
      <c r="Q6" s="88"/>
      <c r="R6" s="88" t="s">
        <v>73</v>
      </c>
      <c r="S6" s="88"/>
      <c r="T6" s="88" t="s">
        <v>54</v>
      </c>
      <c r="U6" s="89"/>
      <c r="V6" s="103"/>
    </row>
    <row r="7" spans="1:22" ht="23.45" customHeight="1">
      <c r="A7" s="12"/>
      <c r="B7" s="12"/>
      <c r="C7" s="13"/>
      <c r="D7" s="21" t="s">
        <v>49</v>
      </c>
      <c r="E7" s="13"/>
      <c r="F7" s="21" t="s">
        <v>50</v>
      </c>
      <c r="G7" s="13"/>
      <c r="H7" s="121" t="s">
        <v>155</v>
      </c>
      <c r="I7" s="121"/>
      <c r="J7" s="121"/>
      <c r="K7" s="88"/>
      <c r="M7" s="88"/>
      <c r="O7" s="88"/>
      <c r="P7" s="88" t="s">
        <v>74</v>
      </c>
      <c r="Q7" s="88"/>
      <c r="R7" s="88" t="s">
        <v>75</v>
      </c>
      <c r="S7" s="88"/>
      <c r="T7" s="88" t="s">
        <v>76</v>
      </c>
      <c r="U7" s="89"/>
      <c r="V7" s="103"/>
    </row>
    <row r="8" spans="1:22" s="89" customFormat="1" ht="23.45" customHeight="1">
      <c r="B8" s="90" t="s">
        <v>1</v>
      </c>
      <c r="C8" s="21"/>
      <c r="D8" s="90" t="s">
        <v>51</v>
      </c>
      <c r="E8" s="21"/>
      <c r="F8" s="90" t="s">
        <v>52</v>
      </c>
      <c r="G8" s="21"/>
      <c r="H8" s="91" t="s">
        <v>88</v>
      </c>
      <c r="I8" s="21"/>
      <c r="J8" s="91" t="s">
        <v>156</v>
      </c>
      <c r="K8" s="21"/>
      <c r="L8" s="106" t="s">
        <v>53</v>
      </c>
      <c r="M8" s="88"/>
      <c r="N8" s="106" t="s">
        <v>120</v>
      </c>
      <c r="O8" s="88"/>
      <c r="P8" s="106" t="s">
        <v>77</v>
      </c>
      <c r="Q8" s="88"/>
      <c r="R8" s="106" t="s">
        <v>78</v>
      </c>
      <c r="S8" s="88"/>
      <c r="T8" s="106" t="s">
        <v>79</v>
      </c>
      <c r="U8" s="88"/>
      <c r="V8" s="106" t="s">
        <v>54</v>
      </c>
    </row>
    <row r="9" spans="1:22" s="89" customFormat="1" ht="23.45" customHeight="1">
      <c r="C9" s="21"/>
      <c r="D9" s="21"/>
      <c r="E9" s="21"/>
      <c r="F9" s="21"/>
      <c r="G9" s="21"/>
      <c r="H9" s="92"/>
      <c r="I9" s="21"/>
      <c r="J9" s="92"/>
      <c r="K9" s="21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</row>
    <row r="10" spans="1:22" ht="23.45" customHeight="1">
      <c r="A10" s="2" t="s">
        <v>111</v>
      </c>
      <c r="B10" s="2"/>
      <c r="C10" s="9"/>
      <c r="D10" s="9">
        <v>1132500</v>
      </c>
      <c r="E10" s="9"/>
      <c r="F10" s="9">
        <v>621847</v>
      </c>
      <c r="G10" s="9"/>
      <c r="H10" s="9">
        <v>113250</v>
      </c>
      <c r="I10" s="9"/>
      <c r="J10" s="9">
        <v>0</v>
      </c>
      <c r="K10" s="9"/>
      <c r="L10" s="9">
        <v>48311</v>
      </c>
      <c r="M10" s="9"/>
      <c r="N10" s="9">
        <v>0</v>
      </c>
      <c r="O10" s="9"/>
      <c r="P10" s="9"/>
      <c r="Q10" s="9"/>
      <c r="R10" s="9"/>
      <c r="S10" s="9"/>
      <c r="T10" s="9"/>
      <c r="U10" s="9"/>
      <c r="V10" s="9">
        <f>SUM(D10:N10)</f>
        <v>1915908</v>
      </c>
    </row>
    <row r="11" spans="1:22" ht="23.45" customHeight="1">
      <c r="A11" s="70" t="s">
        <v>160</v>
      </c>
      <c r="B11" s="113">
        <v>13</v>
      </c>
      <c r="C11" s="9"/>
      <c r="D11" s="9">
        <v>0</v>
      </c>
      <c r="E11" s="9"/>
      <c r="F11" s="9">
        <v>0</v>
      </c>
      <c r="G11" s="9"/>
      <c r="H11" s="9">
        <v>0</v>
      </c>
      <c r="I11" s="9"/>
      <c r="J11" s="9">
        <v>0</v>
      </c>
      <c r="K11" s="9"/>
      <c r="L11" s="9">
        <v>-33975</v>
      </c>
      <c r="M11" s="9"/>
      <c r="N11" s="9">
        <v>0</v>
      </c>
      <c r="O11" s="9"/>
      <c r="P11" s="9"/>
      <c r="Q11" s="9"/>
      <c r="R11" s="9"/>
      <c r="S11" s="9"/>
      <c r="T11" s="9"/>
      <c r="U11" s="9"/>
      <c r="V11" s="9">
        <f>SUM(D11:N11)</f>
        <v>-33975</v>
      </c>
    </row>
    <row r="12" spans="1:22" ht="23.45" customHeight="1">
      <c r="A12" s="1" t="s">
        <v>102</v>
      </c>
      <c r="C12" s="9"/>
      <c r="D12" s="93">
        <v>0</v>
      </c>
      <c r="E12" s="9"/>
      <c r="F12" s="93">
        <v>0</v>
      </c>
      <c r="G12" s="9"/>
      <c r="H12" s="93">
        <v>0</v>
      </c>
      <c r="I12" s="9"/>
      <c r="J12" s="93">
        <v>0</v>
      </c>
      <c r="K12" s="9"/>
      <c r="L12" s="93">
        <f>PL!J27</f>
        <v>31147</v>
      </c>
      <c r="M12" s="9"/>
      <c r="N12" s="93">
        <f>PL!L27</f>
        <v>0</v>
      </c>
      <c r="O12" s="9"/>
      <c r="P12" s="9"/>
      <c r="Q12" s="9"/>
      <c r="R12" s="9"/>
      <c r="S12" s="9"/>
      <c r="T12" s="9"/>
      <c r="U12" s="9"/>
      <c r="V12" s="93">
        <f>SUM(D12:N12)</f>
        <v>31147</v>
      </c>
    </row>
    <row r="13" spans="1:22" ht="23.45" customHeight="1">
      <c r="A13" s="1" t="s">
        <v>69</v>
      </c>
      <c r="C13" s="9"/>
      <c r="D13" s="94">
        <v>0</v>
      </c>
      <c r="E13" s="9"/>
      <c r="F13" s="94">
        <v>0</v>
      </c>
      <c r="G13" s="9"/>
      <c r="H13" s="94">
        <v>0</v>
      </c>
      <c r="I13" s="9"/>
      <c r="J13" s="94">
        <v>0</v>
      </c>
      <c r="K13" s="9"/>
      <c r="L13" s="94">
        <f>PL!J33</f>
        <v>683</v>
      </c>
      <c r="M13" s="9"/>
      <c r="N13" s="94">
        <f>PL!L33</f>
        <v>0</v>
      </c>
      <c r="O13" s="9"/>
      <c r="P13" s="9"/>
      <c r="Q13" s="9"/>
      <c r="R13" s="9"/>
      <c r="S13" s="9"/>
      <c r="T13" s="9"/>
      <c r="U13" s="9"/>
      <c r="V13" s="94">
        <f>SUM(D13:N13)</f>
        <v>683</v>
      </c>
    </row>
    <row r="14" spans="1:22" ht="23.45" customHeight="1">
      <c r="A14" s="1" t="s">
        <v>80</v>
      </c>
      <c r="C14" s="9"/>
      <c r="D14" s="10">
        <f>SUM(D12:D13)</f>
        <v>0</v>
      </c>
      <c r="E14" s="9"/>
      <c r="F14" s="10">
        <f>SUM(F12:F13)</f>
        <v>0</v>
      </c>
      <c r="G14" s="9"/>
      <c r="H14" s="10">
        <f>SUM(H12:H13)</f>
        <v>0</v>
      </c>
      <c r="I14" s="9"/>
      <c r="J14" s="10">
        <f>SUM(J12:J13)</f>
        <v>0</v>
      </c>
      <c r="K14" s="9"/>
      <c r="L14" s="10">
        <f>SUM(L12:L13)</f>
        <v>31830</v>
      </c>
      <c r="M14" s="9"/>
      <c r="N14" s="10">
        <f>SUM(N12:N13)</f>
        <v>0</v>
      </c>
      <c r="O14" s="9"/>
      <c r="P14" s="9" t="e">
        <f>[1]Pl!#REF!</f>
        <v>#REF!</v>
      </c>
      <c r="Q14" s="9"/>
      <c r="R14" s="9">
        <v>0</v>
      </c>
      <c r="S14" s="9"/>
      <c r="T14" s="9" t="e">
        <f>P14+R14</f>
        <v>#REF!</v>
      </c>
      <c r="U14" s="9"/>
      <c r="V14" s="10">
        <f>SUM(V12:V13)</f>
        <v>31830</v>
      </c>
    </row>
    <row r="15" spans="1:22" ht="23.45" customHeight="1" thickBot="1">
      <c r="A15" s="2" t="s">
        <v>146</v>
      </c>
      <c r="B15" s="2"/>
      <c r="C15" s="9"/>
      <c r="D15" s="95">
        <f>SUM(D10:D11,D14)</f>
        <v>1132500</v>
      </c>
      <c r="E15" s="9"/>
      <c r="F15" s="95">
        <f>SUM(F10:F11,F14)</f>
        <v>621847</v>
      </c>
      <c r="G15" s="9"/>
      <c r="H15" s="95">
        <f>SUM(H10:H11,H14)</f>
        <v>113250</v>
      </c>
      <c r="I15" s="9"/>
      <c r="J15" s="95">
        <f>SUM(J10:J11,J14)</f>
        <v>0</v>
      </c>
      <c r="K15" s="9"/>
      <c r="L15" s="95">
        <f>SUM(L10:L11,L14)</f>
        <v>46166</v>
      </c>
      <c r="M15" s="9"/>
      <c r="N15" s="95">
        <f>SUM(N10:N11,N14)</f>
        <v>0</v>
      </c>
      <c r="O15" s="9"/>
      <c r="P15" s="95" t="e">
        <f>SUM(P10:P14)</f>
        <v>#REF!</v>
      </c>
      <c r="Q15" s="9"/>
      <c r="R15" s="95">
        <f>SUM(R10:R14)</f>
        <v>0</v>
      </c>
      <c r="S15" s="9"/>
      <c r="T15" s="95" t="e">
        <f>SUM(T10:T14)</f>
        <v>#REF!</v>
      </c>
      <c r="U15" s="9"/>
      <c r="V15" s="95">
        <f>SUM(V10:V11,V14)</f>
        <v>1913763</v>
      </c>
    </row>
    <row r="16" spans="1:22" ht="23.45" customHeight="1" thickTop="1">
      <c r="A16" s="2"/>
      <c r="B16" s="2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ht="23.45" customHeight="1">
      <c r="A17" s="2" t="s">
        <v>116</v>
      </c>
      <c r="B17" s="2"/>
      <c r="C17" s="9"/>
      <c r="D17" s="9">
        <v>1132500</v>
      </c>
      <c r="E17" s="9"/>
      <c r="F17" s="9">
        <v>621847</v>
      </c>
      <c r="G17" s="9"/>
      <c r="H17" s="9">
        <v>113250</v>
      </c>
      <c r="I17" s="9"/>
      <c r="J17" s="9">
        <v>0</v>
      </c>
      <c r="K17" s="9"/>
      <c r="L17" s="9">
        <v>18269</v>
      </c>
      <c r="M17" s="9"/>
      <c r="N17" s="9">
        <v>0</v>
      </c>
      <c r="O17" s="9"/>
      <c r="P17" s="9"/>
      <c r="Q17" s="9"/>
      <c r="R17" s="9"/>
      <c r="S17" s="9"/>
      <c r="T17" s="9"/>
      <c r="U17" s="9"/>
      <c r="V17" s="9">
        <f>SUM(D17:N17)</f>
        <v>1885866</v>
      </c>
    </row>
    <row r="18" spans="1:22" ht="23.45" customHeight="1">
      <c r="A18" s="1" t="s">
        <v>102</v>
      </c>
      <c r="C18" s="9"/>
      <c r="D18" s="93"/>
      <c r="E18" s="9"/>
      <c r="F18" s="93">
        <v>0</v>
      </c>
      <c r="G18" s="9"/>
      <c r="H18" s="93">
        <v>0</v>
      </c>
      <c r="I18" s="9"/>
      <c r="J18" s="93">
        <v>0</v>
      </c>
      <c r="K18" s="9"/>
      <c r="L18" s="93">
        <f>PL!H27</f>
        <v>50750</v>
      </c>
      <c r="M18" s="9"/>
      <c r="N18" s="93">
        <v>0</v>
      </c>
      <c r="O18" s="9"/>
      <c r="P18" s="9"/>
      <c r="Q18" s="9"/>
      <c r="R18" s="9"/>
      <c r="S18" s="9"/>
      <c r="T18" s="9"/>
      <c r="U18" s="9"/>
      <c r="V18" s="93">
        <f>SUM(D18:N18)</f>
        <v>50750</v>
      </c>
    </row>
    <row r="19" spans="1:22" ht="23.45" customHeight="1">
      <c r="A19" s="1" t="s">
        <v>69</v>
      </c>
      <c r="C19" s="9"/>
      <c r="D19" s="94">
        <v>0</v>
      </c>
      <c r="E19" s="9"/>
      <c r="F19" s="94">
        <v>0</v>
      </c>
      <c r="G19" s="9"/>
      <c r="H19" s="94">
        <v>0</v>
      </c>
      <c r="I19" s="9"/>
      <c r="J19" s="94">
        <v>0</v>
      </c>
      <c r="K19" s="9"/>
      <c r="L19" s="94">
        <f>PL!H33</f>
        <v>0</v>
      </c>
      <c r="M19" s="9"/>
      <c r="N19" s="94">
        <v>0</v>
      </c>
      <c r="O19" s="9"/>
      <c r="P19" s="9"/>
      <c r="Q19" s="9"/>
      <c r="R19" s="9"/>
      <c r="S19" s="9"/>
      <c r="T19" s="9"/>
      <c r="U19" s="9"/>
      <c r="V19" s="94">
        <f>SUM(D19:N19)</f>
        <v>0</v>
      </c>
    </row>
    <row r="20" spans="1:22" ht="23.45" customHeight="1">
      <c r="A20" s="1" t="s">
        <v>80</v>
      </c>
      <c r="C20" s="9"/>
      <c r="D20" s="7">
        <f>SUM(D18:D19)</f>
        <v>0</v>
      </c>
      <c r="E20" s="9"/>
      <c r="F20" s="7">
        <f>SUM(F18:F19)</f>
        <v>0</v>
      </c>
      <c r="G20" s="9"/>
      <c r="H20" s="7">
        <f>SUM(H18:H19)</f>
        <v>0</v>
      </c>
      <c r="I20" s="9"/>
      <c r="J20" s="7">
        <f>SUM(J18:J19)</f>
        <v>0</v>
      </c>
      <c r="K20" s="9"/>
      <c r="L20" s="7">
        <f>SUM(L18:L19)</f>
        <v>50750</v>
      </c>
      <c r="M20" s="9"/>
      <c r="N20" s="7">
        <f>SUM(N18:N19)</f>
        <v>0</v>
      </c>
      <c r="O20" s="9"/>
      <c r="P20" s="9" t="e">
        <f>[1]Pl!#REF!</f>
        <v>#REF!</v>
      </c>
      <c r="Q20" s="9"/>
      <c r="R20" s="9">
        <v>0</v>
      </c>
      <c r="S20" s="9"/>
      <c r="T20" s="9" t="e">
        <f>P20+R20</f>
        <v>#REF!</v>
      </c>
      <c r="U20" s="9"/>
      <c r="V20" s="7">
        <f>SUM(V18:V19)</f>
        <v>50750</v>
      </c>
    </row>
    <row r="21" spans="1:22" ht="23.45" customHeight="1">
      <c r="A21" s="1" t="s">
        <v>161</v>
      </c>
      <c r="B21" s="113">
        <v>10</v>
      </c>
      <c r="C21" s="9"/>
      <c r="D21" s="7">
        <v>0</v>
      </c>
      <c r="E21" s="9"/>
      <c r="F21" s="7">
        <v>0</v>
      </c>
      <c r="G21" s="9"/>
      <c r="H21" s="7">
        <v>0</v>
      </c>
      <c r="I21" s="9"/>
      <c r="J21" s="7">
        <v>9956</v>
      </c>
      <c r="K21" s="9"/>
      <c r="L21" s="7">
        <v>-9956</v>
      </c>
      <c r="M21" s="9"/>
      <c r="N21" s="7">
        <v>-9956</v>
      </c>
      <c r="O21" s="9"/>
      <c r="P21" s="9"/>
      <c r="Q21" s="9"/>
      <c r="R21" s="9"/>
      <c r="S21" s="9"/>
      <c r="T21" s="9"/>
      <c r="U21" s="9"/>
      <c r="V21" s="9">
        <f>SUM(D21:N21)</f>
        <v>-9956</v>
      </c>
    </row>
    <row r="22" spans="1:22" ht="23.45" customHeight="1" thickBot="1">
      <c r="A22" s="2" t="s">
        <v>147</v>
      </c>
      <c r="B22" s="2"/>
      <c r="C22" s="9"/>
      <c r="D22" s="95">
        <f>SUM(D17:D17,D20:D20,D21)</f>
        <v>1132500</v>
      </c>
      <c r="E22" s="9"/>
      <c r="F22" s="95">
        <f>SUM(F17:F17,F20:F20,F21)</f>
        <v>621847</v>
      </c>
      <c r="G22" s="9"/>
      <c r="H22" s="95">
        <f>SUM(H17:H17,H20:H20,H21)</f>
        <v>113250</v>
      </c>
      <c r="I22" s="9"/>
      <c r="J22" s="95">
        <f>SUM(J17:J17,J20:J20,J21)</f>
        <v>9956</v>
      </c>
      <c r="K22" s="9"/>
      <c r="L22" s="95">
        <f>SUM(L17:L17,L20:L20,L21)</f>
        <v>59063</v>
      </c>
      <c r="M22" s="9"/>
      <c r="N22" s="95">
        <f>SUM(N17:N17,N20:N20,N21)</f>
        <v>-9956</v>
      </c>
      <c r="O22" s="9"/>
      <c r="P22" s="9"/>
      <c r="Q22" s="9"/>
      <c r="R22" s="9"/>
      <c r="S22" s="9"/>
      <c r="T22" s="9"/>
      <c r="U22" s="9"/>
      <c r="V22" s="95">
        <f>SUM(V17:V17,V20:V20,V21)</f>
        <v>1926660</v>
      </c>
    </row>
    <row r="23" spans="1:22" ht="23.45" customHeight="1" thickTop="1">
      <c r="A23" s="2"/>
      <c r="B23" s="2"/>
      <c r="C23" s="9"/>
      <c r="D23" s="9">
        <f>D17-'BS '!G62</f>
        <v>0</v>
      </c>
      <c r="E23" s="9"/>
      <c r="F23" s="9">
        <f>F17-'BS '!G63</f>
        <v>0</v>
      </c>
      <c r="G23" s="9"/>
      <c r="H23" s="9">
        <f>H17-'BS '!G66</f>
        <v>0</v>
      </c>
      <c r="I23" s="9"/>
      <c r="J23" s="9">
        <f>J17-'BS '!G67</f>
        <v>0</v>
      </c>
      <c r="K23" s="9"/>
      <c r="L23" s="9">
        <f>L17-'BS '!G68</f>
        <v>0</v>
      </c>
      <c r="M23" s="9"/>
      <c r="N23" s="9">
        <f>N17-'BS '!I68</f>
        <v>0</v>
      </c>
      <c r="O23" s="9"/>
      <c r="P23" s="9"/>
      <c r="Q23" s="9"/>
      <c r="R23" s="9"/>
      <c r="S23" s="9"/>
      <c r="T23" s="9"/>
      <c r="U23" s="9"/>
      <c r="V23" s="9">
        <f>V17-'BS '!G70</f>
        <v>0</v>
      </c>
    </row>
    <row r="24" spans="1:22" ht="23.45" customHeight="1">
      <c r="A24" s="2"/>
      <c r="B24" s="2"/>
      <c r="C24" s="9"/>
      <c r="D24" s="9">
        <f>D22-'BS '!E62</f>
        <v>0</v>
      </c>
      <c r="E24" s="9"/>
      <c r="F24" s="9">
        <f>F22-'BS '!E63</f>
        <v>0</v>
      </c>
      <c r="G24" s="9"/>
      <c r="H24" s="9">
        <f>H22-'BS '!E66</f>
        <v>0</v>
      </c>
      <c r="I24" s="9"/>
      <c r="J24" s="9">
        <f>J22-'BS '!E67</f>
        <v>0</v>
      </c>
      <c r="K24" s="9"/>
      <c r="L24" s="9">
        <f>L22-'BS '!E68</f>
        <v>0</v>
      </c>
      <c r="M24" s="9"/>
      <c r="N24" s="9">
        <f>N22-'BS '!E69</f>
        <v>0</v>
      </c>
      <c r="O24" s="9"/>
      <c r="P24" s="9"/>
      <c r="Q24" s="9"/>
      <c r="R24" s="9"/>
      <c r="S24" s="9"/>
      <c r="T24" s="9"/>
      <c r="U24" s="9"/>
      <c r="V24" s="96">
        <f>V22-'BS '!E70</f>
        <v>0</v>
      </c>
    </row>
    <row r="25" spans="1:22" ht="23.45" customHeight="1">
      <c r="A25" s="5" t="s">
        <v>12</v>
      </c>
      <c r="B25" s="5"/>
      <c r="C25" s="89"/>
      <c r="D25" s="89"/>
      <c r="E25" s="89"/>
      <c r="F25" s="97"/>
      <c r="G25" s="97"/>
      <c r="H25" s="97"/>
      <c r="I25" s="97"/>
      <c r="J25" s="97"/>
      <c r="K25" s="97"/>
    </row>
    <row r="26" spans="1:22" ht="23.45" customHeight="1">
      <c r="A26" s="98"/>
      <c r="B26" s="98"/>
      <c r="C26" s="89"/>
      <c r="D26" s="89"/>
      <c r="E26" s="89"/>
      <c r="F26" s="99"/>
      <c r="G26" s="99"/>
      <c r="H26" s="99"/>
      <c r="I26" s="99"/>
      <c r="J26" s="99"/>
      <c r="K26" s="99"/>
    </row>
    <row r="27" spans="1:22" ht="23.45" customHeight="1">
      <c r="A27" s="98"/>
      <c r="B27" s="98"/>
      <c r="C27" s="89"/>
      <c r="D27" s="89"/>
      <c r="E27" s="89"/>
      <c r="F27" s="99"/>
      <c r="G27" s="99"/>
      <c r="H27" s="99"/>
      <c r="I27" s="99"/>
      <c r="J27" s="99"/>
      <c r="K27" s="99"/>
    </row>
    <row r="28" spans="1:22" ht="23.45" customHeight="1">
      <c r="A28" s="98"/>
      <c r="B28" s="98"/>
      <c r="C28" s="89"/>
      <c r="D28" s="89"/>
      <c r="E28" s="89"/>
      <c r="F28" s="99"/>
      <c r="G28" s="99"/>
      <c r="H28" s="99"/>
      <c r="I28" s="99"/>
      <c r="J28" s="99"/>
      <c r="K28" s="99"/>
    </row>
    <row r="29" spans="1:22" ht="23.45" customHeight="1">
      <c r="A29" s="98"/>
      <c r="B29" s="98"/>
      <c r="C29" s="89"/>
      <c r="D29" s="89"/>
      <c r="E29" s="89"/>
      <c r="F29" s="99"/>
      <c r="G29" s="99"/>
      <c r="H29" s="99"/>
      <c r="I29" s="99"/>
      <c r="J29" s="99"/>
      <c r="K29" s="99"/>
    </row>
    <row r="30" spans="1:22" ht="23.45" customHeight="1">
      <c r="A30" s="98"/>
      <c r="B30" s="98"/>
      <c r="C30" s="89"/>
      <c r="D30" s="89"/>
      <c r="E30" s="89"/>
      <c r="F30" s="99"/>
      <c r="G30" s="99"/>
      <c r="H30" s="99"/>
      <c r="I30" s="99"/>
      <c r="J30" s="99"/>
      <c r="K30" s="99"/>
    </row>
    <row r="31" spans="1:22" ht="23.45" customHeight="1">
      <c r="A31" s="98"/>
      <c r="B31" s="98"/>
      <c r="C31" s="89"/>
      <c r="D31" s="89"/>
      <c r="E31" s="89"/>
      <c r="F31" s="99"/>
      <c r="G31" s="99"/>
      <c r="H31" s="99"/>
      <c r="I31" s="99"/>
      <c r="J31" s="99"/>
      <c r="K31" s="99"/>
    </row>
    <row r="32" spans="1:22" ht="23.45" customHeight="1">
      <c r="A32" s="98"/>
      <c r="B32" s="98"/>
      <c r="C32" s="89"/>
      <c r="D32" s="89"/>
      <c r="E32" s="89"/>
      <c r="F32" s="99"/>
      <c r="G32" s="99"/>
      <c r="H32" s="99"/>
      <c r="I32" s="99"/>
      <c r="J32" s="99"/>
      <c r="K32" s="99"/>
    </row>
    <row r="33" spans="1:11" ht="23.45" customHeight="1">
      <c r="A33" s="98"/>
      <c r="B33" s="98"/>
      <c r="C33" s="89"/>
      <c r="D33" s="89"/>
      <c r="E33" s="89"/>
      <c r="F33" s="99"/>
      <c r="G33" s="99"/>
      <c r="H33" s="99"/>
      <c r="I33" s="99"/>
      <c r="J33" s="99"/>
      <c r="K33" s="99"/>
    </row>
    <row r="34" spans="1:11" ht="23.45" customHeight="1">
      <c r="A34" s="98"/>
      <c r="B34" s="98"/>
      <c r="C34" s="89"/>
      <c r="D34" s="89"/>
      <c r="E34" s="89"/>
      <c r="F34" s="99"/>
      <c r="G34" s="99"/>
      <c r="H34" s="99"/>
      <c r="I34" s="99"/>
      <c r="J34" s="99"/>
      <c r="K34" s="99"/>
    </row>
    <row r="35" spans="1:11" ht="23.45" customHeight="1">
      <c r="A35" s="98"/>
      <c r="B35" s="98"/>
      <c r="C35" s="89"/>
      <c r="D35" s="89"/>
      <c r="E35" s="89"/>
      <c r="F35" s="99"/>
      <c r="G35" s="99"/>
      <c r="H35" s="99"/>
      <c r="I35" s="99"/>
      <c r="J35" s="99"/>
      <c r="K35" s="99"/>
    </row>
    <row r="36" spans="1:11" ht="23.45" customHeight="1">
      <c r="A36" s="98"/>
      <c r="B36" s="98"/>
      <c r="C36" s="89"/>
      <c r="D36" s="89"/>
      <c r="E36" s="89"/>
      <c r="F36" s="99"/>
      <c r="G36" s="99"/>
      <c r="H36" s="99"/>
      <c r="I36" s="99"/>
      <c r="J36" s="99"/>
      <c r="K36" s="99"/>
    </row>
    <row r="37" spans="1:11" ht="23.45" customHeight="1">
      <c r="A37" s="98"/>
      <c r="B37" s="98"/>
      <c r="C37" s="89"/>
      <c r="D37" s="89"/>
      <c r="E37" s="89"/>
      <c r="F37" s="99"/>
      <c r="G37" s="99"/>
      <c r="H37" s="99"/>
      <c r="I37" s="99"/>
      <c r="J37" s="99"/>
      <c r="K37" s="99"/>
    </row>
    <row r="38" spans="1:11" ht="23.45" customHeight="1">
      <c r="A38" s="98"/>
      <c r="B38" s="98"/>
      <c r="C38" s="89"/>
      <c r="D38" s="89"/>
      <c r="E38" s="89"/>
      <c r="F38" s="99"/>
      <c r="G38" s="99"/>
      <c r="H38" s="99"/>
      <c r="I38" s="99"/>
      <c r="J38" s="99"/>
      <c r="K38" s="99"/>
    </row>
    <row r="39" spans="1:11" ht="23.45" customHeight="1">
      <c r="A39" s="98"/>
      <c r="B39" s="98"/>
      <c r="C39" s="89"/>
      <c r="D39" s="89"/>
      <c r="E39" s="89"/>
      <c r="F39" s="99"/>
      <c r="G39" s="99"/>
      <c r="H39" s="99"/>
      <c r="I39" s="99"/>
      <c r="J39" s="99"/>
      <c r="K39" s="99"/>
    </row>
    <row r="40" spans="1:11" ht="23.45" customHeight="1">
      <c r="A40" s="98"/>
      <c r="B40" s="98"/>
      <c r="C40" s="89"/>
      <c r="D40" s="89"/>
      <c r="E40" s="89"/>
      <c r="F40" s="99"/>
      <c r="G40" s="99"/>
      <c r="H40" s="99"/>
      <c r="I40" s="99"/>
      <c r="J40" s="99"/>
      <c r="K40" s="99"/>
    </row>
    <row r="41" spans="1:11" ht="23.45" customHeight="1">
      <c r="A41" s="98"/>
      <c r="B41" s="98"/>
      <c r="C41" s="89"/>
      <c r="D41" s="89"/>
      <c r="E41" s="89"/>
      <c r="F41" s="99"/>
      <c r="G41" s="99"/>
      <c r="H41" s="99"/>
      <c r="I41" s="99"/>
      <c r="J41" s="99"/>
      <c r="K41" s="99"/>
    </row>
    <row r="42" spans="1:11" ht="23.45" customHeight="1">
      <c r="A42" s="98"/>
      <c r="B42" s="98"/>
      <c r="C42" s="89"/>
      <c r="D42" s="89"/>
      <c r="E42" s="89"/>
      <c r="F42" s="99"/>
      <c r="G42" s="99"/>
      <c r="H42" s="99"/>
      <c r="I42" s="99"/>
      <c r="J42" s="99"/>
      <c r="K42" s="99"/>
    </row>
    <row r="43" spans="1:11" ht="23.45" customHeight="1">
      <c r="A43" s="98"/>
      <c r="B43" s="98"/>
      <c r="C43" s="89"/>
      <c r="D43" s="89"/>
      <c r="E43" s="89"/>
      <c r="F43" s="99"/>
      <c r="G43" s="99"/>
      <c r="H43" s="99"/>
      <c r="I43" s="99"/>
      <c r="J43" s="99"/>
      <c r="K43" s="99"/>
    </row>
    <row r="44" spans="1:11" ht="23.45" customHeight="1">
      <c r="A44" s="98"/>
      <c r="B44" s="98"/>
      <c r="C44" s="89"/>
      <c r="D44" s="89"/>
      <c r="E44" s="89"/>
      <c r="F44" s="99"/>
      <c r="G44" s="99"/>
      <c r="H44" s="99"/>
      <c r="I44" s="99"/>
      <c r="J44" s="99"/>
      <c r="K44" s="99"/>
    </row>
    <row r="45" spans="1:11" ht="23.45" customHeight="1">
      <c r="A45" s="98"/>
      <c r="B45" s="98"/>
      <c r="C45" s="89"/>
      <c r="D45" s="89"/>
      <c r="E45" s="89"/>
      <c r="F45" s="99"/>
      <c r="G45" s="99"/>
      <c r="H45" s="99"/>
      <c r="I45" s="99"/>
      <c r="J45" s="99"/>
      <c r="K45" s="99"/>
    </row>
    <row r="46" spans="1:11" ht="23.45" customHeight="1">
      <c r="A46" s="98"/>
      <c r="B46" s="98"/>
      <c r="C46" s="89"/>
      <c r="D46" s="89"/>
      <c r="E46" s="89"/>
      <c r="F46" s="99"/>
      <c r="G46" s="99"/>
      <c r="H46" s="99"/>
      <c r="I46" s="99"/>
      <c r="J46" s="99"/>
      <c r="K46" s="99"/>
    </row>
    <row r="47" spans="1:11" ht="23.45" customHeight="1">
      <c r="A47" s="98"/>
      <c r="B47" s="98"/>
      <c r="C47" s="89"/>
      <c r="D47" s="89"/>
      <c r="E47" s="89"/>
      <c r="F47" s="99"/>
      <c r="G47" s="99"/>
      <c r="H47" s="99"/>
      <c r="I47" s="99"/>
      <c r="J47" s="99"/>
      <c r="K47" s="99"/>
    </row>
    <row r="48" spans="1:11" ht="23.45" customHeight="1">
      <c r="A48" s="98"/>
      <c r="B48" s="98"/>
      <c r="C48" s="89"/>
      <c r="D48" s="89"/>
      <c r="E48" s="89"/>
      <c r="F48" s="99"/>
      <c r="G48" s="99"/>
      <c r="H48" s="99"/>
      <c r="I48" s="99"/>
      <c r="J48" s="99"/>
      <c r="K48" s="99"/>
    </row>
    <row r="49" spans="1:11" ht="23.45" customHeight="1">
      <c r="A49" s="98"/>
      <c r="B49" s="98"/>
      <c r="C49" s="89"/>
      <c r="D49" s="89"/>
      <c r="E49" s="89"/>
      <c r="F49" s="99"/>
      <c r="G49" s="99"/>
      <c r="H49" s="99"/>
      <c r="I49" s="99"/>
      <c r="J49" s="99"/>
      <c r="K49" s="99"/>
    </row>
    <row r="50" spans="1:11" ht="23.45" customHeight="1">
      <c r="A50" s="98"/>
      <c r="B50" s="98"/>
      <c r="C50" s="89"/>
      <c r="D50" s="89"/>
      <c r="E50" s="89"/>
      <c r="F50" s="99"/>
      <c r="G50" s="99"/>
      <c r="H50" s="99"/>
      <c r="I50" s="99"/>
      <c r="J50" s="99"/>
      <c r="K50" s="99"/>
    </row>
    <row r="51" spans="1:11" ht="23.45" customHeight="1">
      <c r="A51" s="98"/>
      <c r="B51" s="98"/>
      <c r="C51" s="89"/>
      <c r="D51" s="89"/>
      <c r="E51" s="89"/>
      <c r="F51" s="99"/>
      <c r="G51" s="99"/>
      <c r="H51" s="99"/>
      <c r="I51" s="99"/>
      <c r="J51" s="99"/>
      <c r="K51" s="99"/>
    </row>
    <row r="52" spans="1:11" ht="23.45" customHeight="1">
      <c r="A52" s="98"/>
      <c r="B52" s="98"/>
      <c r="C52" s="89"/>
      <c r="D52" s="89"/>
      <c r="E52" s="89"/>
      <c r="F52" s="99"/>
      <c r="G52" s="99"/>
      <c r="H52" s="99"/>
      <c r="I52" s="99"/>
      <c r="J52" s="99"/>
      <c r="K52" s="99"/>
    </row>
    <row r="53" spans="1:11" ht="23.45" customHeight="1">
      <c r="A53" s="98"/>
      <c r="B53" s="98"/>
      <c r="C53" s="89"/>
      <c r="D53" s="89"/>
      <c r="E53" s="89"/>
      <c r="F53" s="99"/>
      <c r="G53" s="99"/>
      <c r="H53" s="99"/>
      <c r="I53" s="99"/>
      <c r="J53" s="99"/>
      <c r="K53" s="99"/>
    </row>
    <row r="54" spans="1:11" ht="23.45" customHeight="1">
      <c r="A54" s="98"/>
      <c r="B54" s="98"/>
      <c r="C54" s="89"/>
      <c r="D54" s="89"/>
      <c r="E54" s="89"/>
      <c r="F54" s="99"/>
      <c r="G54" s="99"/>
      <c r="H54" s="99"/>
      <c r="I54" s="99"/>
      <c r="J54" s="99"/>
      <c r="K54" s="99"/>
    </row>
    <row r="55" spans="1:11" ht="23.45" customHeight="1">
      <c r="A55" s="98"/>
      <c r="B55" s="98"/>
      <c r="C55" s="89"/>
      <c r="D55" s="89"/>
      <c r="E55" s="89"/>
      <c r="F55" s="99"/>
      <c r="G55" s="99"/>
      <c r="H55" s="99"/>
      <c r="I55" s="99"/>
      <c r="J55" s="99"/>
      <c r="K55" s="99"/>
    </row>
    <row r="56" spans="1:11" ht="23.45" customHeight="1">
      <c r="A56" s="98"/>
      <c r="B56" s="98"/>
      <c r="C56" s="89"/>
      <c r="D56" s="89"/>
      <c r="E56" s="89"/>
      <c r="F56" s="99"/>
      <c r="G56" s="99"/>
      <c r="H56" s="99"/>
      <c r="I56" s="99"/>
      <c r="J56" s="99"/>
      <c r="K56" s="99"/>
    </row>
    <row r="57" spans="1:11" ht="23.45" customHeight="1">
      <c r="A57" s="98"/>
      <c r="B57" s="98"/>
      <c r="C57" s="89"/>
      <c r="D57" s="89"/>
      <c r="E57" s="89"/>
      <c r="F57" s="99"/>
      <c r="G57" s="99"/>
      <c r="H57" s="99"/>
      <c r="I57" s="99"/>
      <c r="J57" s="99"/>
      <c r="K57" s="99"/>
    </row>
    <row r="58" spans="1:11" ht="23.45" customHeight="1">
      <c r="A58" s="98"/>
      <c r="B58" s="98"/>
      <c r="C58" s="89"/>
      <c r="D58" s="89"/>
      <c r="E58" s="89"/>
      <c r="F58" s="99"/>
      <c r="G58" s="99"/>
      <c r="H58" s="99"/>
      <c r="I58" s="99"/>
      <c r="J58" s="99"/>
      <c r="K58" s="99"/>
    </row>
    <row r="59" spans="1:11" ht="23.45" customHeight="1">
      <c r="A59" s="98"/>
      <c r="B59" s="98"/>
      <c r="C59" s="89"/>
      <c r="D59" s="89"/>
      <c r="E59" s="89"/>
      <c r="F59" s="99"/>
      <c r="G59" s="99"/>
      <c r="H59" s="99"/>
      <c r="I59" s="99"/>
      <c r="J59" s="99"/>
      <c r="K59" s="99"/>
    </row>
    <row r="60" spans="1:11" ht="23.45" customHeight="1">
      <c r="A60" s="98"/>
      <c r="B60" s="98"/>
      <c r="C60" s="89"/>
      <c r="D60" s="89"/>
      <c r="E60" s="89"/>
      <c r="F60" s="99"/>
      <c r="G60" s="99"/>
      <c r="H60" s="99"/>
      <c r="I60" s="99"/>
      <c r="J60" s="99"/>
      <c r="K60" s="99"/>
    </row>
    <row r="61" spans="1:11" ht="23.45" customHeight="1">
      <c r="A61" s="98"/>
      <c r="B61" s="98"/>
      <c r="C61" s="89"/>
      <c r="D61" s="89"/>
      <c r="E61" s="89"/>
      <c r="F61" s="99"/>
      <c r="G61" s="99"/>
      <c r="H61" s="99"/>
      <c r="I61" s="99"/>
      <c r="J61" s="99"/>
      <c r="K61" s="99"/>
    </row>
    <row r="62" spans="1:11" ht="23.45" customHeight="1">
      <c r="A62" s="98"/>
      <c r="B62" s="98"/>
      <c r="C62" s="89"/>
      <c r="D62" s="89"/>
      <c r="E62" s="89"/>
      <c r="F62" s="99"/>
      <c r="G62" s="99"/>
      <c r="H62" s="99"/>
      <c r="I62" s="99"/>
      <c r="J62" s="99"/>
      <c r="K62" s="99"/>
    </row>
    <row r="63" spans="1:11" ht="23.45" customHeight="1">
      <c r="A63" s="98"/>
      <c r="B63" s="98"/>
      <c r="C63" s="89"/>
      <c r="D63" s="89"/>
      <c r="E63" s="89"/>
      <c r="F63" s="99"/>
      <c r="G63" s="99"/>
      <c r="H63" s="99"/>
      <c r="I63" s="99"/>
      <c r="J63" s="99"/>
      <c r="K63" s="99"/>
    </row>
    <row r="64" spans="1:11" ht="23.45" customHeight="1">
      <c r="A64" s="98"/>
      <c r="B64" s="98"/>
      <c r="C64" s="89"/>
      <c r="D64" s="89"/>
      <c r="E64" s="89"/>
      <c r="F64" s="99"/>
      <c r="G64" s="99"/>
      <c r="H64" s="99"/>
      <c r="I64" s="99"/>
      <c r="J64" s="99"/>
      <c r="K64" s="99"/>
    </row>
    <row r="65" spans="1:11" ht="23.45" customHeight="1">
      <c r="A65" s="98"/>
      <c r="B65" s="98"/>
      <c r="C65" s="89"/>
      <c r="D65" s="89"/>
      <c r="E65" s="89"/>
      <c r="F65" s="99"/>
      <c r="G65" s="99"/>
      <c r="H65" s="99"/>
      <c r="I65" s="99"/>
      <c r="J65" s="99"/>
      <c r="K65" s="99"/>
    </row>
    <row r="66" spans="1:11" ht="23.45" customHeight="1">
      <c r="A66" s="98"/>
      <c r="B66" s="98"/>
      <c r="C66" s="89"/>
      <c r="D66" s="89"/>
      <c r="E66" s="89"/>
      <c r="F66" s="99"/>
      <c r="G66" s="99"/>
      <c r="H66" s="99"/>
      <c r="I66" s="99"/>
      <c r="J66" s="99"/>
      <c r="K66" s="99"/>
    </row>
    <row r="67" spans="1:11" ht="23.45" customHeight="1">
      <c r="A67" s="98"/>
      <c r="B67" s="98"/>
      <c r="C67" s="89"/>
      <c r="D67" s="89"/>
      <c r="E67" s="89"/>
      <c r="F67" s="99"/>
      <c r="G67" s="99"/>
      <c r="H67" s="99"/>
      <c r="I67" s="99"/>
      <c r="J67" s="99"/>
      <c r="K67" s="99"/>
    </row>
    <row r="68" spans="1:11" ht="23.45" customHeight="1">
      <c r="A68" s="98"/>
      <c r="B68" s="98"/>
      <c r="C68" s="89"/>
      <c r="D68" s="89"/>
      <c r="E68" s="89"/>
      <c r="F68" s="99"/>
      <c r="G68" s="99"/>
      <c r="H68" s="99"/>
      <c r="I68" s="99"/>
      <c r="J68" s="99"/>
      <c r="K68" s="99"/>
    </row>
    <row r="69" spans="1:11" ht="23.45" customHeight="1">
      <c r="A69" s="98"/>
      <c r="B69" s="98"/>
      <c r="C69" s="89"/>
      <c r="D69" s="89"/>
      <c r="E69" s="89"/>
      <c r="F69" s="99"/>
      <c r="G69" s="99"/>
      <c r="H69" s="99"/>
      <c r="I69" s="99"/>
      <c r="J69" s="99"/>
      <c r="K69" s="99"/>
    </row>
    <row r="70" spans="1:11" ht="23.45" customHeight="1">
      <c r="A70" s="98"/>
      <c r="B70" s="98"/>
      <c r="C70" s="89"/>
      <c r="D70" s="89"/>
      <c r="E70" s="89"/>
      <c r="F70" s="99"/>
      <c r="G70" s="99"/>
      <c r="H70" s="99"/>
      <c r="I70" s="99"/>
      <c r="J70" s="99"/>
      <c r="K70" s="99"/>
    </row>
    <row r="71" spans="1:11" ht="23.45" customHeight="1">
      <c r="A71" s="98"/>
      <c r="B71" s="98"/>
      <c r="C71" s="89"/>
      <c r="D71" s="89"/>
      <c r="E71" s="89"/>
      <c r="F71" s="99"/>
      <c r="G71" s="99"/>
      <c r="H71" s="99"/>
      <c r="I71" s="99"/>
      <c r="J71" s="99"/>
      <c r="K71" s="99"/>
    </row>
    <row r="72" spans="1:11" ht="23.45" customHeight="1">
      <c r="A72" s="98"/>
      <c r="B72" s="98"/>
      <c r="C72" s="89"/>
      <c r="D72" s="89"/>
      <c r="E72" s="89"/>
      <c r="F72" s="99"/>
      <c r="G72" s="99"/>
      <c r="H72" s="99"/>
      <c r="I72" s="99"/>
      <c r="J72" s="99"/>
      <c r="K72" s="99"/>
    </row>
    <row r="73" spans="1:11" ht="23.45" customHeight="1">
      <c r="A73" s="98"/>
      <c r="B73" s="98"/>
      <c r="C73" s="89"/>
      <c r="D73" s="89"/>
      <c r="E73" s="89"/>
      <c r="F73" s="99"/>
      <c r="G73" s="99"/>
      <c r="H73" s="99"/>
      <c r="I73" s="99"/>
      <c r="J73" s="99"/>
      <c r="K73" s="99"/>
    </row>
    <row r="74" spans="1:11" ht="23.45" customHeight="1">
      <c r="A74" s="98"/>
      <c r="B74" s="98"/>
      <c r="C74" s="89"/>
      <c r="D74" s="89"/>
      <c r="E74" s="89"/>
      <c r="F74" s="99"/>
      <c r="G74" s="99"/>
      <c r="H74" s="99"/>
      <c r="I74" s="99"/>
      <c r="J74" s="99"/>
      <c r="K74" s="99"/>
    </row>
    <row r="75" spans="1:11" ht="23.45" customHeight="1">
      <c r="A75" s="98"/>
      <c r="B75" s="98"/>
      <c r="C75" s="89"/>
      <c r="D75" s="89"/>
      <c r="E75" s="89"/>
      <c r="F75" s="99"/>
      <c r="G75" s="99"/>
      <c r="H75" s="99"/>
      <c r="I75" s="99"/>
      <c r="J75" s="99"/>
      <c r="K75" s="99"/>
    </row>
    <row r="76" spans="1:11" ht="23.45" customHeight="1">
      <c r="A76" s="98"/>
      <c r="B76" s="98"/>
      <c r="C76" s="89"/>
      <c r="D76" s="89"/>
      <c r="E76" s="89"/>
      <c r="F76" s="99"/>
      <c r="G76" s="99"/>
      <c r="H76" s="99"/>
      <c r="I76" s="99"/>
      <c r="J76" s="99"/>
      <c r="K76" s="99"/>
    </row>
    <row r="77" spans="1:11" ht="23.45" customHeight="1">
      <c r="A77" s="98"/>
      <c r="B77" s="98"/>
      <c r="C77" s="89"/>
      <c r="D77" s="89"/>
      <c r="E77" s="89"/>
      <c r="F77" s="99"/>
      <c r="G77" s="99"/>
      <c r="H77" s="99"/>
      <c r="I77" s="99"/>
      <c r="J77" s="99"/>
      <c r="K77" s="99"/>
    </row>
    <row r="78" spans="1:11" ht="23.45" customHeight="1">
      <c r="A78" s="98"/>
      <c r="B78" s="98"/>
      <c r="C78" s="89"/>
      <c r="D78" s="89"/>
      <c r="E78" s="89"/>
      <c r="F78" s="99"/>
      <c r="G78" s="99"/>
      <c r="H78" s="99"/>
      <c r="I78" s="99"/>
      <c r="J78" s="99"/>
      <c r="K78" s="99"/>
    </row>
    <row r="79" spans="1:11" ht="23.45" customHeight="1">
      <c r="A79" s="98"/>
      <c r="B79" s="98"/>
      <c r="C79" s="89"/>
      <c r="D79" s="89"/>
      <c r="E79" s="89"/>
      <c r="F79" s="99"/>
      <c r="G79" s="99"/>
      <c r="H79" s="99"/>
      <c r="I79" s="99"/>
      <c r="J79" s="99"/>
      <c r="K79" s="99"/>
    </row>
    <row r="80" spans="1:11" ht="23.45" customHeight="1">
      <c r="A80" s="98"/>
      <c r="B80" s="98"/>
      <c r="C80" s="89"/>
      <c r="D80" s="89"/>
      <c r="E80" s="89"/>
      <c r="F80" s="99"/>
      <c r="G80" s="99"/>
      <c r="H80" s="99"/>
      <c r="I80" s="99"/>
      <c r="J80" s="99"/>
      <c r="K80" s="99"/>
    </row>
    <row r="81" spans="1:11" ht="23.45" customHeight="1">
      <c r="A81" s="98"/>
      <c r="B81" s="98"/>
      <c r="C81" s="89"/>
      <c r="D81" s="89"/>
      <c r="E81" s="89"/>
      <c r="F81" s="99"/>
      <c r="G81" s="99"/>
      <c r="H81" s="99"/>
      <c r="I81" s="99"/>
      <c r="J81" s="99"/>
      <c r="K81" s="99"/>
    </row>
    <row r="82" spans="1:11" ht="23.45" customHeight="1">
      <c r="A82" s="98"/>
      <c r="B82" s="98"/>
      <c r="C82" s="89"/>
      <c r="D82" s="89"/>
      <c r="E82" s="89"/>
      <c r="F82" s="99"/>
      <c r="G82" s="99"/>
      <c r="H82" s="99"/>
      <c r="I82" s="99"/>
      <c r="J82" s="99"/>
      <c r="K82" s="99"/>
    </row>
    <row r="83" spans="1:11" ht="23.45" customHeight="1">
      <c r="A83" s="98"/>
      <c r="B83" s="98"/>
      <c r="C83" s="89"/>
      <c r="D83" s="89"/>
      <c r="E83" s="89"/>
      <c r="F83" s="99"/>
      <c r="G83" s="99"/>
      <c r="H83" s="99"/>
      <c r="I83" s="99"/>
      <c r="J83" s="99"/>
      <c r="K83" s="99"/>
    </row>
    <row r="84" spans="1:11" ht="23.45" customHeight="1">
      <c r="A84" s="98"/>
      <c r="B84" s="98"/>
      <c r="C84" s="89"/>
      <c r="D84" s="89"/>
      <c r="E84" s="89"/>
      <c r="F84" s="99"/>
      <c r="G84" s="99"/>
      <c r="H84" s="99"/>
      <c r="I84" s="99"/>
      <c r="J84" s="99"/>
      <c r="K84" s="99"/>
    </row>
    <row r="85" spans="1:11" ht="23.45" customHeight="1">
      <c r="A85" s="98"/>
      <c r="B85" s="98"/>
      <c r="C85" s="89"/>
      <c r="D85" s="89"/>
      <c r="E85" s="89"/>
      <c r="F85" s="99"/>
      <c r="G85" s="99"/>
      <c r="H85" s="99"/>
      <c r="I85" s="99"/>
      <c r="J85" s="99"/>
      <c r="K85" s="99"/>
    </row>
    <row r="86" spans="1:11" ht="23.45" customHeight="1">
      <c r="A86" s="98"/>
      <c r="B86" s="98"/>
      <c r="C86" s="89"/>
      <c r="D86" s="89"/>
      <c r="E86" s="89"/>
      <c r="F86" s="99"/>
      <c r="G86" s="99"/>
      <c r="H86" s="99"/>
      <c r="I86" s="99"/>
      <c r="J86" s="99"/>
      <c r="K86" s="99"/>
    </row>
    <row r="87" spans="1:11" ht="23.45" customHeight="1">
      <c r="A87" s="98"/>
      <c r="B87" s="98"/>
      <c r="C87" s="89"/>
      <c r="D87" s="89"/>
      <c r="E87" s="89"/>
      <c r="F87" s="99"/>
      <c r="G87" s="99"/>
      <c r="H87" s="99"/>
      <c r="I87" s="99"/>
      <c r="J87" s="99"/>
      <c r="K87" s="99"/>
    </row>
    <row r="88" spans="1:11" ht="23.45" customHeight="1">
      <c r="A88" s="98"/>
      <c r="B88" s="98"/>
      <c r="C88" s="89"/>
      <c r="D88" s="89"/>
      <c r="E88" s="89"/>
      <c r="F88" s="99"/>
      <c r="G88" s="99"/>
      <c r="H88" s="99"/>
      <c r="I88" s="99"/>
      <c r="J88" s="99"/>
      <c r="K88" s="99"/>
    </row>
    <row r="89" spans="1:11" ht="23.45" customHeight="1">
      <c r="A89" s="98"/>
      <c r="B89" s="98"/>
      <c r="C89" s="89"/>
      <c r="D89" s="89"/>
      <c r="E89" s="89"/>
      <c r="F89" s="99"/>
      <c r="G89" s="99"/>
      <c r="H89" s="99"/>
      <c r="I89" s="99"/>
      <c r="J89" s="99"/>
      <c r="K89" s="99"/>
    </row>
    <row r="90" spans="1:11" ht="23.45" customHeight="1">
      <c r="A90" s="98"/>
      <c r="B90" s="98"/>
      <c r="C90" s="89"/>
      <c r="D90" s="89"/>
      <c r="E90" s="89"/>
      <c r="F90" s="99"/>
      <c r="G90" s="99"/>
      <c r="H90" s="99"/>
      <c r="I90" s="99"/>
      <c r="J90" s="99"/>
      <c r="K90" s="99"/>
    </row>
    <row r="91" spans="1:11" ht="23.45" customHeight="1">
      <c r="A91" s="98"/>
      <c r="B91" s="98"/>
      <c r="C91" s="89"/>
      <c r="D91" s="89"/>
      <c r="E91" s="89"/>
      <c r="F91" s="99"/>
      <c r="G91" s="99"/>
      <c r="H91" s="99"/>
      <c r="I91" s="99"/>
      <c r="J91" s="99"/>
      <c r="K91" s="99"/>
    </row>
    <row r="92" spans="1:11" ht="23.45" customHeight="1">
      <c r="A92" s="98"/>
      <c r="B92" s="98"/>
      <c r="C92" s="89"/>
      <c r="D92" s="89"/>
      <c r="E92" s="89"/>
      <c r="F92" s="99"/>
      <c r="G92" s="99"/>
      <c r="H92" s="99"/>
      <c r="I92" s="99"/>
      <c r="J92" s="99"/>
      <c r="K92" s="99"/>
    </row>
    <row r="93" spans="1:11" ht="23.45" customHeight="1">
      <c r="A93" s="98"/>
      <c r="B93" s="98"/>
      <c r="C93" s="89"/>
      <c r="D93" s="89"/>
      <c r="E93" s="89"/>
      <c r="F93" s="99"/>
      <c r="G93" s="99"/>
      <c r="H93" s="99"/>
      <c r="I93" s="99"/>
      <c r="J93" s="99"/>
      <c r="K93" s="99"/>
    </row>
    <row r="94" spans="1:11" ht="23.45" customHeight="1">
      <c r="A94" s="98"/>
      <c r="B94" s="98"/>
      <c r="C94" s="89"/>
      <c r="D94" s="89"/>
      <c r="E94" s="89"/>
      <c r="F94" s="99"/>
      <c r="G94" s="99"/>
      <c r="H94" s="99"/>
      <c r="I94" s="99"/>
      <c r="J94" s="99"/>
      <c r="K94" s="99"/>
    </row>
    <row r="95" spans="1:11" ht="23.45" customHeight="1">
      <c r="A95" s="98"/>
      <c r="B95" s="98"/>
      <c r="C95" s="89"/>
      <c r="D95" s="89"/>
      <c r="E95" s="89"/>
      <c r="F95" s="99"/>
      <c r="G95" s="99"/>
      <c r="H95" s="99"/>
      <c r="I95" s="99"/>
      <c r="J95" s="99"/>
      <c r="K95" s="99"/>
    </row>
    <row r="96" spans="1:11" ht="23.45" customHeight="1">
      <c r="A96" s="98"/>
      <c r="B96" s="98"/>
      <c r="C96" s="89"/>
      <c r="D96" s="89"/>
      <c r="E96" s="89"/>
      <c r="F96" s="99"/>
      <c r="G96" s="99"/>
      <c r="H96" s="99"/>
      <c r="I96" s="99"/>
      <c r="J96" s="99"/>
      <c r="K96" s="99"/>
    </row>
    <row r="97" spans="1:11" ht="23.45" customHeight="1">
      <c r="A97" s="98"/>
      <c r="B97" s="98"/>
      <c r="C97" s="89"/>
      <c r="D97" s="89"/>
      <c r="E97" s="89"/>
      <c r="F97" s="99"/>
      <c r="G97" s="99"/>
      <c r="H97" s="99"/>
      <c r="I97" s="99"/>
      <c r="J97" s="99"/>
      <c r="K97" s="99"/>
    </row>
    <row r="98" spans="1:11" ht="23.45" customHeight="1">
      <c r="A98" s="98"/>
      <c r="B98" s="98"/>
      <c r="C98" s="89"/>
      <c r="D98" s="89"/>
      <c r="E98" s="89"/>
      <c r="F98" s="99"/>
      <c r="G98" s="99"/>
      <c r="H98" s="99"/>
      <c r="I98" s="99"/>
      <c r="J98" s="99"/>
      <c r="K98" s="99"/>
    </row>
    <row r="99" spans="1:11" ht="23.45" customHeight="1">
      <c r="A99" s="98"/>
      <c r="B99" s="98"/>
      <c r="C99" s="89"/>
      <c r="D99" s="89"/>
      <c r="E99" s="89"/>
      <c r="F99" s="99"/>
      <c r="G99" s="99"/>
      <c r="H99" s="99"/>
      <c r="I99" s="99"/>
      <c r="J99" s="99"/>
      <c r="K99" s="99"/>
    </row>
    <row r="100" spans="1:11" ht="23.45" customHeight="1">
      <c r="A100" s="98"/>
      <c r="B100" s="98"/>
      <c r="C100" s="89"/>
      <c r="D100" s="89"/>
      <c r="E100" s="89"/>
      <c r="F100" s="99"/>
      <c r="G100" s="99"/>
      <c r="H100" s="99"/>
      <c r="I100" s="99"/>
      <c r="J100" s="99"/>
      <c r="K100" s="99"/>
    </row>
    <row r="101" spans="1:11" ht="23.45" customHeight="1">
      <c r="A101" s="98"/>
      <c r="B101" s="98"/>
      <c r="C101" s="89"/>
      <c r="D101" s="89"/>
      <c r="E101" s="89"/>
      <c r="F101" s="99"/>
      <c r="G101" s="99"/>
      <c r="H101" s="99"/>
      <c r="I101" s="99"/>
      <c r="J101" s="99"/>
      <c r="K101" s="99"/>
    </row>
    <row r="102" spans="1:11" ht="23.45" customHeight="1">
      <c r="A102" s="98"/>
      <c r="B102" s="98"/>
      <c r="C102" s="89"/>
      <c r="D102" s="89"/>
      <c r="E102" s="89"/>
      <c r="F102" s="99"/>
      <c r="G102" s="99"/>
      <c r="H102" s="99"/>
      <c r="I102" s="99"/>
      <c r="J102" s="99"/>
      <c r="K102" s="99"/>
    </row>
    <row r="103" spans="1:11" ht="23.45" customHeight="1">
      <c r="A103" s="98"/>
      <c r="B103" s="98"/>
      <c r="C103" s="89"/>
      <c r="D103" s="89"/>
      <c r="E103" s="89"/>
      <c r="F103" s="99"/>
      <c r="G103" s="99"/>
      <c r="H103" s="99"/>
      <c r="I103" s="99"/>
      <c r="J103" s="99"/>
      <c r="K103" s="99"/>
    </row>
    <row r="104" spans="1:11" ht="23.45" customHeight="1">
      <c r="A104" s="98"/>
      <c r="B104" s="98"/>
      <c r="C104" s="89"/>
      <c r="D104" s="89"/>
      <c r="E104" s="89"/>
      <c r="F104" s="99"/>
      <c r="G104" s="99"/>
      <c r="H104" s="99"/>
      <c r="I104" s="99"/>
      <c r="J104" s="99"/>
      <c r="K104" s="99"/>
    </row>
    <row r="105" spans="1:11" ht="23.45" customHeight="1">
      <c r="A105" s="98"/>
      <c r="B105" s="98"/>
      <c r="C105" s="89"/>
      <c r="D105" s="89"/>
      <c r="E105" s="89"/>
      <c r="F105" s="99"/>
      <c r="G105" s="99"/>
      <c r="H105" s="99"/>
      <c r="I105" s="99"/>
      <c r="J105" s="99"/>
      <c r="K105" s="99"/>
    </row>
    <row r="106" spans="1:11" ht="23.45" customHeight="1">
      <c r="A106" s="98"/>
      <c r="B106" s="98"/>
      <c r="C106" s="89"/>
      <c r="D106" s="89"/>
      <c r="E106" s="89"/>
      <c r="F106" s="99"/>
      <c r="G106" s="99"/>
      <c r="H106" s="99"/>
      <c r="I106" s="99"/>
      <c r="J106" s="99"/>
      <c r="K106" s="99"/>
    </row>
    <row r="107" spans="1:11" ht="23.45" customHeight="1">
      <c r="A107" s="98"/>
      <c r="B107" s="98"/>
      <c r="C107" s="89"/>
      <c r="D107" s="89"/>
      <c r="E107" s="89"/>
      <c r="F107" s="99"/>
      <c r="G107" s="99"/>
      <c r="H107" s="99"/>
      <c r="I107" s="99"/>
      <c r="J107" s="99"/>
      <c r="K107" s="99"/>
    </row>
    <row r="108" spans="1:11" ht="23.45" customHeight="1">
      <c r="A108" s="98"/>
      <c r="B108" s="98"/>
      <c r="C108" s="89"/>
      <c r="D108" s="89"/>
      <c r="E108" s="89"/>
      <c r="F108" s="99"/>
      <c r="G108" s="99"/>
      <c r="H108" s="99"/>
      <c r="I108" s="99"/>
      <c r="J108" s="99"/>
      <c r="K108" s="99"/>
    </row>
    <row r="109" spans="1:11" ht="23.45" customHeight="1">
      <c r="A109" s="98"/>
      <c r="B109" s="98"/>
      <c r="C109" s="89"/>
      <c r="D109" s="89"/>
      <c r="E109" s="89"/>
      <c r="F109" s="99"/>
      <c r="G109" s="99"/>
      <c r="H109" s="99"/>
      <c r="I109" s="99"/>
      <c r="J109" s="99"/>
      <c r="K109" s="99"/>
    </row>
    <row r="110" spans="1:11" ht="23.45" customHeight="1">
      <c r="A110" s="98"/>
      <c r="B110" s="98"/>
      <c r="C110" s="89"/>
      <c r="D110" s="89"/>
      <c r="E110" s="89"/>
      <c r="F110" s="99"/>
      <c r="G110" s="99"/>
      <c r="H110" s="99"/>
      <c r="I110" s="99"/>
      <c r="J110" s="99"/>
      <c r="K110" s="99"/>
    </row>
    <row r="111" spans="1:11" ht="23.45" customHeight="1">
      <c r="A111" s="98"/>
      <c r="B111" s="98"/>
      <c r="C111" s="89"/>
      <c r="D111" s="89"/>
      <c r="E111" s="89"/>
      <c r="F111" s="99"/>
      <c r="G111" s="99"/>
      <c r="H111" s="99"/>
      <c r="I111" s="99"/>
      <c r="J111" s="99"/>
      <c r="K111" s="99"/>
    </row>
    <row r="112" spans="1:11" ht="23.45" customHeight="1">
      <c r="A112" s="98"/>
      <c r="B112" s="98"/>
      <c r="C112" s="89"/>
      <c r="D112" s="89"/>
      <c r="E112" s="89"/>
      <c r="F112" s="99"/>
      <c r="G112" s="99"/>
      <c r="H112" s="99"/>
      <c r="I112" s="99"/>
      <c r="J112" s="99"/>
      <c r="K112" s="99"/>
    </row>
    <row r="113" spans="1:11" ht="23.45" customHeight="1">
      <c r="A113" s="98"/>
      <c r="B113" s="98"/>
      <c r="C113" s="89"/>
      <c r="D113" s="89"/>
      <c r="E113" s="89"/>
      <c r="F113" s="99"/>
      <c r="G113" s="99"/>
      <c r="H113" s="99"/>
      <c r="I113" s="99"/>
      <c r="J113" s="99"/>
      <c r="K113" s="99"/>
    </row>
    <row r="114" spans="1:11" ht="23.45" customHeight="1">
      <c r="A114" s="98"/>
      <c r="B114" s="98"/>
      <c r="C114" s="89"/>
      <c r="D114" s="89"/>
      <c r="E114" s="89"/>
      <c r="F114" s="99"/>
      <c r="G114" s="99"/>
      <c r="H114" s="99"/>
      <c r="I114" s="99"/>
      <c r="J114" s="99"/>
      <c r="K114" s="99"/>
    </row>
    <row r="115" spans="1:11" ht="23.45" customHeight="1">
      <c r="A115" s="98"/>
      <c r="B115" s="98"/>
      <c r="C115" s="89"/>
      <c r="D115" s="89"/>
      <c r="E115" s="89"/>
      <c r="F115" s="99"/>
      <c r="G115" s="99"/>
      <c r="H115" s="99"/>
      <c r="I115" s="99"/>
      <c r="J115" s="99"/>
      <c r="K115" s="99"/>
    </row>
    <row r="116" spans="1:11" ht="23.45" customHeight="1">
      <c r="A116" s="98"/>
      <c r="B116" s="98"/>
      <c r="C116" s="89"/>
      <c r="D116" s="89"/>
      <c r="E116" s="89"/>
      <c r="F116" s="99"/>
      <c r="G116" s="99"/>
      <c r="H116" s="99"/>
      <c r="I116" s="99"/>
      <c r="J116" s="99"/>
      <c r="K116" s="99"/>
    </row>
    <row r="117" spans="1:11" ht="23.45" customHeight="1">
      <c r="A117" s="98"/>
      <c r="B117" s="98"/>
      <c r="C117" s="89"/>
      <c r="D117" s="89"/>
      <c r="E117" s="89"/>
      <c r="F117" s="99"/>
      <c r="G117" s="99"/>
      <c r="H117" s="99"/>
      <c r="I117" s="99"/>
      <c r="J117" s="99"/>
      <c r="K117" s="99"/>
    </row>
    <row r="118" spans="1:11" ht="23.45" customHeight="1">
      <c r="A118" s="98"/>
      <c r="B118" s="98"/>
      <c r="C118" s="89"/>
      <c r="D118" s="89"/>
      <c r="E118" s="89"/>
      <c r="F118" s="99"/>
      <c r="G118" s="99"/>
      <c r="H118" s="99"/>
      <c r="I118" s="99"/>
      <c r="J118" s="99"/>
      <c r="K118" s="99"/>
    </row>
    <row r="119" spans="1:11" ht="23.45" customHeight="1">
      <c r="A119" s="98"/>
      <c r="B119" s="98"/>
      <c r="C119" s="89"/>
      <c r="D119" s="89"/>
      <c r="E119" s="89"/>
      <c r="F119" s="99"/>
      <c r="G119" s="99"/>
      <c r="H119" s="99"/>
      <c r="I119" s="99"/>
      <c r="J119" s="99"/>
      <c r="K119" s="99"/>
    </row>
    <row r="120" spans="1:11" ht="23.45" customHeight="1">
      <c r="A120" s="98"/>
      <c r="B120" s="98"/>
      <c r="C120" s="89"/>
      <c r="D120" s="89"/>
      <c r="E120" s="89"/>
      <c r="F120" s="99"/>
      <c r="G120" s="99"/>
      <c r="H120" s="99"/>
      <c r="I120" s="99"/>
      <c r="J120" s="99"/>
      <c r="K120" s="99"/>
    </row>
    <row r="121" spans="1:11" ht="23.45" customHeight="1">
      <c r="A121" s="98"/>
      <c r="B121" s="98"/>
      <c r="C121" s="89"/>
      <c r="D121" s="89"/>
      <c r="E121" s="89"/>
      <c r="F121" s="99"/>
      <c r="G121" s="99"/>
      <c r="H121" s="99"/>
      <c r="I121" s="99"/>
      <c r="J121" s="99"/>
      <c r="K121" s="99"/>
    </row>
    <row r="122" spans="1:11" ht="23.45" customHeight="1">
      <c r="A122" s="98"/>
      <c r="B122" s="98"/>
      <c r="C122" s="89"/>
      <c r="D122" s="89"/>
      <c r="E122" s="89"/>
      <c r="F122" s="99"/>
      <c r="G122" s="99"/>
      <c r="H122" s="99"/>
      <c r="I122" s="99"/>
      <c r="J122" s="99"/>
      <c r="K122" s="99"/>
    </row>
    <row r="123" spans="1:11" ht="23.45" customHeight="1">
      <c r="A123" s="98"/>
      <c r="B123" s="98"/>
      <c r="C123" s="89"/>
      <c r="D123" s="89"/>
      <c r="E123" s="89"/>
      <c r="F123" s="99"/>
      <c r="G123" s="99"/>
      <c r="H123" s="99"/>
      <c r="I123" s="99"/>
      <c r="J123" s="99"/>
      <c r="K123" s="99"/>
    </row>
    <row r="124" spans="1:11" ht="23.45" customHeight="1">
      <c r="A124" s="98"/>
      <c r="B124" s="98"/>
      <c r="C124" s="89"/>
      <c r="D124" s="89"/>
      <c r="E124" s="89"/>
      <c r="F124" s="99"/>
      <c r="G124" s="99"/>
      <c r="H124" s="99"/>
      <c r="I124" s="99"/>
      <c r="J124" s="99"/>
      <c r="K124" s="99"/>
    </row>
    <row r="125" spans="1:11" ht="23.45" customHeight="1">
      <c r="A125" s="98"/>
      <c r="B125" s="98"/>
      <c r="C125" s="89"/>
      <c r="D125" s="89"/>
      <c r="E125" s="89"/>
      <c r="F125" s="99"/>
      <c r="G125" s="99"/>
      <c r="H125" s="99"/>
      <c r="I125" s="99"/>
      <c r="J125" s="99"/>
      <c r="K125" s="99"/>
    </row>
    <row r="126" spans="1:11" ht="23.45" customHeight="1">
      <c r="A126" s="98"/>
      <c r="B126" s="98"/>
      <c r="C126" s="89"/>
      <c r="D126" s="89"/>
      <c r="E126" s="89"/>
      <c r="F126" s="99"/>
      <c r="G126" s="99"/>
      <c r="H126" s="99"/>
      <c r="I126" s="99"/>
      <c r="J126" s="99"/>
      <c r="K126" s="99"/>
    </row>
    <row r="127" spans="1:11" ht="23.45" customHeight="1">
      <c r="A127" s="98"/>
      <c r="B127" s="98"/>
      <c r="C127" s="89"/>
      <c r="D127" s="89"/>
      <c r="E127" s="89"/>
      <c r="F127" s="99"/>
      <c r="G127" s="99"/>
      <c r="H127" s="99"/>
      <c r="I127" s="99"/>
      <c r="J127" s="99"/>
      <c r="K127" s="99"/>
    </row>
    <row r="128" spans="1:11" ht="23.45" customHeight="1">
      <c r="A128" s="98"/>
      <c r="B128" s="98"/>
      <c r="C128" s="89"/>
      <c r="D128" s="89"/>
      <c r="E128" s="89"/>
      <c r="F128" s="99"/>
      <c r="G128" s="99"/>
      <c r="H128" s="99"/>
      <c r="I128" s="99"/>
      <c r="J128" s="99"/>
      <c r="K128" s="99"/>
    </row>
    <row r="129" spans="1:11" ht="23.45" customHeight="1">
      <c r="A129" s="98"/>
      <c r="B129" s="98"/>
      <c r="C129" s="89"/>
      <c r="D129" s="89"/>
      <c r="E129" s="89"/>
      <c r="F129" s="99"/>
      <c r="G129" s="99"/>
      <c r="H129" s="99"/>
      <c r="I129" s="99"/>
      <c r="J129" s="99"/>
      <c r="K129" s="99"/>
    </row>
    <row r="130" spans="1:11" ht="23.45" customHeight="1">
      <c r="A130" s="98"/>
      <c r="B130" s="98"/>
      <c r="C130" s="89"/>
      <c r="D130" s="89"/>
      <c r="E130" s="89"/>
      <c r="F130" s="99"/>
      <c r="G130" s="99"/>
      <c r="H130" s="99"/>
      <c r="I130" s="99"/>
      <c r="J130" s="99"/>
      <c r="K130" s="99"/>
    </row>
    <row r="131" spans="1:11" ht="23.45" customHeight="1">
      <c r="A131" s="98"/>
      <c r="B131" s="98"/>
      <c r="C131" s="89"/>
      <c r="D131" s="89"/>
      <c r="E131" s="89"/>
      <c r="F131" s="99"/>
      <c r="G131" s="99"/>
      <c r="H131" s="99"/>
      <c r="I131" s="99"/>
      <c r="J131" s="99"/>
      <c r="K131" s="99"/>
    </row>
    <row r="132" spans="1:11" ht="23.45" customHeight="1">
      <c r="A132" s="98"/>
      <c r="B132" s="98"/>
      <c r="C132" s="89"/>
      <c r="D132" s="89"/>
      <c r="E132" s="89"/>
      <c r="F132" s="99"/>
      <c r="G132" s="99"/>
      <c r="H132" s="99"/>
      <c r="I132" s="99"/>
      <c r="J132" s="99"/>
      <c r="K132" s="99"/>
    </row>
    <row r="133" spans="1:11" ht="23.45" customHeight="1">
      <c r="A133" s="98"/>
      <c r="B133" s="98"/>
      <c r="C133" s="89"/>
      <c r="D133" s="89"/>
      <c r="E133" s="89"/>
      <c r="F133" s="99"/>
      <c r="G133" s="99"/>
      <c r="H133" s="99"/>
      <c r="I133" s="99"/>
      <c r="J133" s="99"/>
      <c r="K133" s="99"/>
    </row>
    <row r="134" spans="1:11" ht="23.45" customHeight="1">
      <c r="A134" s="98"/>
      <c r="B134" s="98"/>
      <c r="C134" s="89"/>
      <c r="D134" s="89"/>
      <c r="E134" s="89"/>
      <c r="F134" s="99"/>
      <c r="G134" s="99"/>
      <c r="H134" s="99"/>
      <c r="I134" s="99"/>
      <c r="J134" s="99"/>
      <c r="K134" s="99"/>
    </row>
    <row r="135" spans="1:11" ht="23.45" customHeight="1">
      <c r="A135" s="98"/>
      <c r="B135" s="98"/>
      <c r="C135" s="89"/>
      <c r="D135" s="89"/>
      <c r="E135" s="89"/>
      <c r="F135" s="99"/>
      <c r="G135" s="99"/>
      <c r="H135" s="99"/>
      <c r="I135" s="99"/>
      <c r="J135" s="99"/>
      <c r="K135" s="99"/>
    </row>
    <row r="136" spans="1:11" ht="23.45" customHeight="1">
      <c r="A136" s="98"/>
      <c r="B136" s="98"/>
      <c r="C136" s="89"/>
      <c r="D136" s="89"/>
      <c r="E136" s="89"/>
      <c r="F136" s="99"/>
      <c r="G136" s="99"/>
      <c r="H136" s="99"/>
      <c r="I136" s="99"/>
      <c r="J136" s="99"/>
      <c r="K136" s="99"/>
    </row>
    <row r="137" spans="1:11" ht="23.45" customHeight="1">
      <c r="A137" s="98"/>
      <c r="B137" s="98"/>
      <c r="C137" s="89"/>
      <c r="D137" s="89"/>
      <c r="E137" s="89"/>
      <c r="F137" s="99"/>
      <c r="G137" s="99"/>
      <c r="H137" s="99"/>
      <c r="I137" s="99"/>
      <c r="J137" s="99"/>
      <c r="K137" s="99"/>
    </row>
    <row r="138" spans="1:11" ht="23.45" customHeight="1">
      <c r="A138" s="98"/>
      <c r="B138" s="98"/>
      <c r="C138" s="89"/>
      <c r="D138" s="89"/>
      <c r="E138" s="89"/>
      <c r="F138" s="99"/>
      <c r="G138" s="99"/>
      <c r="H138" s="99"/>
      <c r="I138" s="99"/>
      <c r="J138" s="99"/>
      <c r="K138" s="99"/>
    </row>
    <row r="139" spans="1:11" ht="23.45" customHeight="1">
      <c r="A139" s="98"/>
      <c r="B139" s="98"/>
      <c r="C139" s="89"/>
      <c r="D139" s="89"/>
      <c r="E139" s="89"/>
      <c r="F139" s="99"/>
      <c r="G139" s="99"/>
      <c r="H139" s="99"/>
      <c r="I139" s="99"/>
      <c r="J139" s="99"/>
      <c r="K139" s="99"/>
    </row>
    <row r="140" spans="1:11" ht="23.45" customHeight="1">
      <c r="A140" s="98"/>
      <c r="B140" s="98"/>
      <c r="C140" s="89"/>
      <c r="D140" s="89"/>
      <c r="E140" s="89"/>
      <c r="F140" s="99"/>
      <c r="G140" s="99"/>
      <c r="H140" s="99"/>
      <c r="I140" s="99"/>
      <c r="J140" s="99"/>
      <c r="K140" s="99"/>
    </row>
    <row r="141" spans="1:11" ht="23.45" customHeight="1">
      <c r="A141" s="98"/>
      <c r="B141" s="98"/>
      <c r="C141" s="89"/>
      <c r="D141" s="89"/>
      <c r="E141" s="89"/>
      <c r="F141" s="99"/>
      <c r="G141" s="99"/>
      <c r="H141" s="99"/>
      <c r="I141" s="99"/>
      <c r="J141" s="99"/>
      <c r="K141" s="99"/>
    </row>
    <row r="142" spans="1:11" ht="23.45" customHeight="1">
      <c r="A142" s="98"/>
      <c r="B142" s="98"/>
      <c r="C142" s="89"/>
      <c r="D142" s="89"/>
      <c r="E142" s="89"/>
      <c r="F142" s="99"/>
      <c r="G142" s="99"/>
      <c r="H142" s="99"/>
      <c r="I142" s="99"/>
      <c r="J142" s="99"/>
      <c r="K142" s="99"/>
    </row>
    <row r="143" spans="1:11" ht="23.45" customHeight="1">
      <c r="A143" s="98"/>
      <c r="B143" s="98"/>
      <c r="C143" s="89"/>
      <c r="D143" s="89"/>
      <c r="E143" s="89"/>
      <c r="F143" s="99"/>
      <c r="G143" s="99"/>
      <c r="H143" s="99"/>
      <c r="I143" s="99"/>
      <c r="J143" s="99"/>
      <c r="K143" s="99"/>
    </row>
    <row r="144" spans="1:11" ht="23.45" customHeight="1">
      <c r="A144" s="98"/>
      <c r="B144" s="98"/>
      <c r="C144" s="89"/>
      <c r="D144" s="89"/>
      <c r="E144" s="89"/>
      <c r="F144" s="99"/>
      <c r="G144" s="99"/>
      <c r="H144" s="99"/>
      <c r="I144" s="99"/>
      <c r="J144" s="99"/>
      <c r="K144" s="99"/>
    </row>
    <row r="145" spans="1:11" ht="23.45" customHeight="1">
      <c r="A145" s="98"/>
      <c r="B145" s="98"/>
      <c r="C145" s="89"/>
      <c r="D145" s="89"/>
      <c r="E145" s="89"/>
      <c r="F145" s="99"/>
      <c r="G145" s="99"/>
      <c r="H145" s="99"/>
      <c r="I145" s="99"/>
      <c r="J145" s="99"/>
      <c r="K145" s="99"/>
    </row>
    <row r="146" spans="1:11" ht="23.45" customHeight="1">
      <c r="A146" s="98"/>
      <c r="B146" s="98"/>
      <c r="C146" s="89"/>
      <c r="D146" s="89"/>
      <c r="E146" s="89"/>
      <c r="F146" s="99"/>
      <c r="G146" s="99"/>
      <c r="H146" s="99"/>
      <c r="I146" s="99"/>
      <c r="J146" s="99"/>
      <c r="K146" s="99"/>
    </row>
    <row r="147" spans="1:11" ht="23.45" customHeight="1">
      <c r="A147" s="98"/>
      <c r="B147" s="98"/>
      <c r="C147" s="89"/>
      <c r="D147" s="89"/>
      <c r="E147" s="89"/>
      <c r="F147" s="99"/>
      <c r="G147" s="99"/>
      <c r="H147" s="99"/>
      <c r="I147" s="99"/>
      <c r="J147" s="99"/>
      <c r="K147" s="99"/>
    </row>
    <row r="148" spans="1:11" ht="23.45" customHeight="1">
      <c r="A148" s="98"/>
      <c r="B148" s="98"/>
      <c r="C148" s="89"/>
      <c r="D148" s="89"/>
      <c r="E148" s="89"/>
      <c r="F148" s="99"/>
      <c r="G148" s="99"/>
      <c r="H148" s="99"/>
      <c r="I148" s="99"/>
      <c r="J148" s="99"/>
      <c r="K148" s="99"/>
    </row>
    <row r="149" spans="1:11" ht="23.45" customHeight="1">
      <c r="A149" s="98"/>
      <c r="B149" s="98"/>
      <c r="C149" s="89"/>
      <c r="D149" s="89"/>
      <c r="E149" s="89"/>
      <c r="F149" s="99"/>
      <c r="G149" s="99"/>
      <c r="H149" s="99"/>
      <c r="I149" s="99"/>
      <c r="J149" s="99"/>
      <c r="K149" s="99"/>
    </row>
    <row r="150" spans="1:11" ht="23.45" customHeight="1">
      <c r="A150" s="98"/>
      <c r="B150" s="98"/>
      <c r="C150" s="89"/>
      <c r="D150" s="89"/>
      <c r="E150" s="89"/>
      <c r="F150" s="99"/>
      <c r="G150" s="99"/>
      <c r="H150" s="99"/>
      <c r="I150" s="99"/>
      <c r="J150" s="99"/>
      <c r="K150" s="99"/>
    </row>
    <row r="151" spans="1:11" ht="23.45" customHeight="1">
      <c r="A151" s="98"/>
      <c r="B151" s="98"/>
      <c r="C151" s="89"/>
      <c r="D151" s="89"/>
      <c r="E151" s="89"/>
      <c r="F151" s="99"/>
      <c r="G151" s="99"/>
      <c r="H151" s="99"/>
      <c r="I151" s="99"/>
      <c r="J151" s="99"/>
      <c r="K151" s="99"/>
    </row>
    <row r="152" spans="1:11" ht="23.45" customHeight="1">
      <c r="A152" s="98"/>
      <c r="B152" s="98"/>
      <c r="C152" s="89"/>
      <c r="D152" s="89"/>
      <c r="E152" s="89"/>
      <c r="F152" s="99"/>
      <c r="G152" s="99"/>
      <c r="H152" s="99"/>
      <c r="I152" s="99"/>
      <c r="J152" s="99"/>
      <c r="K152" s="99"/>
    </row>
    <row r="153" spans="1:11" ht="23.45" customHeight="1">
      <c r="A153" s="98"/>
      <c r="B153" s="98"/>
      <c r="C153" s="89"/>
      <c r="D153" s="89"/>
      <c r="E153" s="89"/>
      <c r="F153" s="99"/>
      <c r="G153" s="99"/>
      <c r="H153" s="99"/>
      <c r="I153" s="99"/>
      <c r="J153" s="99"/>
      <c r="K153" s="99"/>
    </row>
    <row r="154" spans="1:11" ht="23.45" customHeight="1">
      <c r="A154" s="98"/>
      <c r="B154" s="98"/>
      <c r="C154" s="89"/>
      <c r="D154" s="89"/>
      <c r="E154" s="89"/>
      <c r="F154" s="99"/>
      <c r="G154" s="99"/>
      <c r="H154" s="99"/>
      <c r="I154" s="99"/>
      <c r="J154" s="99"/>
      <c r="K154" s="99"/>
    </row>
    <row r="155" spans="1:11" ht="23.45" customHeight="1">
      <c r="A155" s="98"/>
      <c r="B155" s="98"/>
      <c r="C155" s="89"/>
      <c r="D155" s="89"/>
      <c r="E155" s="89"/>
      <c r="F155" s="99"/>
      <c r="G155" s="99"/>
      <c r="H155" s="99"/>
      <c r="I155" s="99"/>
      <c r="J155" s="99"/>
      <c r="K155" s="99"/>
    </row>
    <row r="156" spans="1:11" ht="23.45" customHeight="1">
      <c r="A156" s="98"/>
      <c r="B156" s="98"/>
      <c r="C156" s="89"/>
      <c r="D156" s="89"/>
      <c r="E156" s="89"/>
      <c r="F156" s="99"/>
      <c r="G156" s="99"/>
      <c r="H156" s="99"/>
      <c r="I156" s="99"/>
      <c r="J156" s="99"/>
      <c r="K156" s="99"/>
    </row>
    <row r="157" spans="1:11" ht="23.45" customHeight="1">
      <c r="A157" s="98"/>
      <c r="B157" s="98"/>
      <c r="C157" s="89"/>
      <c r="D157" s="89"/>
      <c r="E157" s="89"/>
      <c r="F157" s="99"/>
      <c r="G157" s="99"/>
      <c r="H157" s="99"/>
      <c r="I157" s="99"/>
      <c r="J157" s="99"/>
      <c r="K157" s="99"/>
    </row>
    <row r="158" spans="1:11" ht="23.45" customHeight="1">
      <c r="A158" s="98"/>
      <c r="B158" s="98"/>
      <c r="C158" s="89"/>
      <c r="D158" s="89"/>
      <c r="E158" s="89"/>
      <c r="F158" s="99"/>
      <c r="G158" s="99"/>
      <c r="H158" s="99"/>
      <c r="I158" s="99"/>
      <c r="J158" s="99"/>
      <c r="K158" s="99"/>
    </row>
    <row r="159" spans="1:11" ht="23.45" customHeight="1">
      <c r="A159" s="98"/>
      <c r="B159" s="98"/>
      <c r="C159" s="89"/>
      <c r="D159" s="89"/>
      <c r="E159" s="89"/>
      <c r="F159" s="99"/>
      <c r="G159" s="99"/>
      <c r="H159" s="99"/>
      <c r="I159" s="99"/>
      <c r="J159" s="99"/>
      <c r="K159" s="99"/>
    </row>
    <row r="160" spans="1:11" ht="23.45" customHeight="1">
      <c r="A160" s="98"/>
      <c r="B160" s="98"/>
      <c r="C160" s="89"/>
      <c r="D160" s="89"/>
      <c r="E160" s="89"/>
      <c r="F160" s="99"/>
      <c r="G160" s="99"/>
      <c r="H160" s="99"/>
      <c r="I160" s="99"/>
      <c r="J160" s="99"/>
      <c r="K160" s="99"/>
    </row>
    <row r="161" spans="1:11" ht="23.45" customHeight="1">
      <c r="A161" s="98"/>
      <c r="B161" s="98"/>
      <c r="C161" s="89"/>
      <c r="D161" s="89"/>
      <c r="E161" s="89"/>
      <c r="F161" s="99"/>
      <c r="G161" s="99"/>
      <c r="H161" s="99"/>
      <c r="I161" s="99"/>
      <c r="J161" s="99"/>
      <c r="K161" s="99"/>
    </row>
    <row r="162" spans="1:11" ht="23.45" customHeight="1">
      <c r="A162" s="98"/>
      <c r="B162" s="98"/>
      <c r="C162" s="89"/>
      <c r="D162" s="89"/>
      <c r="E162" s="89"/>
      <c r="F162" s="99"/>
      <c r="G162" s="99"/>
      <c r="H162" s="99"/>
      <c r="I162" s="99"/>
      <c r="J162" s="99"/>
      <c r="K162" s="99"/>
    </row>
    <row r="163" spans="1:11" ht="23.45" customHeight="1">
      <c r="A163" s="98"/>
      <c r="B163" s="98"/>
      <c r="C163" s="89"/>
      <c r="D163" s="89"/>
      <c r="E163" s="89"/>
      <c r="F163" s="99"/>
      <c r="G163" s="99"/>
      <c r="H163" s="99"/>
      <c r="I163" s="99"/>
      <c r="J163" s="99"/>
      <c r="K163" s="99"/>
    </row>
    <row r="164" spans="1:11" ht="23.45" customHeight="1">
      <c r="A164" s="98"/>
      <c r="B164" s="98"/>
      <c r="C164" s="89"/>
      <c r="D164" s="89"/>
      <c r="E164" s="89"/>
      <c r="F164" s="99"/>
      <c r="G164" s="99"/>
      <c r="H164" s="99"/>
      <c r="I164" s="99"/>
      <c r="J164" s="99"/>
      <c r="K164" s="99"/>
    </row>
    <row r="165" spans="1:11" ht="23.45" customHeight="1">
      <c r="A165" s="98"/>
      <c r="B165" s="98"/>
      <c r="C165" s="89"/>
      <c r="D165" s="89"/>
      <c r="E165" s="89"/>
      <c r="F165" s="99"/>
      <c r="G165" s="99"/>
      <c r="H165" s="99"/>
      <c r="I165" s="99"/>
      <c r="J165" s="99"/>
      <c r="K165" s="99"/>
    </row>
    <row r="166" spans="1:11" ht="23.45" customHeight="1">
      <c r="A166" s="98"/>
      <c r="B166" s="98"/>
      <c r="C166" s="89"/>
      <c r="D166" s="89"/>
      <c r="E166" s="89"/>
      <c r="F166" s="99"/>
      <c r="G166" s="99"/>
      <c r="H166" s="99"/>
      <c r="I166" s="99"/>
      <c r="J166" s="99"/>
      <c r="K166" s="99"/>
    </row>
    <row r="167" spans="1:11" ht="23.45" customHeight="1">
      <c r="A167" s="98"/>
      <c r="B167" s="98"/>
      <c r="C167" s="89"/>
      <c r="D167" s="89"/>
      <c r="E167" s="89"/>
      <c r="F167" s="99"/>
      <c r="G167" s="99"/>
      <c r="H167" s="99"/>
      <c r="I167" s="99"/>
      <c r="J167" s="99"/>
      <c r="K167" s="99"/>
    </row>
    <row r="168" spans="1:11" ht="23.45" customHeight="1">
      <c r="A168" s="98"/>
      <c r="B168" s="98"/>
      <c r="C168" s="89"/>
      <c r="D168" s="89"/>
      <c r="E168" s="89"/>
      <c r="F168" s="99"/>
      <c r="G168" s="99"/>
      <c r="H168" s="99"/>
      <c r="I168" s="99"/>
      <c r="J168" s="99"/>
      <c r="K168" s="99"/>
    </row>
    <row r="169" spans="1:11" ht="23.45" customHeight="1">
      <c r="A169" s="98"/>
      <c r="B169" s="98"/>
      <c r="C169" s="89"/>
      <c r="D169" s="89"/>
      <c r="E169" s="89"/>
      <c r="F169" s="99"/>
      <c r="G169" s="99"/>
      <c r="H169" s="99"/>
      <c r="I169" s="99"/>
      <c r="J169" s="99"/>
      <c r="K169" s="99"/>
    </row>
    <row r="170" spans="1:11" ht="23.45" customHeight="1">
      <c r="A170" s="98"/>
      <c r="B170" s="98"/>
      <c r="C170" s="89"/>
      <c r="D170" s="89"/>
      <c r="E170" s="89"/>
      <c r="F170" s="99"/>
      <c r="G170" s="99"/>
      <c r="H170" s="99"/>
      <c r="I170" s="99"/>
      <c r="J170" s="99"/>
      <c r="K170" s="99"/>
    </row>
    <row r="171" spans="1:11" ht="23.45" customHeight="1">
      <c r="A171" s="98"/>
      <c r="B171" s="98"/>
      <c r="C171" s="89"/>
      <c r="D171" s="89"/>
      <c r="E171" s="89"/>
      <c r="F171" s="99"/>
      <c r="G171" s="99"/>
      <c r="H171" s="99"/>
      <c r="I171" s="99"/>
      <c r="J171" s="99"/>
      <c r="K171" s="99"/>
    </row>
    <row r="172" spans="1:11" ht="23.45" customHeight="1">
      <c r="A172" s="98"/>
      <c r="B172" s="98"/>
      <c r="C172" s="89"/>
      <c r="D172" s="89"/>
      <c r="E172" s="89"/>
      <c r="F172" s="99"/>
      <c r="G172" s="99"/>
      <c r="H172" s="99"/>
      <c r="I172" s="99"/>
      <c r="J172" s="99"/>
      <c r="K172" s="99"/>
    </row>
    <row r="173" spans="1:11" ht="23.45" customHeight="1">
      <c r="A173" s="98"/>
      <c r="B173" s="98"/>
      <c r="C173" s="89"/>
      <c r="D173" s="89"/>
      <c r="E173" s="89"/>
      <c r="F173" s="99"/>
      <c r="G173" s="99"/>
      <c r="H173" s="99"/>
      <c r="I173" s="99"/>
      <c r="J173" s="99"/>
      <c r="K173" s="99"/>
    </row>
    <row r="174" spans="1:11" ht="23.45" customHeight="1">
      <c r="A174" s="98"/>
      <c r="B174" s="98"/>
      <c r="C174" s="89"/>
      <c r="D174" s="89"/>
      <c r="E174" s="89"/>
      <c r="F174" s="99"/>
      <c r="G174" s="99"/>
      <c r="H174" s="99"/>
      <c r="I174" s="99"/>
      <c r="J174" s="99"/>
      <c r="K174" s="99"/>
    </row>
    <row r="175" spans="1:11" ht="23.45" customHeight="1">
      <c r="A175" s="98"/>
      <c r="B175" s="98"/>
      <c r="C175" s="89"/>
      <c r="D175" s="89"/>
      <c r="E175" s="89"/>
      <c r="F175" s="99"/>
      <c r="G175" s="99"/>
      <c r="H175" s="99"/>
      <c r="I175" s="99"/>
      <c r="J175" s="99"/>
      <c r="K175" s="99"/>
    </row>
    <row r="176" spans="1:11" ht="23.45" customHeight="1">
      <c r="A176" s="98"/>
      <c r="B176" s="98"/>
      <c r="C176" s="89"/>
      <c r="D176" s="89"/>
      <c r="E176" s="89"/>
      <c r="F176" s="99"/>
      <c r="G176" s="99"/>
      <c r="H176" s="99"/>
      <c r="I176" s="99"/>
      <c r="J176" s="99"/>
      <c r="K176" s="99"/>
    </row>
    <row r="177" spans="1:11" ht="23.45" customHeight="1">
      <c r="A177" s="98"/>
      <c r="B177" s="98"/>
      <c r="C177" s="89"/>
      <c r="D177" s="89"/>
      <c r="E177" s="89"/>
      <c r="F177" s="99"/>
      <c r="G177" s="99"/>
      <c r="H177" s="99"/>
      <c r="I177" s="99"/>
      <c r="J177" s="99"/>
      <c r="K177" s="99"/>
    </row>
    <row r="178" spans="1:11" ht="23.45" customHeight="1">
      <c r="A178" s="98"/>
      <c r="B178" s="98"/>
      <c r="C178" s="89"/>
      <c r="D178" s="89"/>
      <c r="E178" s="89"/>
      <c r="F178" s="99"/>
      <c r="G178" s="99"/>
      <c r="H178" s="99"/>
      <c r="I178" s="99"/>
      <c r="J178" s="99"/>
      <c r="K178" s="99"/>
    </row>
    <row r="179" spans="1:11" ht="23.45" customHeight="1">
      <c r="A179" s="98"/>
      <c r="B179" s="98"/>
      <c r="C179" s="89"/>
      <c r="D179" s="89"/>
      <c r="E179" s="89"/>
      <c r="F179" s="99"/>
      <c r="G179" s="99"/>
      <c r="H179" s="99"/>
      <c r="I179" s="99"/>
      <c r="J179" s="99"/>
      <c r="K179" s="99"/>
    </row>
    <row r="180" spans="1:11" ht="23.45" customHeight="1">
      <c r="A180" s="98"/>
      <c r="B180" s="98"/>
      <c r="C180" s="89"/>
      <c r="D180" s="89"/>
      <c r="E180" s="89"/>
      <c r="F180" s="99"/>
      <c r="G180" s="99"/>
      <c r="H180" s="99"/>
      <c r="I180" s="99"/>
      <c r="J180" s="99"/>
      <c r="K180" s="99"/>
    </row>
    <row r="181" spans="1:11" ht="23.45" customHeight="1">
      <c r="A181" s="98"/>
      <c r="B181" s="98"/>
      <c r="C181" s="89"/>
      <c r="D181" s="89"/>
      <c r="E181" s="89"/>
      <c r="F181" s="99"/>
      <c r="G181" s="99"/>
      <c r="H181" s="99"/>
      <c r="I181" s="99"/>
      <c r="J181" s="99"/>
      <c r="K181" s="99"/>
    </row>
    <row r="182" spans="1:11" ht="23.45" customHeight="1">
      <c r="A182" s="98"/>
      <c r="B182" s="98"/>
      <c r="C182" s="89"/>
      <c r="D182" s="89"/>
      <c r="E182" s="89"/>
      <c r="F182" s="99"/>
      <c r="G182" s="99"/>
      <c r="H182" s="99"/>
      <c r="I182" s="99"/>
      <c r="J182" s="99"/>
      <c r="K182" s="99"/>
    </row>
    <row r="183" spans="1:11" ht="23.45" customHeight="1">
      <c r="A183" s="98"/>
      <c r="B183" s="98"/>
      <c r="C183" s="89"/>
      <c r="D183" s="89"/>
      <c r="E183" s="89"/>
      <c r="F183" s="99"/>
      <c r="G183" s="99"/>
      <c r="H183" s="99"/>
      <c r="I183" s="99"/>
      <c r="J183" s="99"/>
      <c r="K183" s="99"/>
    </row>
    <row r="184" spans="1:11" ht="23.45" customHeight="1">
      <c r="A184" s="98"/>
      <c r="B184" s="98"/>
      <c r="C184" s="89"/>
      <c r="D184" s="89"/>
      <c r="E184" s="89"/>
      <c r="F184" s="99"/>
      <c r="G184" s="99"/>
      <c r="H184" s="99"/>
      <c r="I184" s="99"/>
      <c r="J184" s="99"/>
      <c r="K184" s="99"/>
    </row>
    <row r="185" spans="1:11" ht="23.45" customHeight="1">
      <c r="A185" s="98"/>
      <c r="B185" s="98"/>
      <c r="C185" s="89"/>
      <c r="D185" s="89"/>
      <c r="E185" s="89"/>
      <c r="F185" s="99"/>
      <c r="G185" s="99"/>
      <c r="H185" s="99"/>
      <c r="I185" s="99"/>
      <c r="J185" s="99"/>
      <c r="K185" s="99"/>
    </row>
    <row r="186" spans="1:11" ht="23.45" customHeight="1">
      <c r="A186" s="98"/>
      <c r="B186" s="98"/>
      <c r="C186" s="89"/>
      <c r="D186" s="89"/>
      <c r="E186" s="89"/>
      <c r="F186" s="99"/>
      <c r="G186" s="99"/>
      <c r="H186" s="99"/>
      <c r="I186" s="99"/>
      <c r="J186" s="99"/>
      <c r="K186" s="99"/>
    </row>
    <row r="187" spans="1:11" ht="23.45" customHeight="1">
      <c r="A187" s="98"/>
      <c r="B187" s="98"/>
      <c r="C187" s="89"/>
      <c r="D187" s="89"/>
      <c r="E187" s="89"/>
      <c r="F187" s="99"/>
      <c r="G187" s="99"/>
      <c r="H187" s="99"/>
      <c r="I187" s="99"/>
      <c r="J187" s="99"/>
      <c r="K187" s="99"/>
    </row>
    <row r="188" spans="1:11" ht="23.45" customHeight="1">
      <c r="A188" s="98"/>
      <c r="B188" s="98"/>
      <c r="C188" s="89"/>
      <c r="D188" s="89"/>
      <c r="E188" s="89"/>
      <c r="F188" s="99"/>
      <c r="G188" s="99"/>
      <c r="H188" s="99"/>
      <c r="I188" s="99"/>
      <c r="J188" s="99"/>
      <c r="K188" s="99"/>
    </row>
    <row r="189" spans="1:11" ht="23.45" customHeight="1">
      <c r="A189" s="98"/>
      <c r="B189" s="98"/>
      <c r="C189" s="89"/>
      <c r="D189" s="89"/>
      <c r="E189" s="89"/>
      <c r="F189" s="99"/>
      <c r="G189" s="99"/>
      <c r="H189" s="99"/>
      <c r="I189" s="99"/>
      <c r="J189" s="99"/>
      <c r="K189" s="99"/>
    </row>
    <row r="190" spans="1:11" ht="23.45" customHeight="1">
      <c r="A190" s="98"/>
      <c r="B190" s="98"/>
      <c r="C190" s="89"/>
      <c r="D190" s="89"/>
      <c r="E190" s="89"/>
      <c r="F190" s="99"/>
      <c r="G190" s="99"/>
      <c r="H190" s="99"/>
      <c r="I190" s="99"/>
      <c r="J190" s="99"/>
      <c r="K190" s="99"/>
    </row>
    <row r="191" spans="1:11" ht="23.45" customHeight="1">
      <c r="A191" s="98"/>
      <c r="B191" s="98"/>
      <c r="C191" s="89"/>
      <c r="D191" s="89"/>
      <c r="E191" s="89"/>
      <c r="F191" s="99"/>
      <c r="G191" s="99"/>
      <c r="H191" s="99"/>
      <c r="I191" s="99"/>
      <c r="J191" s="99"/>
      <c r="K191" s="99"/>
    </row>
    <row r="192" spans="1:11" ht="23.45" customHeight="1">
      <c r="A192" s="98"/>
      <c r="B192" s="98"/>
      <c r="C192" s="89"/>
      <c r="D192" s="89"/>
      <c r="E192" s="89"/>
      <c r="F192" s="99"/>
      <c r="G192" s="99"/>
      <c r="H192" s="99"/>
      <c r="I192" s="99"/>
      <c r="J192" s="99"/>
      <c r="K192" s="99"/>
    </row>
    <row r="193" spans="1:11" ht="23.45" customHeight="1">
      <c r="A193" s="98"/>
      <c r="B193" s="98"/>
      <c r="C193" s="89"/>
      <c r="D193" s="89"/>
      <c r="E193" s="89"/>
      <c r="F193" s="99"/>
      <c r="G193" s="99"/>
      <c r="H193" s="99"/>
      <c r="I193" s="99"/>
      <c r="J193" s="99"/>
      <c r="K193" s="99"/>
    </row>
    <row r="194" spans="1:11" ht="23.45" customHeight="1">
      <c r="A194" s="98"/>
      <c r="B194" s="98"/>
      <c r="C194" s="89"/>
      <c r="D194" s="89"/>
      <c r="E194" s="89"/>
      <c r="F194" s="99"/>
      <c r="G194" s="99"/>
      <c r="H194" s="99"/>
      <c r="I194" s="99"/>
      <c r="J194" s="99"/>
      <c r="K194" s="99"/>
    </row>
    <row r="195" spans="1:11" ht="23.45" customHeight="1">
      <c r="A195" s="98"/>
      <c r="B195" s="98"/>
      <c r="C195" s="89"/>
      <c r="D195" s="89"/>
      <c r="E195" s="89"/>
      <c r="F195" s="99"/>
      <c r="G195" s="99"/>
      <c r="H195" s="99"/>
      <c r="I195" s="99"/>
      <c r="J195" s="99"/>
      <c r="K195" s="99"/>
    </row>
    <row r="196" spans="1:11" ht="23.45" customHeight="1">
      <c r="A196" s="98"/>
      <c r="B196" s="98"/>
      <c r="C196" s="89"/>
      <c r="D196" s="89"/>
      <c r="E196" s="89"/>
      <c r="F196" s="99"/>
      <c r="G196" s="99"/>
      <c r="H196" s="99"/>
      <c r="I196" s="99"/>
      <c r="J196" s="99"/>
      <c r="K196" s="99"/>
    </row>
    <row r="197" spans="1:11" ht="23.45" customHeight="1">
      <c r="A197" s="98"/>
      <c r="B197" s="98"/>
      <c r="C197" s="89"/>
      <c r="D197" s="89"/>
      <c r="E197" s="89"/>
      <c r="F197" s="99"/>
      <c r="G197" s="99"/>
      <c r="H197" s="99"/>
      <c r="I197" s="99"/>
      <c r="J197" s="99"/>
      <c r="K197" s="99"/>
    </row>
    <row r="198" spans="1:11" ht="23.45" customHeight="1">
      <c r="A198" s="98"/>
      <c r="B198" s="98"/>
      <c r="C198" s="89"/>
      <c r="D198" s="89"/>
      <c r="E198" s="89"/>
      <c r="F198" s="99"/>
      <c r="G198" s="99"/>
      <c r="H198" s="99"/>
      <c r="I198" s="99"/>
      <c r="J198" s="99"/>
      <c r="K198" s="99"/>
    </row>
    <row r="199" spans="1:11" ht="23.45" customHeight="1">
      <c r="A199" s="98"/>
      <c r="B199" s="98"/>
      <c r="C199" s="89"/>
      <c r="D199" s="89"/>
      <c r="E199" s="89"/>
      <c r="F199" s="99"/>
      <c r="G199" s="99"/>
      <c r="H199" s="99"/>
      <c r="I199" s="99"/>
      <c r="J199" s="99"/>
      <c r="K199" s="99"/>
    </row>
    <row r="200" spans="1:11" ht="23.45" customHeight="1">
      <c r="A200" s="98"/>
      <c r="B200" s="98"/>
      <c r="C200" s="89"/>
      <c r="D200" s="89"/>
      <c r="E200" s="89"/>
      <c r="F200" s="99"/>
      <c r="G200" s="99"/>
      <c r="H200" s="99"/>
      <c r="I200" s="99"/>
      <c r="J200" s="99"/>
      <c r="K200" s="99"/>
    </row>
    <row r="201" spans="1:11" ht="23.45" customHeight="1">
      <c r="A201" s="98"/>
      <c r="B201" s="98"/>
      <c r="C201" s="89"/>
      <c r="D201" s="89"/>
      <c r="E201" s="89"/>
      <c r="F201" s="99"/>
      <c r="G201" s="99"/>
      <c r="H201" s="99"/>
      <c r="I201" s="99"/>
      <c r="J201" s="99"/>
      <c r="K201" s="99"/>
    </row>
    <row r="202" spans="1:11" ht="23.45" customHeight="1">
      <c r="A202" s="98"/>
      <c r="B202" s="98"/>
      <c r="C202" s="89"/>
      <c r="D202" s="89"/>
      <c r="E202" s="89"/>
      <c r="F202" s="99"/>
      <c r="G202" s="99"/>
      <c r="H202" s="99"/>
      <c r="I202" s="99"/>
      <c r="J202" s="99"/>
      <c r="K202" s="99"/>
    </row>
    <row r="203" spans="1:11" ht="23.45" customHeight="1">
      <c r="A203" s="98"/>
      <c r="B203" s="98"/>
      <c r="C203" s="89"/>
      <c r="D203" s="89"/>
      <c r="E203" s="89"/>
      <c r="F203" s="99"/>
      <c r="G203" s="99"/>
      <c r="H203" s="99"/>
      <c r="I203" s="99"/>
      <c r="J203" s="99"/>
      <c r="K203" s="99"/>
    </row>
    <row r="204" spans="1:11" ht="23.45" customHeight="1">
      <c r="A204" s="98"/>
      <c r="B204" s="98"/>
      <c r="C204" s="89"/>
      <c r="D204" s="89"/>
      <c r="E204" s="89"/>
      <c r="F204" s="99"/>
      <c r="G204" s="99"/>
      <c r="H204" s="99"/>
      <c r="I204" s="99"/>
      <c r="J204" s="99"/>
      <c r="K204" s="99"/>
    </row>
    <row r="205" spans="1:11" ht="23.45" customHeight="1">
      <c r="A205" s="98"/>
      <c r="B205" s="98"/>
      <c r="C205" s="89"/>
      <c r="D205" s="89"/>
      <c r="E205" s="89"/>
      <c r="F205" s="99"/>
      <c r="G205" s="99"/>
      <c r="H205" s="99"/>
      <c r="I205" s="99"/>
      <c r="J205" s="99"/>
      <c r="K205" s="99"/>
    </row>
    <row r="206" spans="1:11" ht="23.45" customHeight="1">
      <c r="A206" s="98"/>
      <c r="B206" s="98"/>
      <c r="C206" s="89"/>
      <c r="D206" s="89"/>
      <c r="E206" s="89"/>
      <c r="F206" s="99"/>
      <c r="G206" s="99"/>
      <c r="H206" s="99"/>
      <c r="I206" s="99"/>
      <c r="J206" s="99"/>
      <c r="K206" s="99"/>
    </row>
    <row r="207" spans="1:11" ht="23.45" customHeight="1">
      <c r="A207" s="98"/>
      <c r="B207" s="98"/>
      <c r="C207" s="89"/>
      <c r="D207" s="89"/>
      <c r="E207" s="89"/>
      <c r="F207" s="99"/>
      <c r="G207" s="99"/>
      <c r="H207" s="99"/>
      <c r="I207" s="99"/>
      <c r="J207" s="99"/>
      <c r="K207" s="99"/>
    </row>
    <row r="208" spans="1:11" ht="23.45" customHeight="1">
      <c r="A208" s="98"/>
      <c r="B208" s="98"/>
      <c r="C208" s="89"/>
      <c r="D208" s="89"/>
      <c r="E208" s="89"/>
      <c r="F208" s="99"/>
      <c r="G208" s="99"/>
      <c r="H208" s="99"/>
      <c r="I208" s="99"/>
      <c r="J208" s="99"/>
      <c r="K208" s="99"/>
    </row>
    <row r="209" spans="1:11" ht="23.45" customHeight="1">
      <c r="A209" s="98"/>
      <c r="B209" s="98"/>
      <c r="C209" s="89"/>
      <c r="D209" s="89"/>
      <c r="E209" s="89"/>
      <c r="F209" s="99"/>
      <c r="G209" s="99"/>
      <c r="H209" s="99"/>
      <c r="I209" s="99"/>
      <c r="J209" s="99"/>
      <c r="K209" s="99"/>
    </row>
    <row r="210" spans="1:11" ht="23.45" customHeight="1">
      <c r="A210" s="98"/>
      <c r="B210" s="98"/>
      <c r="C210" s="89"/>
      <c r="D210" s="89"/>
      <c r="E210" s="89"/>
      <c r="F210" s="99"/>
      <c r="G210" s="99"/>
      <c r="H210" s="99"/>
      <c r="I210" s="99"/>
      <c r="J210" s="99"/>
      <c r="K210" s="99"/>
    </row>
    <row r="211" spans="1:11" ht="23.45" customHeight="1">
      <c r="A211" s="98"/>
      <c r="B211" s="98"/>
      <c r="C211" s="89"/>
      <c r="D211" s="89"/>
      <c r="E211" s="89"/>
      <c r="F211" s="99"/>
      <c r="G211" s="99"/>
      <c r="H211" s="99"/>
      <c r="I211" s="99"/>
      <c r="J211" s="99"/>
      <c r="K211" s="99"/>
    </row>
    <row r="212" spans="1:11" ht="23.45" customHeight="1">
      <c r="A212" s="98"/>
      <c r="B212" s="98"/>
      <c r="C212" s="89"/>
      <c r="D212" s="89"/>
      <c r="E212" s="89"/>
      <c r="F212" s="99"/>
      <c r="G212" s="99"/>
      <c r="H212" s="99"/>
      <c r="I212" s="99"/>
      <c r="J212" s="99"/>
      <c r="K212" s="99"/>
    </row>
    <row r="213" spans="1:11" ht="23.45" customHeight="1">
      <c r="A213" s="98"/>
      <c r="B213" s="98"/>
      <c r="C213" s="89"/>
      <c r="D213" s="89"/>
      <c r="E213" s="89"/>
      <c r="F213" s="99"/>
      <c r="G213" s="99"/>
      <c r="H213" s="99"/>
      <c r="I213" s="99"/>
      <c r="J213" s="99"/>
      <c r="K213" s="99"/>
    </row>
    <row r="214" spans="1:11" ht="23.45" customHeight="1">
      <c r="A214" s="98"/>
      <c r="B214" s="98"/>
      <c r="C214" s="89"/>
      <c r="D214" s="89"/>
      <c r="E214" s="89"/>
      <c r="F214" s="99"/>
      <c r="G214" s="99"/>
      <c r="H214" s="99"/>
      <c r="I214" s="99"/>
      <c r="J214" s="99"/>
      <c r="K214" s="99"/>
    </row>
    <row r="215" spans="1:11" ht="23.45" customHeight="1">
      <c r="A215" s="98"/>
      <c r="B215" s="98"/>
      <c r="C215" s="89"/>
      <c r="D215" s="89"/>
      <c r="E215" s="89"/>
      <c r="F215" s="99"/>
      <c r="G215" s="99"/>
      <c r="H215" s="99"/>
      <c r="I215" s="99"/>
      <c r="J215" s="99"/>
      <c r="K215" s="99"/>
    </row>
    <row r="216" spans="1:11" ht="23.45" customHeight="1">
      <c r="A216" s="98"/>
      <c r="B216" s="98"/>
      <c r="C216" s="89"/>
      <c r="D216" s="89"/>
      <c r="E216" s="89"/>
      <c r="F216" s="99"/>
      <c r="G216" s="99"/>
      <c r="H216" s="99"/>
      <c r="I216" s="99"/>
      <c r="J216" s="99"/>
      <c r="K216" s="99"/>
    </row>
    <row r="217" spans="1:11" ht="23.45" customHeight="1">
      <c r="A217" s="98"/>
      <c r="B217" s="98"/>
      <c r="C217" s="89"/>
      <c r="D217" s="89"/>
      <c r="E217" s="89"/>
      <c r="F217" s="99"/>
      <c r="G217" s="99"/>
      <c r="H217" s="99"/>
      <c r="I217" s="99"/>
      <c r="J217" s="99"/>
      <c r="K217" s="99"/>
    </row>
    <row r="218" spans="1:11" ht="23.45" customHeight="1">
      <c r="A218" s="98"/>
      <c r="B218" s="98"/>
      <c r="C218" s="89"/>
      <c r="D218" s="89"/>
      <c r="E218" s="89"/>
      <c r="F218" s="99"/>
      <c r="G218" s="99"/>
      <c r="H218" s="99"/>
      <c r="I218" s="99"/>
      <c r="J218" s="99"/>
      <c r="K218" s="99"/>
    </row>
    <row r="219" spans="1:11" ht="23.45" customHeight="1">
      <c r="A219" s="98"/>
      <c r="B219" s="98"/>
      <c r="C219" s="89"/>
      <c r="D219" s="89"/>
      <c r="E219" s="89"/>
      <c r="F219" s="99"/>
      <c r="G219" s="99"/>
      <c r="H219" s="99"/>
      <c r="I219" s="99"/>
      <c r="J219" s="99"/>
      <c r="K219" s="99"/>
    </row>
    <row r="220" spans="1:11" ht="23.45" customHeight="1">
      <c r="A220" s="98"/>
      <c r="B220" s="98"/>
      <c r="C220" s="89"/>
      <c r="D220" s="89"/>
      <c r="E220" s="89"/>
      <c r="F220" s="99"/>
      <c r="G220" s="99"/>
      <c r="H220" s="99"/>
      <c r="I220" s="99"/>
      <c r="J220" s="99"/>
      <c r="K220" s="99"/>
    </row>
    <row r="221" spans="1:11" ht="23.45" customHeight="1">
      <c r="A221" s="98"/>
      <c r="B221" s="98"/>
      <c r="C221" s="89"/>
      <c r="D221" s="89"/>
      <c r="E221" s="89"/>
      <c r="F221" s="99"/>
      <c r="G221" s="99"/>
      <c r="H221" s="99"/>
      <c r="I221" s="99"/>
      <c r="J221" s="99"/>
      <c r="K221" s="99"/>
    </row>
    <row r="222" spans="1:11" ht="23.45" customHeight="1">
      <c r="A222" s="98"/>
      <c r="B222" s="98"/>
      <c r="C222" s="89"/>
      <c r="D222" s="89"/>
      <c r="E222" s="89"/>
      <c r="F222" s="99"/>
      <c r="G222" s="99"/>
      <c r="H222" s="99"/>
      <c r="I222" s="99"/>
      <c r="J222" s="99"/>
      <c r="K222" s="99"/>
    </row>
    <row r="223" spans="1:11" ht="23.45" customHeight="1">
      <c r="A223" s="98"/>
      <c r="B223" s="98"/>
      <c r="C223" s="89"/>
      <c r="D223" s="89"/>
      <c r="E223" s="89"/>
      <c r="F223" s="99"/>
      <c r="G223" s="99"/>
      <c r="H223" s="99"/>
      <c r="I223" s="99"/>
      <c r="J223" s="99"/>
      <c r="K223" s="99"/>
    </row>
    <row r="224" spans="1:11" ht="23.45" customHeight="1">
      <c r="A224" s="98"/>
      <c r="B224" s="98"/>
      <c r="C224" s="89"/>
      <c r="D224" s="89"/>
      <c r="E224" s="89"/>
      <c r="F224" s="99"/>
      <c r="G224" s="99"/>
      <c r="H224" s="99"/>
      <c r="I224" s="99"/>
      <c r="J224" s="99"/>
      <c r="K224" s="99"/>
    </row>
    <row r="225" spans="1:11" ht="23.45" customHeight="1">
      <c r="A225" s="98"/>
      <c r="B225" s="98"/>
      <c r="C225" s="89"/>
      <c r="D225" s="89"/>
      <c r="E225" s="89"/>
      <c r="F225" s="99"/>
      <c r="G225" s="99"/>
      <c r="H225" s="99"/>
      <c r="I225" s="99"/>
      <c r="J225" s="99"/>
      <c r="K225" s="99"/>
    </row>
    <row r="226" spans="1:11" ht="23.45" customHeight="1">
      <c r="A226" s="98"/>
      <c r="B226" s="98"/>
      <c r="C226" s="89"/>
      <c r="D226" s="89"/>
      <c r="E226" s="89"/>
      <c r="F226" s="99"/>
      <c r="G226" s="99"/>
      <c r="H226" s="99"/>
      <c r="I226" s="99"/>
      <c r="J226" s="99"/>
      <c r="K226" s="99"/>
    </row>
    <row r="227" spans="1:11" ht="23.45" customHeight="1">
      <c r="A227" s="98"/>
      <c r="B227" s="98"/>
      <c r="C227" s="89"/>
      <c r="D227" s="89"/>
      <c r="E227" s="89"/>
      <c r="F227" s="99"/>
      <c r="G227" s="99"/>
      <c r="H227" s="99"/>
      <c r="I227" s="99"/>
      <c r="J227" s="99"/>
      <c r="K227" s="99"/>
    </row>
    <row r="228" spans="1:11" ht="23.45" customHeight="1">
      <c r="A228" s="98"/>
      <c r="B228" s="98"/>
      <c r="C228" s="89"/>
      <c r="D228" s="89"/>
      <c r="E228" s="89"/>
      <c r="F228" s="99"/>
      <c r="G228" s="99"/>
      <c r="H228" s="99"/>
      <c r="I228" s="99"/>
      <c r="J228" s="99"/>
      <c r="K228" s="99"/>
    </row>
    <row r="229" spans="1:11" ht="23.45" customHeight="1">
      <c r="A229" s="98"/>
      <c r="B229" s="98"/>
      <c r="C229" s="89"/>
      <c r="D229" s="89"/>
      <c r="E229" s="89"/>
      <c r="F229" s="99"/>
      <c r="G229" s="99"/>
      <c r="H229" s="99"/>
      <c r="I229" s="99"/>
      <c r="J229" s="99"/>
      <c r="K229" s="99"/>
    </row>
    <row r="230" spans="1:11" ht="23.45" customHeight="1">
      <c r="A230" s="98"/>
      <c r="B230" s="98"/>
      <c r="C230" s="89"/>
      <c r="D230" s="89"/>
      <c r="E230" s="89"/>
      <c r="F230" s="99"/>
      <c r="G230" s="99"/>
      <c r="H230" s="99"/>
      <c r="I230" s="99"/>
      <c r="J230" s="99"/>
      <c r="K230" s="99"/>
    </row>
    <row r="231" spans="1:11" ht="23.45" customHeight="1">
      <c r="A231" s="98"/>
      <c r="B231" s="98"/>
      <c r="C231" s="89"/>
      <c r="D231" s="89"/>
      <c r="E231" s="89"/>
      <c r="F231" s="99"/>
      <c r="G231" s="99"/>
      <c r="H231" s="99"/>
      <c r="I231" s="99"/>
      <c r="J231" s="99"/>
      <c r="K231" s="99"/>
    </row>
    <row r="232" spans="1:11" ht="23.45" customHeight="1">
      <c r="A232" s="98"/>
      <c r="B232" s="98"/>
      <c r="C232" s="89"/>
      <c r="D232" s="89"/>
      <c r="E232" s="89"/>
      <c r="F232" s="99"/>
      <c r="G232" s="99"/>
      <c r="H232" s="99"/>
      <c r="I232" s="99"/>
      <c r="J232" s="99"/>
      <c r="K232" s="99"/>
    </row>
    <row r="233" spans="1:11" ht="23.45" customHeight="1">
      <c r="A233" s="98"/>
      <c r="B233" s="98"/>
      <c r="C233" s="89"/>
      <c r="D233" s="89"/>
      <c r="E233" s="89"/>
      <c r="F233" s="99"/>
      <c r="G233" s="99"/>
      <c r="H233" s="99"/>
      <c r="I233" s="99"/>
      <c r="J233" s="99"/>
      <c r="K233" s="99"/>
    </row>
    <row r="234" spans="1:11" ht="23.45" customHeight="1">
      <c r="A234" s="98"/>
      <c r="B234" s="98"/>
      <c r="C234" s="89"/>
      <c r="D234" s="89"/>
      <c r="E234" s="89"/>
      <c r="F234" s="99"/>
      <c r="G234" s="99"/>
      <c r="H234" s="99"/>
      <c r="I234" s="99"/>
      <c r="J234" s="99"/>
      <c r="K234" s="99"/>
    </row>
    <row r="235" spans="1:11" ht="23.45" customHeight="1">
      <c r="A235" s="98"/>
      <c r="B235" s="98"/>
      <c r="C235" s="89"/>
      <c r="D235" s="89"/>
      <c r="E235" s="89"/>
      <c r="F235" s="99"/>
      <c r="G235" s="99"/>
      <c r="H235" s="99"/>
      <c r="I235" s="99"/>
      <c r="J235" s="99"/>
      <c r="K235" s="99"/>
    </row>
    <row r="236" spans="1:11" ht="23.45" customHeight="1">
      <c r="A236" s="98"/>
      <c r="B236" s="98"/>
      <c r="C236" s="89"/>
      <c r="D236" s="89"/>
      <c r="E236" s="89"/>
      <c r="F236" s="99"/>
      <c r="G236" s="99"/>
      <c r="H236" s="99"/>
      <c r="I236" s="99"/>
      <c r="J236" s="99"/>
      <c r="K236" s="99"/>
    </row>
    <row r="237" spans="1:11" ht="23.45" customHeight="1">
      <c r="A237" s="98"/>
      <c r="B237" s="98"/>
      <c r="C237" s="89"/>
      <c r="D237" s="89"/>
      <c r="E237" s="89"/>
      <c r="F237" s="99"/>
      <c r="G237" s="99"/>
      <c r="H237" s="99"/>
      <c r="I237" s="99"/>
      <c r="J237" s="99"/>
      <c r="K237" s="99"/>
    </row>
    <row r="238" spans="1:11" ht="23.45" customHeight="1">
      <c r="A238" s="98"/>
      <c r="B238" s="98"/>
      <c r="C238" s="89"/>
      <c r="D238" s="89"/>
      <c r="E238" s="89"/>
      <c r="F238" s="99"/>
      <c r="G238" s="99"/>
      <c r="H238" s="99"/>
      <c r="I238" s="99"/>
      <c r="J238" s="99"/>
      <c r="K238" s="99"/>
    </row>
    <row r="239" spans="1:11" ht="23.45" customHeight="1">
      <c r="A239" s="98"/>
      <c r="B239" s="98"/>
      <c r="C239" s="89"/>
      <c r="D239" s="89"/>
      <c r="E239" s="89"/>
      <c r="F239" s="99"/>
      <c r="G239" s="99"/>
      <c r="H239" s="99"/>
      <c r="I239" s="99"/>
      <c r="J239" s="99"/>
      <c r="K239" s="99"/>
    </row>
    <row r="240" spans="1:11" ht="23.45" customHeight="1">
      <c r="A240" s="98"/>
      <c r="B240" s="98"/>
      <c r="C240" s="89"/>
      <c r="D240" s="89"/>
      <c r="E240" s="89"/>
      <c r="F240" s="99"/>
      <c r="G240" s="99"/>
      <c r="H240" s="99"/>
      <c r="I240" s="99"/>
      <c r="J240" s="99"/>
      <c r="K240" s="99"/>
    </row>
    <row r="241" spans="1:11" ht="23.45" customHeight="1">
      <c r="A241" s="98"/>
      <c r="B241" s="98"/>
      <c r="C241" s="89"/>
      <c r="D241" s="89"/>
      <c r="E241" s="89"/>
      <c r="F241" s="99"/>
      <c r="G241" s="99"/>
      <c r="H241" s="99"/>
      <c r="I241" s="99"/>
      <c r="J241" s="99"/>
      <c r="K241" s="99"/>
    </row>
    <row r="242" spans="1:11" ht="23.45" customHeight="1">
      <c r="A242" s="98"/>
      <c r="B242" s="98"/>
      <c r="C242" s="89"/>
      <c r="D242" s="89"/>
      <c r="E242" s="89"/>
      <c r="F242" s="99"/>
      <c r="G242" s="99"/>
      <c r="H242" s="99"/>
      <c r="I242" s="99"/>
      <c r="J242" s="99"/>
      <c r="K242" s="99"/>
    </row>
    <row r="243" spans="1:11" ht="23.45" customHeight="1">
      <c r="A243" s="98"/>
      <c r="B243" s="98"/>
      <c r="C243" s="89"/>
      <c r="D243" s="89"/>
      <c r="E243" s="89"/>
      <c r="F243" s="99"/>
      <c r="G243" s="99"/>
      <c r="H243" s="99"/>
      <c r="I243" s="99"/>
      <c r="J243" s="99"/>
      <c r="K243" s="99"/>
    </row>
    <row r="244" spans="1:11" ht="23.45" customHeight="1">
      <c r="A244" s="98"/>
      <c r="B244" s="98"/>
      <c r="C244" s="89"/>
      <c r="D244" s="89"/>
      <c r="E244" s="89"/>
      <c r="F244" s="99"/>
      <c r="G244" s="99"/>
      <c r="H244" s="99"/>
      <c r="I244" s="99"/>
      <c r="J244" s="99"/>
      <c r="K244" s="99"/>
    </row>
    <row r="245" spans="1:11" ht="23.45" customHeight="1">
      <c r="A245" s="98"/>
      <c r="B245" s="98"/>
      <c r="C245" s="89"/>
      <c r="D245" s="89"/>
      <c r="E245" s="89"/>
      <c r="F245" s="99"/>
      <c r="G245" s="99"/>
      <c r="H245" s="99"/>
      <c r="I245" s="99"/>
      <c r="J245" s="99"/>
      <c r="K245" s="99"/>
    </row>
    <row r="246" spans="1:11" ht="23.45" customHeight="1">
      <c r="A246" s="98"/>
      <c r="B246" s="98"/>
      <c r="C246" s="89"/>
      <c r="D246" s="89"/>
      <c r="E246" s="89"/>
      <c r="F246" s="99"/>
      <c r="G246" s="99"/>
      <c r="H246" s="99"/>
      <c r="I246" s="99"/>
      <c r="J246" s="99"/>
      <c r="K246" s="99"/>
    </row>
    <row r="247" spans="1:11" ht="23.45" customHeight="1">
      <c r="A247" s="98"/>
      <c r="B247" s="98"/>
      <c r="C247" s="89"/>
      <c r="D247" s="89"/>
      <c r="E247" s="89"/>
      <c r="F247" s="99"/>
      <c r="G247" s="99"/>
      <c r="H247" s="99"/>
      <c r="I247" s="99"/>
      <c r="J247" s="99"/>
      <c r="K247" s="99"/>
    </row>
    <row r="248" spans="1:11" ht="23.45" customHeight="1">
      <c r="A248" s="98"/>
      <c r="B248" s="98"/>
      <c r="C248" s="89"/>
      <c r="D248" s="89"/>
      <c r="E248" s="89"/>
      <c r="F248" s="99"/>
      <c r="G248" s="99"/>
      <c r="H248" s="99"/>
      <c r="I248" s="99"/>
      <c r="J248" s="99"/>
      <c r="K248" s="99"/>
    </row>
    <row r="249" spans="1:11" ht="23.45" customHeight="1">
      <c r="A249" s="98"/>
      <c r="B249" s="98"/>
      <c r="C249" s="89"/>
      <c r="D249" s="89"/>
      <c r="E249" s="89"/>
      <c r="F249" s="99"/>
      <c r="G249" s="99"/>
      <c r="H249" s="99"/>
      <c r="I249" s="99"/>
      <c r="J249" s="99"/>
      <c r="K249" s="99"/>
    </row>
    <row r="250" spans="1:11" ht="23.45" customHeight="1">
      <c r="A250" s="98"/>
      <c r="B250" s="98"/>
      <c r="C250" s="89"/>
      <c r="D250" s="89"/>
      <c r="E250" s="89"/>
      <c r="F250" s="99"/>
      <c r="G250" s="99"/>
      <c r="H250" s="99"/>
      <c r="I250" s="99"/>
      <c r="J250" s="99"/>
      <c r="K250" s="99"/>
    </row>
    <row r="251" spans="1:11" ht="23.45" customHeight="1">
      <c r="A251" s="98"/>
      <c r="B251" s="98"/>
      <c r="C251" s="89"/>
      <c r="D251" s="89"/>
      <c r="E251" s="89"/>
      <c r="F251" s="99"/>
      <c r="G251" s="99"/>
      <c r="H251" s="99"/>
      <c r="I251" s="99"/>
      <c r="J251" s="99"/>
      <c r="K251" s="99"/>
    </row>
    <row r="252" spans="1:11" ht="23.45" customHeight="1">
      <c r="A252" s="98"/>
      <c r="B252" s="98"/>
      <c r="C252" s="89"/>
      <c r="D252" s="89"/>
      <c r="E252" s="89"/>
      <c r="F252" s="99"/>
      <c r="G252" s="99"/>
      <c r="H252" s="99"/>
      <c r="I252" s="99"/>
      <c r="J252" s="99"/>
      <c r="K252" s="99"/>
    </row>
    <row r="253" spans="1:11" ht="23.45" customHeight="1">
      <c r="A253" s="98"/>
      <c r="B253" s="98"/>
      <c r="C253" s="89"/>
      <c r="D253" s="89"/>
      <c r="E253" s="89"/>
      <c r="F253" s="99"/>
      <c r="G253" s="99"/>
      <c r="H253" s="99"/>
      <c r="I253" s="99"/>
      <c r="J253" s="99"/>
      <c r="K253" s="99"/>
    </row>
    <row r="254" spans="1:11" ht="23.45" customHeight="1">
      <c r="A254" s="98"/>
      <c r="B254" s="98"/>
      <c r="C254" s="89"/>
      <c r="D254" s="89"/>
      <c r="E254" s="89"/>
      <c r="F254" s="99"/>
      <c r="G254" s="99"/>
      <c r="H254" s="99"/>
      <c r="I254" s="99"/>
      <c r="J254" s="99"/>
      <c r="K254" s="99"/>
    </row>
    <row r="255" spans="1:11" ht="23.45" customHeight="1">
      <c r="A255" s="98"/>
      <c r="B255" s="98"/>
      <c r="C255" s="89"/>
      <c r="D255" s="89"/>
      <c r="E255" s="89"/>
      <c r="F255" s="99"/>
      <c r="G255" s="99"/>
      <c r="H255" s="99"/>
      <c r="I255" s="99"/>
      <c r="J255" s="99"/>
      <c r="K255" s="99"/>
    </row>
    <row r="256" spans="1:11" ht="23.45" customHeight="1">
      <c r="A256" s="98"/>
      <c r="B256" s="98"/>
      <c r="C256" s="89"/>
      <c r="D256" s="89"/>
      <c r="E256" s="89"/>
      <c r="F256" s="99"/>
      <c r="G256" s="99"/>
      <c r="H256" s="99"/>
      <c r="I256" s="99"/>
      <c r="J256" s="99"/>
      <c r="K256" s="99"/>
    </row>
    <row r="257" spans="1:11" ht="23.45" customHeight="1">
      <c r="A257" s="98"/>
      <c r="B257" s="98"/>
      <c r="C257" s="89"/>
      <c r="D257" s="89"/>
      <c r="E257" s="89"/>
      <c r="F257" s="99"/>
      <c r="G257" s="99"/>
      <c r="H257" s="99"/>
      <c r="I257" s="99"/>
      <c r="J257" s="99"/>
      <c r="K257" s="99"/>
    </row>
    <row r="258" spans="1:11" ht="23.45" customHeight="1">
      <c r="A258" s="98"/>
      <c r="B258" s="98"/>
      <c r="C258" s="89"/>
      <c r="D258" s="89"/>
      <c r="E258" s="89"/>
      <c r="F258" s="99"/>
      <c r="G258" s="99"/>
      <c r="H258" s="99"/>
      <c r="I258" s="99"/>
      <c r="J258" s="99"/>
      <c r="K258" s="99"/>
    </row>
    <row r="259" spans="1:11" ht="23.45" customHeight="1">
      <c r="A259" s="98"/>
      <c r="B259" s="98"/>
      <c r="C259" s="89"/>
      <c r="D259" s="89"/>
      <c r="E259" s="89"/>
      <c r="F259" s="99"/>
      <c r="G259" s="99"/>
      <c r="H259" s="99"/>
      <c r="I259" s="99"/>
      <c r="J259" s="99"/>
      <c r="K259" s="99"/>
    </row>
    <row r="260" spans="1:11" ht="23.45" customHeight="1">
      <c r="A260" s="98"/>
      <c r="B260" s="98"/>
      <c r="C260" s="89"/>
      <c r="D260" s="89"/>
      <c r="E260" s="89"/>
      <c r="F260" s="99"/>
      <c r="G260" s="99"/>
      <c r="H260" s="99"/>
      <c r="I260" s="99"/>
      <c r="J260" s="99"/>
      <c r="K260" s="99"/>
    </row>
    <row r="261" spans="1:11" ht="23.45" customHeight="1">
      <c r="A261" s="98"/>
      <c r="B261" s="98"/>
      <c r="C261" s="89"/>
      <c r="D261" s="89"/>
      <c r="E261" s="89"/>
      <c r="F261" s="99"/>
      <c r="G261" s="99"/>
      <c r="H261" s="99"/>
      <c r="I261" s="99"/>
      <c r="J261" s="99"/>
      <c r="K261" s="99"/>
    </row>
    <row r="262" spans="1:11" ht="23.45" customHeight="1">
      <c r="A262" s="98"/>
      <c r="B262" s="98"/>
      <c r="C262" s="89"/>
      <c r="D262" s="89"/>
      <c r="E262" s="89"/>
      <c r="F262" s="99"/>
      <c r="G262" s="99"/>
      <c r="H262" s="99"/>
      <c r="I262" s="99"/>
      <c r="J262" s="99"/>
      <c r="K262" s="99"/>
    </row>
    <row r="263" spans="1:11" ht="23.45" customHeight="1">
      <c r="A263" s="98"/>
      <c r="B263" s="98"/>
      <c r="C263" s="89"/>
      <c r="D263" s="89"/>
      <c r="E263" s="89"/>
      <c r="F263" s="99"/>
      <c r="G263" s="99"/>
      <c r="H263" s="99"/>
      <c r="I263" s="99"/>
      <c r="J263" s="99"/>
      <c r="K263" s="99"/>
    </row>
    <row r="264" spans="1:11" ht="23.45" customHeight="1">
      <c r="A264" s="98"/>
      <c r="B264" s="98"/>
      <c r="C264" s="89"/>
      <c r="D264" s="89"/>
      <c r="E264" s="89"/>
      <c r="F264" s="99"/>
      <c r="G264" s="99"/>
      <c r="H264" s="99"/>
      <c r="I264" s="99"/>
      <c r="J264" s="99"/>
      <c r="K264" s="99"/>
    </row>
    <row r="265" spans="1:11" ht="23.45" customHeight="1">
      <c r="A265" s="98"/>
      <c r="B265" s="98"/>
      <c r="C265" s="89"/>
      <c r="D265" s="89"/>
      <c r="E265" s="89"/>
      <c r="F265" s="99"/>
      <c r="G265" s="99"/>
      <c r="H265" s="99"/>
      <c r="I265" s="99"/>
      <c r="J265" s="99"/>
      <c r="K265" s="99"/>
    </row>
    <row r="266" spans="1:11" ht="23.45" customHeight="1">
      <c r="A266" s="98"/>
      <c r="B266" s="98"/>
      <c r="C266" s="89"/>
      <c r="D266" s="89"/>
      <c r="E266" s="89"/>
      <c r="F266" s="99"/>
      <c r="G266" s="99"/>
      <c r="H266" s="99"/>
      <c r="I266" s="99"/>
      <c r="J266" s="99"/>
      <c r="K266" s="99"/>
    </row>
    <row r="267" spans="1:11" ht="23.45" customHeight="1">
      <c r="A267" s="98"/>
      <c r="B267" s="98"/>
      <c r="C267" s="89"/>
      <c r="D267" s="89"/>
      <c r="E267" s="89"/>
      <c r="F267" s="99"/>
      <c r="G267" s="99"/>
      <c r="H267" s="99"/>
      <c r="I267" s="99"/>
      <c r="J267" s="99"/>
      <c r="K267" s="99"/>
    </row>
    <row r="268" spans="1:11" ht="23.45" customHeight="1">
      <c r="A268" s="98"/>
      <c r="B268" s="98"/>
      <c r="C268" s="89"/>
      <c r="D268" s="89"/>
      <c r="E268" s="89"/>
      <c r="F268" s="99"/>
      <c r="G268" s="99"/>
      <c r="H268" s="99"/>
      <c r="I268" s="99"/>
      <c r="J268" s="99"/>
      <c r="K268" s="99"/>
    </row>
    <row r="269" spans="1:11" ht="23.45" customHeight="1">
      <c r="A269" s="98"/>
      <c r="B269" s="98"/>
      <c r="C269" s="89"/>
      <c r="D269" s="89"/>
      <c r="E269" s="89"/>
      <c r="F269" s="99"/>
      <c r="G269" s="99"/>
      <c r="H269" s="99"/>
      <c r="I269" s="99"/>
      <c r="J269" s="99"/>
      <c r="K269" s="99"/>
    </row>
    <row r="270" spans="1:11" ht="23.45" customHeight="1">
      <c r="A270" s="98"/>
      <c r="B270" s="98"/>
      <c r="C270" s="89"/>
      <c r="D270" s="89"/>
      <c r="E270" s="89"/>
      <c r="F270" s="99"/>
      <c r="G270" s="99"/>
      <c r="H270" s="99"/>
      <c r="I270" s="99"/>
      <c r="J270" s="99"/>
      <c r="K270" s="99"/>
    </row>
    <row r="271" spans="1:11" ht="23.45" customHeight="1">
      <c r="A271" s="98"/>
      <c r="B271" s="98"/>
      <c r="C271" s="89"/>
      <c r="D271" s="89"/>
      <c r="E271" s="89"/>
      <c r="F271" s="99"/>
      <c r="G271" s="99"/>
      <c r="H271" s="99"/>
      <c r="I271" s="99"/>
      <c r="J271" s="99"/>
      <c r="K271" s="99"/>
    </row>
    <row r="272" spans="1:11" ht="23.45" customHeight="1">
      <c r="A272" s="98"/>
      <c r="B272" s="98"/>
      <c r="C272" s="89"/>
      <c r="D272" s="89"/>
      <c r="E272" s="89"/>
      <c r="F272" s="99"/>
      <c r="G272" s="99"/>
      <c r="H272" s="99"/>
      <c r="I272" s="99"/>
      <c r="J272" s="99"/>
      <c r="K272" s="99"/>
    </row>
    <row r="273" spans="1:11" ht="23.45" customHeight="1">
      <c r="A273" s="98"/>
      <c r="B273" s="98"/>
      <c r="C273" s="89"/>
      <c r="D273" s="89"/>
      <c r="E273" s="89"/>
      <c r="F273" s="99"/>
      <c r="G273" s="99"/>
      <c r="H273" s="99"/>
      <c r="I273" s="99"/>
      <c r="J273" s="99"/>
      <c r="K273" s="99"/>
    </row>
    <row r="274" spans="1:11" ht="23.45" customHeight="1">
      <c r="A274" s="98"/>
      <c r="B274" s="98"/>
      <c r="C274" s="89"/>
      <c r="D274" s="89"/>
      <c r="E274" s="89"/>
      <c r="F274" s="99"/>
      <c r="G274" s="99"/>
      <c r="H274" s="99"/>
      <c r="I274" s="99"/>
      <c r="J274" s="99"/>
      <c r="K274" s="99"/>
    </row>
    <row r="275" spans="1:11" ht="23.45" customHeight="1">
      <c r="A275" s="98"/>
      <c r="B275" s="98"/>
      <c r="C275" s="89"/>
      <c r="D275" s="89"/>
      <c r="E275" s="89"/>
      <c r="F275" s="99"/>
      <c r="G275" s="99"/>
      <c r="H275" s="99"/>
      <c r="I275" s="99"/>
      <c r="J275" s="99"/>
      <c r="K275" s="99"/>
    </row>
    <row r="276" spans="1:11" ht="23.45" customHeight="1">
      <c r="A276" s="98"/>
      <c r="B276" s="98"/>
      <c r="C276" s="89"/>
      <c r="D276" s="89"/>
      <c r="E276" s="89"/>
      <c r="F276" s="99"/>
      <c r="G276" s="99"/>
      <c r="H276" s="99"/>
      <c r="I276" s="99"/>
      <c r="J276" s="99"/>
      <c r="K276" s="99"/>
    </row>
    <row r="277" spans="1:11" ht="23.45" customHeight="1">
      <c r="A277" s="98"/>
      <c r="B277" s="98"/>
      <c r="C277" s="89"/>
      <c r="D277" s="89"/>
      <c r="E277" s="89"/>
      <c r="F277" s="99"/>
      <c r="G277" s="99"/>
      <c r="H277" s="99"/>
      <c r="I277" s="99"/>
      <c r="J277" s="99"/>
      <c r="K277" s="99"/>
    </row>
    <row r="278" spans="1:11" ht="23.45" customHeight="1">
      <c r="A278" s="98"/>
      <c r="B278" s="98"/>
      <c r="C278" s="89"/>
      <c r="D278" s="89"/>
      <c r="E278" s="89"/>
      <c r="F278" s="99"/>
      <c r="G278" s="99"/>
      <c r="H278" s="99"/>
      <c r="I278" s="99"/>
      <c r="J278" s="99"/>
      <c r="K278" s="99"/>
    </row>
    <row r="279" spans="1:11" ht="23.45" customHeight="1">
      <c r="A279" s="98"/>
      <c r="B279" s="98"/>
      <c r="C279" s="89"/>
      <c r="D279" s="89"/>
      <c r="E279" s="89"/>
      <c r="F279" s="99"/>
      <c r="G279" s="99"/>
      <c r="H279" s="99"/>
      <c r="I279" s="99"/>
      <c r="J279" s="99"/>
      <c r="K279" s="99"/>
    </row>
    <row r="280" spans="1:11" ht="23.45" customHeight="1">
      <c r="A280" s="98"/>
      <c r="B280" s="98"/>
      <c r="C280" s="89"/>
      <c r="D280" s="89"/>
      <c r="E280" s="89"/>
      <c r="F280" s="99"/>
      <c r="G280" s="99"/>
      <c r="H280" s="99"/>
      <c r="I280" s="99"/>
      <c r="J280" s="99"/>
      <c r="K280" s="99"/>
    </row>
    <row r="281" spans="1:11" ht="23.45" customHeight="1">
      <c r="A281" s="98"/>
      <c r="B281" s="98"/>
      <c r="C281" s="89"/>
      <c r="D281" s="89"/>
      <c r="E281" s="89"/>
      <c r="F281" s="99"/>
      <c r="G281" s="99"/>
      <c r="H281" s="99"/>
      <c r="I281" s="99"/>
      <c r="J281" s="99"/>
      <c r="K281" s="99"/>
    </row>
    <row r="282" spans="1:11" ht="23.45" customHeight="1">
      <c r="A282" s="98"/>
      <c r="B282" s="98"/>
      <c r="C282" s="89"/>
      <c r="D282" s="89"/>
      <c r="E282" s="89"/>
      <c r="F282" s="99"/>
      <c r="G282" s="99"/>
      <c r="H282" s="99"/>
      <c r="I282" s="99"/>
      <c r="J282" s="99"/>
      <c r="K282" s="99"/>
    </row>
    <row r="283" spans="1:11" ht="23.45" customHeight="1">
      <c r="A283" s="98"/>
      <c r="B283" s="98"/>
      <c r="C283" s="89"/>
      <c r="D283" s="89"/>
      <c r="E283" s="89"/>
      <c r="F283" s="99"/>
      <c r="G283" s="99"/>
      <c r="H283" s="99"/>
      <c r="I283" s="99"/>
      <c r="J283" s="99"/>
      <c r="K283" s="99"/>
    </row>
    <row r="284" spans="1:11" ht="23.45" customHeight="1">
      <c r="A284" s="98"/>
      <c r="B284" s="98"/>
      <c r="C284" s="89"/>
      <c r="D284" s="89"/>
      <c r="E284" s="89"/>
      <c r="F284" s="99"/>
      <c r="G284" s="99"/>
      <c r="H284" s="99"/>
      <c r="I284" s="99"/>
      <c r="J284" s="99"/>
      <c r="K284" s="99"/>
    </row>
    <row r="285" spans="1:11" ht="23.45" customHeight="1">
      <c r="A285" s="98"/>
      <c r="B285" s="98"/>
      <c r="C285" s="89"/>
      <c r="D285" s="89"/>
      <c r="E285" s="89"/>
      <c r="F285" s="99"/>
      <c r="G285" s="99"/>
      <c r="H285" s="99"/>
      <c r="I285" s="99"/>
      <c r="J285" s="99"/>
      <c r="K285" s="99"/>
    </row>
    <row r="286" spans="1:11" ht="23.45" customHeight="1">
      <c r="A286" s="98"/>
      <c r="B286" s="98"/>
      <c r="C286" s="89"/>
      <c r="D286" s="89"/>
      <c r="E286" s="89"/>
      <c r="F286" s="99"/>
      <c r="G286" s="99"/>
      <c r="H286" s="99"/>
      <c r="I286" s="99"/>
      <c r="J286" s="99"/>
      <c r="K286" s="99"/>
    </row>
    <row r="287" spans="1:11" ht="23.45" customHeight="1">
      <c r="A287" s="98"/>
      <c r="B287" s="98"/>
      <c r="C287" s="89"/>
      <c r="D287" s="89"/>
      <c r="E287" s="89"/>
      <c r="F287" s="99"/>
      <c r="G287" s="99"/>
      <c r="H287" s="99"/>
      <c r="I287" s="99"/>
      <c r="J287" s="99"/>
      <c r="K287" s="99"/>
    </row>
    <row r="288" spans="1:11" ht="23.45" customHeight="1">
      <c r="A288" s="98"/>
      <c r="B288" s="98"/>
      <c r="C288" s="89"/>
      <c r="D288" s="89"/>
      <c r="E288" s="89"/>
      <c r="F288" s="99"/>
      <c r="G288" s="99"/>
      <c r="H288" s="99"/>
      <c r="I288" s="99"/>
      <c r="J288" s="99"/>
      <c r="K288" s="99"/>
    </row>
    <row r="289" spans="1:11" ht="23.45" customHeight="1">
      <c r="A289" s="98"/>
      <c r="B289" s="98"/>
      <c r="C289" s="89"/>
      <c r="D289" s="89"/>
      <c r="E289" s="89"/>
      <c r="F289" s="99"/>
      <c r="G289" s="99"/>
      <c r="H289" s="99"/>
      <c r="I289" s="99"/>
      <c r="J289" s="99"/>
      <c r="K289" s="99"/>
    </row>
    <row r="290" spans="1:11" ht="23.45" customHeight="1">
      <c r="A290" s="98"/>
      <c r="B290" s="98"/>
      <c r="C290" s="89"/>
      <c r="D290" s="89"/>
      <c r="E290" s="89"/>
      <c r="F290" s="99"/>
      <c r="G290" s="99"/>
      <c r="H290" s="99"/>
      <c r="I290" s="99"/>
      <c r="J290" s="99"/>
      <c r="K290" s="99"/>
    </row>
    <row r="291" spans="1:11" ht="23.45" customHeight="1">
      <c r="A291" s="98"/>
      <c r="B291" s="98"/>
      <c r="C291" s="89"/>
      <c r="D291" s="89"/>
      <c r="E291" s="89"/>
      <c r="F291" s="99"/>
      <c r="G291" s="99"/>
      <c r="H291" s="99"/>
      <c r="I291" s="99"/>
      <c r="J291" s="99"/>
      <c r="K291" s="99"/>
    </row>
    <row r="292" spans="1:11" ht="23.45" customHeight="1">
      <c r="A292" s="98"/>
      <c r="B292" s="98"/>
      <c r="C292" s="89"/>
      <c r="D292" s="89"/>
      <c r="E292" s="89"/>
      <c r="F292" s="99"/>
      <c r="G292" s="99"/>
      <c r="H292" s="99"/>
      <c r="I292" s="99"/>
      <c r="J292" s="99"/>
      <c r="K292" s="99"/>
    </row>
    <row r="293" spans="1:11" ht="23.45" customHeight="1">
      <c r="A293" s="98"/>
      <c r="B293" s="98"/>
      <c r="C293" s="89"/>
      <c r="D293" s="89"/>
      <c r="E293" s="89"/>
      <c r="F293" s="99"/>
      <c r="G293" s="99"/>
      <c r="H293" s="99"/>
      <c r="I293" s="99"/>
      <c r="J293" s="99"/>
      <c r="K293" s="99"/>
    </row>
    <row r="294" spans="1:11" ht="23.45" customHeight="1">
      <c r="A294" s="98"/>
      <c r="B294" s="98"/>
      <c r="C294" s="89"/>
      <c r="D294" s="89"/>
      <c r="E294" s="89"/>
      <c r="F294" s="99"/>
      <c r="G294" s="99"/>
      <c r="H294" s="99"/>
      <c r="I294" s="99"/>
      <c r="J294" s="99"/>
      <c r="K294" s="99"/>
    </row>
    <row r="295" spans="1:11" ht="23.45" customHeight="1">
      <c r="A295" s="98"/>
      <c r="B295" s="98"/>
      <c r="C295" s="89"/>
      <c r="D295" s="89"/>
      <c r="E295" s="89"/>
      <c r="F295" s="99"/>
      <c r="G295" s="99"/>
      <c r="H295" s="99"/>
      <c r="I295" s="99"/>
      <c r="J295" s="99"/>
      <c r="K295" s="99"/>
    </row>
    <row r="296" spans="1:11" ht="23.45" customHeight="1">
      <c r="A296" s="98"/>
      <c r="B296" s="98"/>
      <c r="C296" s="89"/>
      <c r="D296" s="89"/>
      <c r="E296" s="89"/>
      <c r="F296" s="99"/>
      <c r="G296" s="99"/>
      <c r="H296" s="99"/>
      <c r="I296" s="99"/>
      <c r="J296" s="99"/>
      <c r="K296" s="99"/>
    </row>
    <row r="297" spans="1:11" ht="23.45" customHeight="1">
      <c r="A297" s="98"/>
      <c r="B297" s="98"/>
      <c r="C297" s="89"/>
      <c r="D297" s="89"/>
      <c r="E297" s="89"/>
      <c r="F297" s="99"/>
      <c r="G297" s="99"/>
      <c r="H297" s="99"/>
      <c r="I297" s="99"/>
      <c r="J297" s="99"/>
      <c r="K297" s="99"/>
    </row>
    <row r="298" spans="1:11" ht="23.45" customHeight="1">
      <c r="A298" s="98"/>
      <c r="B298" s="98"/>
      <c r="C298" s="89"/>
      <c r="D298" s="89"/>
      <c r="E298" s="89"/>
      <c r="F298" s="99"/>
      <c r="G298" s="99"/>
      <c r="H298" s="99"/>
      <c r="I298" s="99"/>
      <c r="J298" s="99"/>
      <c r="K298" s="99"/>
    </row>
    <row r="299" spans="1:11" ht="23.45" customHeight="1">
      <c r="A299" s="98"/>
      <c r="B299" s="98"/>
      <c r="C299" s="89"/>
      <c r="D299" s="89"/>
      <c r="E299" s="89"/>
      <c r="F299" s="99"/>
      <c r="G299" s="99"/>
      <c r="H299" s="99"/>
      <c r="I299" s="99"/>
      <c r="J299" s="99"/>
      <c r="K299" s="99"/>
    </row>
    <row r="300" spans="1:11" ht="23.45" customHeight="1">
      <c r="A300" s="98"/>
      <c r="B300" s="98"/>
      <c r="C300" s="89"/>
      <c r="D300" s="89"/>
      <c r="E300" s="89"/>
      <c r="F300" s="99"/>
      <c r="G300" s="99"/>
      <c r="H300" s="99"/>
      <c r="I300" s="99"/>
      <c r="J300" s="99"/>
      <c r="K300" s="99"/>
    </row>
    <row r="301" spans="1:11" ht="23.45" customHeight="1">
      <c r="A301" s="98"/>
      <c r="B301" s="98"/>
      <c r="C301" s="89"/>
      <c r="D301" s="89"/>
      <c r="E301" s="89"/>
      <c r="F301" s="99"/>
      <c r="G301" s="99"/>
      <c r="H301" s="99"/>
      <c r="I301" s="99"/>
      <c r="J301" s="99"/>
      <c r="K301" s="99"/>
    </row>
    <row r="302" spans="1:11" ht="23.45" customHeight="1">
      <c r="A302" s="98"/>
      <c r="B302" s="98"/>
      <c r="C302" s="89"/>
      <c r="D302" s="89"/>
      <c r="E302" s="89"/>
      <c r="F302" s="99"/>
      <c r="G302" s="99"/>
      <c r="H302" s="99"/>
      <c r="I302" s="99"/>
      <c r="J302" s="99"/>
      <c r="K302" s="99"/>
    </row>
    <row r="303" spans="1:11" ht="23.45" customHeight="1">
      <c r="A303" s="98"/>
      <c r="B303" s="98"/>
      <c r="C303" s="89"/>
      <c r="D303" s="89"/>
      <c r="E303" s="89"/>
      <c r="F303" s="99"/>
      <c r="G303" s="99"/>
      <c r="H303" s="99"/>
      <c r="I303" s="99"/>
      <c r="J303" s="99"/>
      <c r="K303" s="99"/>
    </row>
    <row r="304" spans="1:11" ht="23.45" customHeight="1">
      <c r="A304" s="98"/>
      <c r="B304" s="98"/>
      <c r="C304" s="89"/>
      <c r="D304" s="89"/>
      <c r="E304" s="89"/>
      <c r="F304" s="99"/>
      <c r="G304" s="99"/>
      <c r="H304" s="99"/>
      <c r="I304" s="99"/>
      <c r="J304" s="99"/>
      <c r="K304" s="99"/>
    </row>
    <row r="305" spans="1:11" ht="23.45" customHeight="1">
      <c r="A305" s="98"/>
      <c r="B305" s="98"/>
      <c r="C305" s="89"/>
      <c r="D305" s="89"/>
      <c r="E305" s="89"/>
      <c r="F305" s="99"/>
      <c r="G305" s="99"/>
      <c r="H305" s="99"/>
      <c r="I305" s="99"/>
      <c r="J305" s="99"/>
      <c r="K305" s="99"/>
    </row>
    <row r="306" spans="1:11" ht="23.45" customHeight="1">
      <c r="A306" s="98"/>
      <c r="B306" s="98"/>
      <c r="C306" s="89"/>
      <c r="D306" s="89"/>
      <c r="E306" s="89"/>
      <c r="F306" s="99"/>
      <c r="G306" s="99"/>
      <c r="H306" s="99"/>
      <c r="I306" s="99"/>
      <c r="J306" s="99"/>
      <c r="K306" s="99"/>
    </row>
    <row r="307" spans="1:11" ht="23.45" customHeight="1">
      <c r="A307" s="98"/>
      <c r="B307" s="98"/>
      <c r="C307" s="89"/>
      <c r="D307" s="89"/>
      <c r="E307" s="89"/>
      <c r="F307" s="99"/>
      <c r="G307" s="99"/>
      <c r="H307" s="99"/>
      <c r="I307" s="99"/>
      <c r="J307" s="99"/>
      <c r="K307" s="99"/>
    </row>
    <row r="308" spans="1:11" ht="23.45" customHeight="1">
      <c r="A308" s="98"/>
      <c r="B308" s="98"/>
      <c r="C308" s="89"/>
      <c r="D308" s="89"/>
      <c r="E308" s="89"/>
      <c r="F308" s="99"/>
      <c r="G308" s="99"/>
      <c r="H308" s="99"/>
      <c r="I308" s="99"/>
      <c r="J308" s="99"/>
      <c r="K308" s="99"/>
    </row>
    <row r="309" spans="1:11" ht="23.45" customHeight="1">
      <c r="A309" s="98"/>
      <c r="B309" s="98"/>
      <c r="C309" s="89"/>
      <c r="D309" s="89"/>
      <c r="E309" s="89"/>
      <c r="F309" s="99"/>
      <c r="G309" s="99"/>
      <c r="H309" s="99"/>
      <c r="I309" s="99"/>
      <c r="J309" s="99"/>
      <c r="K309" s="99"/>
    </row>
    <row r="310" spans="1:11" ht="23.45" customHeight="1">
      <c r="A310" s="98"/>
      <c r="B310" s="98"/>
      <c r="C310" s="89"/>
      <c r="D310" s="89"/>
      <c r="E310" s="89"/>
      <c r="F310" s="99"/>
      <c r="G310" s="99"/>
      <c r="H310" s="99"/>
      <c r="I310" s="99"/>
      <c r="J310" s="99"/>
      <c r="K310" s="99"/>
    </row>
    <row r="311" spans="1:11" ht="23.45" customHeight="1">
      <c r="A311" s="98"/>
      <c r="B311" s="98"/>
      <c r="C311" s="89"/>
      <c r="D311" s="89"/>
      <c r="E311" s="89"/>
      <c r="F311" s="99"/>
      <c r="G311" s="99"/>
      <c r="H311" s="99"/>
      <c r="I311" s="99"/>
      <c r="J311" s="99"/>
      <c r="K311" s="99"/>
    </row>
    <row r="312" spans="1:11" ht="23.45" customHeight="1">
      <c r="A312" s="98"/>
      <c r="B312" s="98"/>
      <c r="C312" s="89"/>
      <c r="D312" s="89"/>
      <c r="E312" s="89"/>
      <c r="F312" s="99"/>
      <c r="G312" s="99"/>
      <c r="H312" s="99"/>
      <c r="I312" s="99"/>
      <c r="J312" s="99"/>
      <c r="K312" s="99"/>
    </row>
    <row r="313" spans="1:11" ht="23.45" customHeight="1">
      <c r="A313" s="98"/>
      <c r="B313" s="98"/>
      <c r="C313" s="89"/>
      <c r="D313" s="89"/>
      <c r="E313" s="89"/>
      <c r="F313" s="99"/>
      <c r="G313" s="99"/>
      <c r="H313" s="99"/>
      <c r="I313" s="99"/>
      <c r="J313" s="99"/>
      <c r="K313" s="99"/>
    </row>
    <row r="314" spans="1:11" ht="23.45" customHeight="1">
      <c r="A314" s="98"/>
      <c r="B314" s="98"/>
      <c r="C314" s="89"/>
      <c r="D314" s="89"/>
      <c r="E314" s="89"/>
      <c r="F314" s="99"/>
      <c r="G314" s="99"/>
      <c r="H314" s="99"/>
      <c r="I314" s="99"/>
      <c r="J314" s="99"/>
      <c r="K314" s="99"/>
    </row>
    <row r="315" spans="1:11" ht="23.45" customHeight="1">
      <c r="A315" s="98"/>
      <c r="B315" s="98"/>
      <c r="C315" s="89"/>
      <c r="D315" s="89"/>
      <c r="E315" s="89"/>
      <c r="F315" s="99"/>
      <c r="G315" s="99"/>
      <c r="H315" s="99"/>
      <c r="I315" s="99"/>
      <c r="J315" s="99"/>
      <c r="K315" s="99"/>
    </row>
    <row r="316" spans="1:11" ht="23.45" customHeight="1">
      <c r="A316" s="98"/>
      <c r="B316" s="98"/>
      <c r="C316" s="89"/>
      <c r="D316" s="89"/>
      <c r="E316" s="89"/>
      <c r="F316" s="99"/>
      <c r="G316" s="99"/>
      <c r="H316" s="99"/>
      <c r="I316" s="99"/>
      <c r="J316" s="99"/>
      <c r="K316" s="99"/>
    </row>
    <row r="317" spans="1:11" ht="23.45" customHeight="1">
      <c r="A317" s="98"/>
      <c r="B317" s="98"/>
      <c r="C317" s="89"/>
      <c r="D317" s="89"/>
      <c r="E317" s="89"/>
      <c r="F317" s="99"/>
      <c r="G317" s="99"/>
      <c r="H317" s="99"/>
      <c r="I317" s="99"/>
      <c r="J317" s="99"/>
      <c r="K317" s="99"/>
    </row>
    <row r="318" spans="1:11" ht="23.45" customHeight="1">
      <c r="A318" s="98"/>
      <c r="B318" s="98"/>
      <c r="C318" s="89"/>
      <c r="D318" s="89"/>
      <c r="E318" s="89"/>
      <c r="F318" s="99"/>
      <c r="G318" s="99"/>
      <c r="H318" s="99"/>
      <c r="I318" s="99"/>
      <c r="J318" s="99"/>
      <c r="K318" s="99"/>
    </row>
    <row r="319" spans="1:11" ht="23.45" customHeight="1">
      <c r="A319" s="98"/>
      <c r="B319" s="98"/>
      <c r="C319" s="89"/>
      <c r="D319" s="89"/>
      <c r="E319" s="89"/>
      <c r="F319" s="99"/>
      <c r="G319" s="99"/>
      <c r="H319" s="99"/>
      <c r="I319" s="99"/>
      <c r="J319" s="99"/>
      <c r="K319" s="99"/>
    </row>
    <row r="320" spans="1:11" ht="23.45" customHeight="1">
      <c r="A320" s="98"/>
      <c r="B320" s="98"/>
      <c r="C320" s="89"/>
      <c r="D320" s="89"/>
      <c r="E320" s="89"/>
      <c r="F320" s="99"/>
      <c r="G320" s="99"/>
      <c r="H320" s="99"/>
      <c r="I320" s="99"/>
      <c r="J320" s="99"/>
      <c r="K320" s="99"/>
    </row>
    <row r="321" spans="1:11" ht="23.45" customHeight="1">
      <c r="A321" s="98"/>
      <c r="B321" s="98"/>
      <c r="C321" s="89"/>
      <c r="D321" s="89"/>
      <c r="E321" s="89"/>
      <c r="F321" s="99"/>
      <c r="G321" s="99"/>
      <c r="H321" s="99"/>
      <c r="I321" s="99"/>
      <c r="J321" s="99"/>
      <c r="K321" s="99"/>
    </row>
    <row r="322" spans="1:11" ht="23.45" customHeight="1">
      <c r="A322" s="98"/>
      <c r="B322" s="98"/>
      <c r="C322" s="89"/>
      <c r="D322" s="89"/>
      <c r="E322" s="89"/>
      <c r="F322" s="99"/>
      <c r="G322" s="99"/>
      <c r="H322" s="99"/>
      <c r="I322" s="99"/>
      <c r="J322" s="99"/>
      <c r="K322" s="99"/>
    </row>
    <row r="323" spans="1:11" ht="23.45" customHeight="1">
      <c r="A323" s="98"/>
      <c r="B323" s="98"/>
      <c r="C323" s="89"/>
      <c r="D323" s="89"/>
      <c r="E323" s="89"/>
      <c r="F323" s="99"/>
      <c r="G323" s="99"/>
      <c r="H323" s="99"/>
      <c r="I323" s="99"/>
      <c r="J323" s="99"/>
      <c r="K323" s="99"/>
    </row>
    <row r="324" spans="1:11" ht="23.45" customHeight="1">
      <c r="A324" s="98"/>
      <c r="B324" s="98"/>
      <c r="C324" s="89"/>
      <c r="D324" s="89"/>
      <c r="E324" s="89"/>
      <c r="F324" s="99"/>
      <c r="G324" s="99"/>
      <c r="H324" s="99"/>
      <c r="I324" s="99"/>
      <c r="J324" s="99"/>
      <c r="K324" s="99"/>
    </row>
    <row r="325" spans="1:11" ht="23.45" customHeight="1">
      <c r="A325" s="98"/>
      <c r="B325" s="98"/>
      <c r="C325" s="89"/>
      <c r="D325" s="89"/>
      <c r="E325" s="89"/>
      <c r="F325" s="99"/>
      <c r="G325" s="99"/>
      <c r="H325" s="99"/>
      <c r="I325" s="99"/>
      <c r="J325" s="99"/>
      <c r="K325" s="99"/>
    </row>
    <row r="326" spans="1:11" ht="23.45" customHeight="1">
      <c r="A326" s="98"/>
      <c r="B326" s="98"/>
      <c r="C326" s="89"/>
      <c r="D326" s="89"/>
      <c r="E326" s="89"/>
      <c r="F326" s="99"/>
      <c r="G326" s="99"/>
      <c r="H326" s="99"/>
      <c r="I326" s="99"/>
      <c r="J326" s="99"/>
      <c r="K326" s="99"/>
    </row>
    <row r="327" spans="1:11" ht="23.45" customHeight="1">
      <c r="A327" s="98"/>
      <c r="B327" s="98"/>
      <c r="C327" s="89"/>
      <c r="D327" s="89"/>
      <c r="E327" s="89"/>
      <c r="F327" s="99"/>
      <c r="G327" s="99"/>
      <c r="H327" s="99"/>
      <c r="I327" s="99"/>
      <c r="J327" s="99"/>
      <c r="K327" s="99"/>
    </row>
    <row r="328" spans="1:11" ht="23.45" customHeight="1">
      <c r="A328" s="98"/>
      <c r="B328" s="98"/>
      <c r="C328" s="89"/>
      <c r="D328" s="89"/>
      <c r="E328" s="89"/>
      <c r="F328" s="99"/>
      <c r="G328" s="99"/>
      <c r="H328" s="99"/>
      <c r="I328" s="99"/>
      <c r="J328" s="99"/>
      <c r="K328" s="99"/>
    </row>
    <row r="329" spans="1:11" ht="23.45" customHeight="1">
      <c r="A329" s="98"/>
      <c r="B329" s="98"/>
      <c r="C329" s="89"/>
      <c r="D329" s="89"/>
      <c r="E329" s="89"/>
      <c r="F329" s="99"/>
      <c r="G329" s="99"/>
      <c r="H329" s="99"/>
      <c r="I329" s="99"/>
      <c r="J329" s="99"/>
      <c r="K329" s="99"/>
    </row>
    <row r="330" spans="1:11" ht="23.45" customHeight="1">
      <c r="A330" s="98"/>
      <c r="B330" s="98"/>
      <c r="C330" s="89"/>
      <c r="D330" s="89"/>
      <c r="E330" s="89"/>
      <c r="F330" s="99"/>
      <c r="G330" s="99"/>
      <c r="H330" s="99"/>
      <c r="I330" s="99"/>
      <c r="J330" s="99"/>
      <c r="K330" s="99"/>
    </row>
    <row r="331" spans="1:11" ht="23.45" customHeight="1">
      <c r="A331" s="98"/>
      <c r="B331" s="98"/>
      <c r="C331" s="89"/>
      <c r="D331" s="89"/>
      <c r="E331" s="89"/>
      <c r="F331" s="99"/>
      <c r="G331" s="99"/>
      <c r="H331" s="99"/>
      <c r="I331" s="99"/>
      <c r="J331" s="99"/>
      <c r="K331" s="99"/>
    </row>
    <row r="332" spans="1:11" ht="23.45" customHeight="1">
      <c r="A332" s="98"/>
      <c r="B332" s="98"/>
      <c r="C332" s="89"/>
      <c r="D332" s="89"/>
      <c r="E332" s="89"/>
      <c r="F332" s="99"/>
      <c r="G332" s="99"/>
      <c r="H332" s="99"/>
      <c r="I332" s="99"/>
      <c r="J332" s="99"/>
      <c r="K332" s="99"/>
    </row>
    <row r="333" spans="1:11" ht="23.45" customHeight="1">
      <c r="A333" s="98"/>
      <c r="B333" s="98"/>
      <c r="C333" s="89"/>
      <c r="D333" s="89"/>
      <c r="E333" s="89"/>
      <c r="F333" s="99"/>
      <c r="G333" s="99"/>
      <c r="H333" s="99"/>
      <c r="I333" s="99"/>
      <c r="J333" s="99"/>
      <c r="K333" s="99"/>
    </row>
    <row r="334" spans="1:11" ht="23.45" customHeight="1">
      <c r="A334" s="98"/>
      <c r="B334" s="98"/>
      <c r="C334" s="89"/>
      <c r="D334" s="89"/>
      <c r="E334" s="89"/>
      <c r="F334" s="99"/>
      <c r="G334" s="99"/>
      <c r="H334" s="99"/>
      <c r="I334" s="99"/>
      <c r="J334" s="99"/>
      <c r="K334" s="99"/>
    </row>
    <row r="335" spans="1:11" ht="23.45" customHeight="1">
      <c r="A335" s="98"/>
      <c r="B335" s="98"/>
      <c r="C335" s="89"/>
      <c r="D335" s="89"/>
      <c r="E335" s="89"/>
      <c r="F335" s="99"/>
      <c r="G335" s="99"/>
      <c r="H335" s="99"/>
      <c r="I335" s="99"/>
      <c r="J335" s="99"/>
      <c r="K335" s="99"/>
    </row>
    <row r="336" spans="1:11" ht="23.45" customHeight="1">
      <c r="A336" s="98"/>
      <c r="B336" s="98"/>
      <c r="C336" s="89"/>
      <c r="D336" s="89"/>
      <c r="E336" s="89"/>
      <c r="F336" s="99"/>
      <c r="G336" s="99"/>
      <c r="H336" s="99"/>
      <c r="I336" s="99"/>
      <c r="J336" s="99"/>
      <c r="K336" s="99"/>
    </row>
    <row r="337" spans="1:11" ht="23.45" customHeight="1">
      <c r="A337" s="98"/>
      <c r="B337" s="98"/>
      <c r="C337" s="89"/>
      <c r="D337" s="89"/>
      <c r="E337" s="89"/>
      <c r="F337" s="99"/>
      <c r="G337" s="99"/>
      <c r="H337" s="99"/>
      <c r="I337" s="99"/>
      <c r="J337" s="99"/>
      <c r="K337" s="99"/>
    </row>
    <row r="338" spans="1:11" ht="23.45" customHeight="1">
      <c r="A338" s="98"/>
      <c r="B338" s="98"/>
      <c r="C338" s="89"/>
      <c r="D338" s="89"/>
      <c r="E338" s="89"/>
      <c r="F338" s="99"/>
      <c r="G338" s="99"/>
      <c r="H338" s="99"/>
      <c r="I338" s="99"/>
      <c r="J338" s="99"/>
      <c r="K338" s="99"/>
    </row>
    <row r="339" spans="1:11" ht="23.45" customHeight="1">
      <c r="A339" s="98"/>
      <c r="B339" s="98"/>
      <c r="C339" s="89"/>
      <c r="D339" s="89"/>
      <c r="E339" s="89"/>
      <c r="F339" s="99"/>
      <c r="G339" s="99"/>
      <c r="H339" s="99"/>
      <c r="I339" s="99"/>
      <c r="J339" s="99"/>
      <c r="K339" s="99"/>
    </row>
    <row r="340" spans="1:11" ht="23.45" customHeight="1">
      <c r="A340" s="98"/>
      <c r="B340" s="98"/>
      <c r="C340" s="89"/>
      <c r="D340" s="89"/>
      <c r="E340" s="89"/>
      <c r="F340" s="99"/>
      <c r="G340" s="99"/>
      <c r="H340" s="99"/>
      <c r="I340" s="99"/>
      <c r="J340" s="99"/>
      <c r="K340" s="99"/>
    </row>
    <row r="341" spans="1:11" ht="23.45" customHeight="1">
      <c r="A341" s="98"/>
      <c r="B341" s="98"/>
      <c r="C341" s="89"/>
      <c r="D341" s="89"/>
      <c r="E341" s="89"/>
      <c r="F341" s="99"/>
      <c r="G341" s="99"/>
      <c r="H341" s="99"/>
      <c r="I341" s="99"/>
      <c r="J341" s="99"/>
      <c r="K341" s="99"/>
    </row>
    <row r="342" spans="1:11" ht="23.45" customHeight="1">
      <c r="A342" s="98"/>
      <c r="B342" s="98"/>
      <c r="C342" s="89"/>
      <c r="D342" s="89"/>
      <c r="E342" s="89"/>
      <c r="F342" s="99"/>
      <c r="G342" s="99"/>
      <c r="H342" s="99"/>
      <c r="I342" s="99"/>
      <c r="J342" s="99"/>
      <c r="K342" s="99"/>
    </row>
    <row r="343" spans="1:11" ht="23.45" customHeight="1">
      <c r="A343" s="98"/>
      <c r="B343" s="98"/>
      <c r="C343" s="89"/>
      <c r="D343" s="89"/>
      <c r="E343" s="89"/>
      <c r="F343" s="99"/>
      <c r="G343" s="99"/>
      <c r="H343" s="99"/>
      <c r="I343" s="99"/>
      <c r="J343" s="99"/>
      <c r="K343" s="99"/>
    </row>
    <row r="344" spans="1:11" ht="23.45" customHeight="1">
      <c r="A344" s="98"/>
      <c r="B344" s="98"/>
      <c r="C344" s="89"/>
      <c r="D344" s="89"/>
      <c r="E344" s="89"/>
      <c r="F344" s="99"/>
      <c r="G344" s="99"/>
      <c r="H344" s="99"/>
      <c r="I344" s="99"/>
      <c r="J344" s="99"/>
      <c r="K344" s="99"/>
    </row>
    <row r="345" spans="1:11" ht="23.45" customHeight="1">
      <c r="A345" s="98"/>
      <c r="B345" s="98"/>
      <c r="C345" s="89"/>
      <c r="D345" s="89"/>
      <c r="E345" s="89"/>
      <c r="F345" s="99"/>
      <c r="G345" s="99"/>
      <c r="H345" s="99"/>
      <c r="I345" s="99"/>
      <c r="J345" s="99"/>
      <c r="K345" s="99"/>
    </row>
    <row r="346" spans="1:11" ht="23.45" customHeight="1">
      <c r="A346" s="98"/>
      <c r="B346" s="98"/>
      <c r="C346" s="89"/>
      <c r="D346" s="89"/>
      <c r="E346" s="89"/>
      <c r="F346" s="99"/>
      <c r="G346" s="99"/>
      <c r="H346" s="99"/>
      <c r="I346" s="99"/>
      <c r="J346" s="99"/>
      <c r="K346" s="99"/>
    </row>
    <row r="347" spans="1:11" ht="23.45" customHeight="1">
      <c r="A347" s="98"/>
      <c r="B347" s="98"/>
      <c r="C347" s="89"/>
      <c r="D347" s="89"/>
      <c r="E347" s="89"/>
      <c r="F347" s="99"/>
      <c r="G347" s="99"/>
      <c r="H347" s="99"/>
      <c r="I347" s="99"/>
      <c r="J347" s="99"/>
      <c r="K347" s="99"/>
    </row>
    <row r="348" spans="1:11" ht="23.45" customHeight="1">
      <c r="A348" s="98"/>
      <c r="B348" s="98"/>
      <c r="C348" s="89"/>
      <c r="D348" s="89"/>
      <c r="E348" s="89"/>
      <c r="F348" s="99"/>
      <c r="G348" s="99"/>
      <c r="H348" s="99"/>
      <c r="I348" s="99"/>
      <c r="J348" s="99"/>
      <c r="K348" s="99"/>
    </row>
    <row r="349" spans="1:11" ht="23.45" customHeight="1">
      <c r="A349" s="98"/>
      <c r="B349" s="98"/>
      <c r="C349" s="89"/>
      <c r="D349" s="89"/>
      <c r="E349" s="89"/>
      <c r="F349" s="99"/>
      <c r="G349" s="99"/>
      <c r="H349" s="99"/>
      <c r="I349" s="99"/>
      <c r="J349" s="99"/>
      <c r="K349" s="99"/>
    </row>
    <row r="350" spans="1:11" ht="23.45" customHeight="1">
      <c r="A350" s="98"/>
      <c r="B350" s="98"/>
      <c r="C350" s="89"/>
      <c r="D350" s="89"/>
      <c r="E350" s="89"/>
      <c r="F350" s="99"/>
      <c r="G350" s="99"/>
      <c r="H350" s="99"/>
      <c r="I350" s="99"/>
      <c r="J350" s="99"/>
      <c r="K350" s="99"/>
    </row>
    <row r="351" spans="1:11" ht="23.45" customHeight="1">
      <c r="A351" s="98"/>
      <c r="B351" s="98"/>
      <c r="C351" s="89"/>
      <c r="D351" s="89"/>
      <c r="E351" s="89"/>
      <c r="F351" s="99"/>
      <c r="G351" s="99"/>
      <c r="H351" s="99"/>
      <c r="I351" s="99"/>
      <c r="J351" s="99"/>
      <c r="K351" s="99"/>
    </row>
    <row r="352" spans="1:11" ht="23.45" customHeight="1">
      <c r="A352" s="98"/>
      <c r="B352" s="98"/>
      <c r="C352" s="89"/>
      <c r="D352" s="89"/>
      <c r="E352" s="89"/>
      <c r="F352" s="99"/>
      <c r="G352" s="99"/>
      <c r="H352" s="99"/>
      <c r="I352" s="99"/>
      <c r="J352" s="99"/>
      <c r="K352" s="99"/>
    </row>
    <row r="353" spans="1:11" ht="23.45" customHeight="1">
      <c r="A353" s="98"/>
      <c r="B353" s="98"/>
      <c r="C353" s="89"/>
      <c r="D353" s="89"/>
      <c r="E353" s="89"/>
      <c r="F353" s="99"/>
      <c r="G353" s="99"/>
      <c r="H353" s="99"/>
      <c r="I353" s="99"/>
      <c r="J353" s="99"/>
      <c r="K353" s="99"/>
    </row>
    <row r="354" spans="1:11" ht="23.45" customHeight="1">
      <c r="A354" s="98"/>
      <c r="B354" s="98"/>
      <c r="C354" s="89"/>
      <c r="D354" s="89"/>
      <c r="E354" s="89"/>
      <c r="F354" s="99"/>
      <c r="G354" s="99"/>
      <c r="H354" s="99"/>
      <c r="I354" s="99"/>
      <c r="J354" s="99"/>
      <c r="K354" s="99"/>
    </row>
    <row r="355" spans="1:11" ht="23.45" customHeight="1">
      <c r="A355" s="98"/>
      <c r="B355" s="98"/>
      <c r="C355" s="89"/>
      <c r="D355" s="89"/>
      <c r="E355" s="89"/>
      <c r="F355" s="99"/>
      <c r="G355" s="99"/>
      <c r="H355" s="99"/>
      <c r="I355" s="99"/>
      <c r="J355" s="99"/>
      <c r="K355" s="99"/>
    </row>
    <row r="356" spans="1:11" ht="23.45" customHeight="1">
      <c r="A356" s="98"/>
      <c r="B356" s="98"/>
      <c r="C356" s="89"/>
      <c r="D356" s="89"/>
      <c r="E356" s="89"/>
      <c r="F356" s="99"/>
      <c r="G356" s="99"/>
      <c r="H356" s="99"/>
      <c r="I356" s="99"/>
      <c r="J356" s="99"/>
      <c r="K356" s="99"/>
    </row>
    <row r="357" spans="1:11" ht="23.45" customHeight="1">
      <c r="A357" s="98"/>
      <c r="B357" s="98"/>
      <c r="C357" s="89"/>
      <c r="D357" s="89"/>
      <c r="E357" s="89"/>
      <c r="F357" s="99"/>
      <c r="G357" s="99"/>
      <c r="H357" s="99"/>
      <c r="I357" s="99"/>
      <c r="J357" s="99"/>
      <c r="K357" s="99"/>
    </row>
    <row r="358" spans="1:11" ht="23.45" customHeight="1">
      <c r="A358" s="98"/>
      <c r="B358" s="98"/>
      <c r="C358" s="89"/>
      <c r="D358" s="89"/>
      <c r="E358" s="89"/>
      <c r="F358" s="99"/>
      <c r="G358" s="99"/>
      <c r="H358" s="99"/>
      <c r="I358" s="99"/>
      <c r="J358" s="99"/>
      <c r="K358" s="99"/>
    </row>
    <row r="359" spans="1:11" ht="23.45" customHeight="1">
      <c r="A359" s="98"/>
      <c r="B359" s="98"/>
      <c r="C359" s="89"/>
      <c r="D359" s="89"/>
      <c r="E359" s="89"/>
      <c r="F359" s="99"/>
      <c r="G359" s="99"/>
      <c r="H359" s="99"/>
      <c r="I359" s="99"/>
      <c r="J359" s="99"/>
      <c r="K359" s="99"/>
    </row>
    <row r="360" spans="1:11" ht="23.45" customHeight="1">
      <c r="A360" s="98"/>
      <c r="B360" s="98"/>
      <c r="C360" s="89"/>
      <c r="D360" s="89"/>
      <c r="E360" s="89"/>
      <c r="F360" s="99"/>
      <c r="G360" s="99"/>
      <c r="H360" s="99"/>
      <c r="I360" s="99"/>
      <c r="J360" s="99"/>
      <c r="K360" s="99"/>
    </row>
    <row r="361" spans="1:11" ht="23.45" customHeight="1">
      <c r="A361" s="98"/>
      <c r="B361" s="98"/>
      <c r="C361" s="89"/>
      <c r="D361" s="89"/>
      <c r="E361" s="89"/>
      <c r="F361" s="99"/>
      <c r="G361" s="99"/>
      <c r="H361" s="99"/>
      <c r="I361" s="99"/>
      <c r="J361" s="99"/>
      <c r="K361" s="99"/>
    </row>
    <row r="362" spans="1:11" ht="23.45" customHeight="1">
      <c r="A362" s="98"/>
      <c r="B362" s="98"/>
      <c r="C362" s="89"/>
      <c r="D362" s="89"/>
      <c r="E362" s="89"/>
      <c r="F362" s="99"/>
      <c r="G362" s="99"/>
      <c r="H362" s="99"/>
      <c r="I362" s="99"/>
      <c r="J362" s="99"/>
      <c r="K362" s="99"/>
    </row>
    <row r="363" spans="1:11" ht="23.45" customHeight="1">
      <c r="A363" s="98"/>
      <c r="B363" s="98"/>
      <c r="C363" s="89"/>
      <c r="D363" s="89"/>
      <c r="E363" s="89"/>
      <c r="F363" s="99"/>
      <c r="G363" s="99"/>
      <c r="H363" s="99"/>
      <c r="I363" s="99"/>
      <c r="J363" s="99"/>
      <c r="K363" s="99"/>
    </row>
    <row r="364" spans="1:11" ht="23.45" customHeight="1">
      <c r="A364" s="98"/>
      <c r="B364" s="98"/>
      <c r="C364" s="89"/>
      <c r="D364" s="89"/>
      <c r="E364" s="89"/>
      <c r="F364" s="99"/>
      <c r="G364" s="99"/>
      <c r="H364" s="99"/>
      <c r="I364" s="99"/>
      <c r="J364" s="99"/>
      <c r="K364" s="99"/>
    </row>
    <row r="365" spans="1:11" ht="23.45" customHeight="1">
      <c r="A365" s="98"/>
      <c r="B365" s="98"/>
      <c r="C365" s="89"/>
      <c r="D365" s="89"/>
      <c r="E365" s="89"/>
      <c r="F365" s="99"/>
      <c r="G365" s="99"/>
      <c r="H365" s="99"/>
      <c r="I365" s="99"/>
      <c r="J365" s="99"/>
      <c r="K365" s="99"/>
    </row>
    <row r="366" spans="1:11" ht="23.45" customHeight="1">
      <c r="A366" s="98"/>
      <c r="B366" s="98"/>
      <c r="C366" s="89"/>
      <c r="D366" s="89"/>
      <c r="E366" s="89"/>
      <c r="F366" s="99"/>
      <c r="G366" s="99"/>
      <c r="H366" s="99"/>
      <c r="I366" s="99"/>
      <c r="J366" s="99"/>
      <c r="K366" s="99"/>
    </row>
    <row r="367" spans="1:11" ht="23.45" customHeight="1">
      <c r="A367" s="98"/>
      <c r="B367" s="98"/>
      <c r="C367" s="89"/>
      <c r="D367" s="89"/>
      <c r="E367" s="89"/>
      <c r="F367" s="99"/>
      <c r="G367" s="99"/>
      <c r="H367" s="99"/>
      <c r="I367" s="99"/>
      <c r="J367" s="99"/>
      <c r="K367" s="99"/>
    </row>
    <row r="368" spans="1:11" ht="23.45" customHeight="1">
      <c r="A368" s="98"/>
      <c r="B368" s="98"/>
      <c r="C368" s="89"/>
      <c r="D368" s="89"/>
      <c r="E368" s="89"/>
      <c r="F368" s="99"/>
      <c r="G368" s="99"/>
      <c r="H368" s="99"/>
      <c r="I368" s="99"/>
      <c r="J368" s="99"/>
      <c r="K368" s="99"/>
    </row>
    <row r="369" spans="1:11" ht="23.45" customHeight="1">
      <c r="A369" s="98"/>
      <c r="B369" s="98"/>
      <c r="C369" s="89"/>
      <c r="D369" s="89"/>
      <c r="E369" s="89"/>
      <c r="F369" s="99"/>
      <c r="G369" s="99"/>
      <c r="H369" s="99"/>
      <c r="I369" s="99"/>
      <c r="J369" s="99"/>
      <c r="K369" s="99"/>
    </row>
    <row r="370" spans="1:11" ht="23.45" customHeight="1">
      <c r="A370" s="98"/>
      <c r="B370" s="98"/>
      <c r="C370" s="89"/>
      <c r="D370" s="89"/>
      <c r="E370" s="89"/>
      <c r="F370" s="99"/>
      <c r="G370" s="99"/>
      <c r="H370" s="99"/>
      <c r="I370" s="99"/>
      <c r="J370" s="99"/>
      <c r="K370" s="99"/>
    </row>
    <row r="371" spans="1:11" ht="23.45" customHeight="1">
      <c r="A371" s="98"/>
      <c r="B371" s="98"/>
      <c r="C371" s="89"/>
      <c r="D371" s="89"/>
      <c r="E371" s="89"/>
      <c r="F371" s="99"/>
      <c r="G371" s="99"/>
      <c r="H371" s="99"/>
      <c r="I371" s="99"/>
      <c r="J371" s="99"/>
      <c r="K371" s="99"/>
    </row>
    <row r="372" spans="1:11" ht="23.45" customHeight="1">
      <c r="A372" s="98"/>
      <c r="B372" s="98"/>
      <c r="C372" s="89"/>
      <c r="D372" s="89"/>
      <c r="E372" s="89"/>
      <c r="F372" s="99"/>
      <c r="G372" s="99"/>
      <c r="H372" s="99"/>
      <c r="I372" s="99"/>
      <c r="J372" s="99"/>
      <c r="K372" s="99"/>
    </row>
    <row r="373" spans="1:11" ht="23.45" customHeight="1">
      <c r="A373" s="98"/>
      <c r="B373" s="98"/>
      <c r="C373" s="89"/>
      <c r="D373" s="89"/>
      <c r="E373" s="89"/>
      <c r="F373" s="99"/>
      <c r="G373" s="99"/>
      <c r="H373" s="99"/>
      <c r="I373" s="99"/>
      <c r="J373" s="99"/>
      <c r="K373" s="99"/>
    </row>
    <row r="374" spans="1:11" ht="23.45" customHeight="1">
      <c r="A374" s="98"/>
      <c r="B374" s="98"/>
      <c r="C374" s="89"/>
      <c r="D374" s="89"/>
      <c r="E374" s="89"/>
      <c r="F374" s="99"/>
      <c r="G374" s="99"/>
      <c r="H374" s="99"/>
      <c r="I374" s="99"/>
      <c r="J374" s="99"/>
      <c r="K374" s="99"/>
    </row>
    <row r="375" spans="1:11" ht="23.45" customHeight="1">
      <c r="A375" s="98"/>
      <c r="B375" s="98"/>
      <c r="C375" s="89"/>
      <c r="D375" s="89"/>
      <c r="E375" s="89"/>
      <c r="F375" s="99"/>
      <c r="G375" s="99"/>
      <c r="H375" s="99"/>
      <c r="I375" s="99"/>
      <c r="J375" s="99"/>
      <c r="K375" s="99"/>
    </row>
    <row r="376" spans="1:11" ht="23.45" customHeight="1">
      <c r="A376" s="98"/>
      <c r="B376" s="98"/>
      <c r="C376" s="89"/>
      <c r="D376" s="89"/>
      <c r="E376" s="89"/>
      <c r="F376" s="99"/>
      <c r="G376" s="99"/>
      <c r="H376" s="99"/>
      <c r="I376" s="99"/>
      <c r="J376" s="99"/>
      <c r="K376" s="99"/>
    </row>
    <row r="377" spans="1:11" ht="23.45" customHeight="1">
      <c r="A377" s="98"/>
      <c r="B377" s="98"/>
      <c r="C377" s="89"/>
      <c r="D377" s="89"/>
      <c r="E377" s="89"/>
      <c r="F377" s="99"/>
      <c r="G377" s="99"/>
      <c r="H377" s="99"/>
      <c r="I377" s="99"/>
      <c r="J377" s="99"/>
      <c r="K377" s="99"/>
    </row>
    <row r="378" spans="1:11" ht="23.45" customHeight="1">
      <c r="A378" s="98"/>
      <c r="B378" s="98"/>
      <c r="C378" s="89"/>
      <c r="D378" s="89"/>
      <c r="E378" s="89"/>
      <c r="F378" s="99"/>
      <c r="G378" s="99"/>
      <c r="H378" s="99"/>
      <c r="I378" s="99"/>
      <c r="J378" s="99"/>
      <c r="K378" s="99"/>
    </row>
    <row r="379" spans="1:11" ht="23.45" customHeight="1">
      <c r="A379" s="98"/>
      <c r="B379" s="98"/>
      <c r="C379" s="89"/>
      <c r="D379" s="89"/>
      <c r="E379" s="89"/>
      <c r="F379" s="99"/>
      <c r="G379" s="99"/>
      <c r="H379" s="99"/>
      <c r="I379" s="99"/>
      <c r="J379" s="99"/>
      <c r="K379" s="99"/>
    </row>
    <row r="380" spans="1:11" ht="23.45" customHeight="1">
      <c r="A380" s="98"/>
      <c r="B380" s="98"/>
      <c r="C380" s="89"/>
      <c r="D380" s="89"/>
      <c r="E380" s="89"/>
      <c r="F380" s="99"/>
      <c r="G380" s="99"/>
      <c r="H380" s="99"/>
      <c r="I380" s="99"/>
      <c r="J380" s="99"/>
      <c r="K380" s="99"/>
    </row>
    <row r="381" spans="1:11" ht="23.45" customHeight="1">
      <c r="A381" s="98"/>
      <c r="B381" s="98"/>
      <c r="C381" s="89"/>
      <c r="D381" s="89"/>
      <c r="E381" s="89"/>
      <c r="F381" s="99"/>
      <c r="G381" s="99"/>
      <c r="H381" s="99"/>
      <c r="I381" s="99"/>
      <c r="J381" s="99"/>
      <c r="K381" s="99"/>
    </row>
    <row r="382" spans="1:11" ht="23.45" customHeight="1">
      <c r="A382" s="98"/>
      <c r="B382" s="98"/>
      <c r="C382" s="89"/>
      <c r="D382" s="89"/>
      <c r="E382" s="89"/>
      <c r="F382" s="99"/>
      <c r="G382" s="99"/>
      <c r="H382" s="99"/>
      <c r="I382" s="99"/>
      <c r="J382" s="99"/>
      <c r="K382" s="99"/>
    </row>
    <row r="383" spans="1:11" ht="23.45" customHeight="1">
      <c r="A383" s="98"/>
      <c r="B383" s="98"/>
      <c r="C383" s="89"/>
      <c r="D383" s="89"/>
      <c r="E383" s="89"/>
      <c r="F383" s="99"/>
      <c r="G383" s="99"/>
      <c r="H383" s="99"/>
      <c r="I383" s="99"/>
      <c r="J383" s="99"/>
      <c r="K383" s="99"/>
    </row>
    <row r="384" spans="1:11" ht="23.45" customHeight="1">
      <c r="A384" s="98"/>
      <c r="B384" s="98"/>
      <c r="C384" s="89"/>
      <c r="D384" s="89"/>
      <c r="E384" s="89"/>
      <c r="F384" s="99"/>
      <c r="G384" s="99"/>
      <c r="H384" s="99"/>
      <c r="I384" s="99"/>
      <c r="J384" s="99"/>
      <c r="K384" s="99"/>
    </row>
    <row r="385" spans="1:11" ht="23.45" customHeight="1">
      <c r="A385" s="98"/>
      <c r="B385" s="98"/>
      <c r="C385" s="89"/>
      <c r="D385" s="89"/>
      <c r="E385" s="89"/>
      <c r="F385" s="99"/>
      <c r="G385" s="99"/>
      <c r="H385" s="99"/>
      <c r="I385" s="99"/>
      <c r="J385" s="99"/>
      <c r="K385" s="99"/>
    </row>
    <row r="386" spans="1:11" ht="23.45" customHeight="1">
      <c r="A386" s="98"/>
      <c r="B386" s="98"/>
      <c r="C386" s="89"/>
      <c r="D386" s="89"/>
      <c r="E386" s="89"/>
      <c r="F386" s="99"/>
      <c r="G386" s="99"/>
      <c r="H386" s="99"/>
      <c r="I386" s="99"/>
      <c r="J386" s="99"/>
      <c r="K386" s="99"/>
    </row>
    <row r="387" spans="1:11" ht="23.45" customHeight="1">
      <c r="A387" s="98"/>
      <c r="B387" s="98"/>
      <c r="C387" s="89"/>
      <c r="D387" s="89"/>
      <c r="E387" s="89"/>
      <c r="F387" s="99"/>
      <c r="G387" s="99"/>
      <c r="H387" s="99"/>
      <c r="I387" s="99"/>
      <c r="J387" s="99"/>
      <c r="K387" s="99"/>
    </row>
    <row r="388" spans="1:11" ht="23.45" customHeight="1">
      <c r="A388" s="98"/>
      <c r="B388" s="98"/>
      <c r="C388" s="89"/>
      <c r="D388" s="89"/>
      <c r="E388" s="89"/>
      <c r="F388" s="99"/>
      <c r="G388" s="99"/>
      <c r="H388" s="99"/>
      <c r="I388" s="99"/>
      <c r="J388" s="99"/>
      <c r="K388" s="99"/>
    </row>
    <row r="389" spans="1:11" ht="23.45" customHeight="1">
      <c r="A389" s="98"/>
      <c r="B389" s="98"/>
      <c r="C389" s="89"/>
      <c r="D389" s="89"/>
      <c r="E389" s="89"/>
      <c r="F389" s="99"/>
      <c r="G389" s="99"/>
      <c r="H389" s="99"/>
      <c r="I389" s="99"/>
      <c r="J389" s="99"/>
      <c r="K389" s="99"/>
    </row>
    <row r="390" spans="1:11" ht="23.45" customHeight="1">
      <c r="A390" s="98"/>
      <c r="B390" s="98"/>
      <c r="C390" s="89"/>
      <c r="D390" s="89"/>
      <c r="E390" s="89"/>
      <c r="F390" s="99"/>
      <c r="G390" s="99"/>
      <c r="H390" s="99"/>
      <c r="I390" s="99"/>
      <c r="J390" s="99"/>
      <c r="K390" s="99"/>
    </row>
    <row r="391" spans="1:11" ht="23.45" customHeight="1">
      <c r="A391" s="98"/>
      <c r="B391" s="98"/>
      <c r="C391" s="89"/>
      <c r="D391" s="89"/>
      <c r="E391" s="89"/>
      <c r="F391" s="99"/>
      <c r="G391" s="99"/>
      <c r="H391" s="99"/>
      <c r="I391" s="99"/>
      <c r="J391" s="99"/>
      <c r="K391" s="99"/>
    </row>
    <row r="392" spans="1:11" ht="23.45" customHeight="1">
      <c r="A392" s="98"/>
      <c r="B392" s="98"/>
      <c r="C392" s="89"/>
      <c r="D392" s="89"/>
      <c r="E392" s="89"/>
      <c r="F392" s="99"/>
      <c r="G392" s="99"/>
      <c r="H392" s="99"/>
      <c r="I392" s="99"/>
      <c r="J392" s="99"/>
      <c r="K392" s="99"/>
    </row>
    <row r="393" spans="1:11" ht="23.45" customHeight="1">
      <c r="A393" s="98"/>
      <c r="B393" s="98"/>
      <c r="C393" s="89"/>
      <c r="D393" s="89"/>
      <c r="E393" s="89"/>
      <c r="F393" s="99"/>
      <c r="G393" s="99"/>
      <c r="H393" s="99"/>
      <c r="I393" s="99"/>
      <c r="J393" s="99"/>
      <c r="K393" s="99"/>
    </row>
    <row r="394" spans="1:11" ht="23.45" customHeight="1">
      <c r="A394" s="98"/>
      <c r="B394" s="98"/>
      <c r="C394" s="89"/>
      <c r="D394" s="89"/>
      <c r="E394" s="89"/>
      <c r="F394" s="99"/>
      <c r="G394" s="99"/>
      <c r="H394" s="99"/>
      <c r="I394" s="99"/>
      <c r="J394" s="99"/>
      <c r="K394" s="99"/>
    </row>
    <row r="395" spans="1:11" ht="23.45" customHeight="1">
      <c r="A395" s="98"/>
      <c r="B395" s="98"/>
      <c r="C395" s="89"/>
      <c r="D395" s="89"/>
      <c r="E395" s="89"/>
      <c r="F395" s="99"/>
      <c r="G395" s="99"/>
      <c r="H395" s="99"/>
      <c r="I395" s="99"/>
      <c r="J395" s="99"/>
      <c r="K395" s="99"/>
    </row>
    <row r="396" spans="1:11" ht="23.45" customHeight="1">
      <c r="A396" s="98"/>
      <c r="B396" s="98"/>
      <c r="C396" s="89"/>
      <c r="D396" s="89"/>
      <c r="E396" s="89"/>
      <c r="F396" s="99"/>
      <c r="G396" s="99"/>
      <c r="H396" s="99"/>
      <c r="I396" s="99"/>
      <c r="J396" s="99"/>
      <c r="K396" s="99"/>
    </row>
    <row r="397" spans="1:11" ht="23.45" customHeight="1">
      <c r="A397" s="98"/>
      <c r="B397" s="98"/>
      <c r="C397" s="89"/>
      <c r="D397" s="89"/>
      <c r="E397" s="89"/>
      <c r="F397" s="99"/>
      <c r="G397" s="99"/>
      <c r="H397" s="99"/>
      <c r="I397" s="99"/>
      <c r="J397" s="99"/>
      <c r="K397" s="99"/>
    </row>
    <row r="398" spans="1:11" ht="23.45" customHeight="1">
      <c r="A398" s="98"/>
      <c r="B398" s="98"/>
      <c r="C398" s="89"/>
      <c r="D398" s="89"/>
      <c r="E398" s="89"/>
      <c r="F398" s="99"/>
      <c r="G398" s="99"/>
      <c r="H398" s="99"/>
      <c r="I398" s="99"/>
      <c r="J398" s="99"/>
      <c r="K398" s="99"/>
    </row>
    <row r="399" spans="1:11" ht="23.45" customHeight="1">
      <c r="A399" s="98"/>
      <c r="B399" s="98"/>
      <c r="C399" s="89"/>
      <c r="D399" s="89"/>
      <c r="E399" s="89"/>
      <c r="F399" s="99"/>
      <c r="G399" s="99"/>
      <c r="H399" s="99"/>
      <c r="I399" s="99"/>
      <c r="J399" s="99"/>
      <c r="K399" s="99"/>
    </row>
    <row r="400" spans="1:11" ht="23.45" customHeight="1">
      <c r="A400" s="98"/>
      <c r="B400" s="98"/>
      <c r="C400" s="89"/>
      <c r="D400" s="89"/>
      <c r="E400" s="89"/>
      <c r="F400" s="99"/>
      <c r="G400" s="99"/>
      <c r="H400" s="99"/>
      <c r="I400" s="99"/>
      <c r="J400" s="99"/>
      <c r="K400" s="99"/>
    </row>
    <row r="401" spans="1:11" ht="23.45" customHeight="1">
      <c r="A401" s="98"/>
      <c r="B401" s="98"/>
      <c r="C401" s="89"/>
      <c r="D401" s="89"/>
      <c r="E401" s="89"/>
      <c r="F401" s="99"/>
      <c r="G401" s="99"/>
      <c r="H401" s="99"/>
      <c r="I401" s="99"/>
      <c r="J401" s="99"/>
      <c r="K401" s="99"/>
    </row>
    <row r="402" spans="1:11" ht="23.45" customHeight="1">
      <c r="A402" s="98"/>
      <c r="B402" s="98"/>
      <c r="C402" s="89"/>
      <c r="D402" s="89"/>
      <c r="E402" s="89"/>
      <c r="F402" s="99"/>
      <c r="G402" s="99"/>
      <c r="H402" s="99"/>
      <c r="I402" s="99"/>
      <c r="J402" s="99"/>
      <c r="K402" s="99"/>
    </row>
    <row r="403" spans="1:11" ht="23.45" customHeight="1">
      <c r="A403" s="98"/>
      <c r="B403" s="98"/>
      <c r="C403" s="89"/>
      <c r="D403" s="89"/>
      <c r="E403" s="89"/>
      <c r="F403" s="99"/>
      <c r="G403" s="99"/>
      <c r="H403" s="99"/>
      <c r="I403" s="99"/>
      <c r="J403" s="99"/>
      <c r="K403" s="99"/>
    </row>
    <row r="404" spans="1:11" ht="23.45" customHeight="1">
      <c r="A404" s="98"/>
      <c r="B404" s="98"/>
      <c r="C404" s="89"/>
      <c r="D404" s="89"/>
      <c r="E404" s="89"/>
      <c r="F404" s="99"/>
      <c r="G404" s="99"/>
      <c r="H404" s="99"/>
      <c r="I404" s="99"/>
      <c r="J404" s="99"/>
      <c r="K404" s="99"/>
    </row>
    <row r="405" spans="1:11" ht="23.45" customHeight="1">
      <c r="A405" s="98"/>
      <c r="B405" s="98"/>
      <c r="C405" s="89"/>
      <c r="D405" s="89"/>
      <c r="E405" s="89"/>
      <c r="F405" s="99"/>
      <c r="G405" s="99"/>
      <c r="H405" s="99"/>
      <c r="I405" s="99"/>
      <c r="J405" s="99"/>
      <c r="K405" s="99"/>
    </row>
    <row r="406" spans="1:11" ht="23.45" customHeight="1">
      <c r="A406" s="98"/>
      <c r="B406" s="98"/>
      <c r="C406" s="89"/>
      <c r="D406" s="89"/>
      <c r="E406" s="89"/>
      <c r="F406" s="99"/>
      <c r="G406" s="99"/>
      <c r="H406" s="99"/>
      <c r="I406" s="99"/>
      <c r="J406" s="99"/>
      <c r="K406" s="99"/>
    </row>
    <row r="407" spans="1:11" ht="23.45" customHeight="1">
      <c r="A407" s="98"/>
      <c r="B407" s="98"/>
      <c r="C407" s="89"/>
      <c r="D407" s="89"/>
      <c r="E407" s="89"/>
      <c r="F407" s="99"/>
      <c r="G407" s="99"/>
      <c r="H407" s="99"/>
      <c r="I407" s="99"/>
      <c r="J407" s="99"/>
      <c r="K407" s="99"/>
    </row>
    <row r="408" spans="1:11" ht="23.45" customHeight="1">
      <c r="A408" s="98"/>
      <c r="B408" s="98"/>
      <c r="C408" s="89"/>
      <c r="D408" s="89"/>
      <c r="E408" s="89"/>
      <c r="F408" s="99"/>
      <c r="G408" s="99"/>
      <c r="H408" s="99"/>
      <c r="I408" s="99"/>
      <c r="J408" s="99"/>
      <c r="K408" s="99"/>
    </row>
    <row r="409" spans="1:11" ht="23.45" customHeight="1">
      <c r="A409" s="98"/>
      <c r="B409" s="98"/>
      <c r="C409" s="89"/>
      <c r="D409" s="89"/>
      <c r="E409" s="89"/>
      <c r="F409" s="99"/>
      <c r="G409" s="99"/>
      <c r="H409" s="99"/>
      <c r="I409" s="99"/>
      <c r="J409" s="99"/>
      <c r="K409" s="99"/>
    </row>
    <row r="410" spans="1:11" ht="23.45" customHeight="1">
      <c r="A410" s="98"/>
      <c r="B410" s="98"/>
      <c r="C410" s="89"/>
      <c r="D410" s="89"/>
      <c r="E410" s="89"/>
      <c r="F410" s="99"/>
      <c r="G410" s="99"/>
      <c r="H410" s="99"/>
      <c r="I410" s="99"/>
      <c r="J410" s="99"/>
      <c r="K410" s="99"/>
    </row>
    <row r="411" spans="1:11" ht="23.45" customHeight="1">
      <c r="A411" s="98"/>
      <c r="B411" s="98"/>
      <c r="C411" s="89"/>
      <c r="D411" s="89"/>
      <c r="E411" s="89"/>
      <c r="F411" s="99"/>
      <c r="G411" s="99"/>
      <c r="H411" s="99"/>
      <c r="I411" s="99"/>
      <c r="J411" s="99"/>
      <c r="K411" s="99"/>
    </row>
    <row r="412" spans="1:11" ht="23.45" customHeight="1">
      <c r="A412" s="98"/>
      <c r="B412" s="98"/>
      <c r="C412" s="89"/>
      <c r="D412" s="89"/>
      <c r="E412" s="89"/>
      <c r="F412" s="99"/>
      <c r="G412" s="99"/>
      <c r="H412" s="99"/>
      <c r="I412" s="99"/>
      <c r="J412" s="99"/>
      <c r="K412" s="99"/>
    </row>
    <row r="413" spans="1:11" ht="23.45" customHeight="1">
      <c r="A413" s="98"/>
      <c r="B413" s="98"/>
      <c r="C413" s="89"/>
      <c r="D413" s="89"/>
      <c r="E413" s="89"/>
      <c r="F413" s="99"/>
      <c r="G413" s="99"/>
      <c r="H413" s="99"/>
      <c r="I413" s="99"/>
      <c r="J413" s="99"/>
      <c r="K413" s="99"/>
    </row>
    <row r="414" spans="1:11" ht="23.45" customHeight="1">
      <c r="A414" s="98"/>
      <c r="B414" s="98"/>
      <c r="C414" s="89"/>
      <c r="D414" s="89"/>
      <c r="E414" s="89"/>
      <c r="F414" s="99"/>
      <c r="G414" s="99"/>
      <c r="H414" s="99"/>
      <c r="I414" s="99"/>
      <c r="J414" s="99"/>
      <c r="K414" s="99"/>
    </row>
    <row r="415" spans="1:11" ht="23.45" customHeight="1">
      <c r="A415" s="98"/>
      <c r="B415" s="98"/>
      <c r="C415" s="89"/>
      <c r="D415" s="89"/>
      <c r="E415" s="89"/>
      <c r="F415" s="99"/>
      <c r="G415" s="99"/>
      <c r="H415" s="99"/>
      <c r="I415" s="99"/>
      <c r="J415" s="99"/>
      <c r="K415" s="99"/>
    </row>
    <row r="416" spans="1:11" ht="23.45" customHeight="1">
      <c r="A416" s="98"/>
      <c r="B416" s="98"/>
      <c r="C416" s="89"/>
      <c r="D416" s="89"/>
      <c r="E416" s="89"/>
      <c r="F416" s="99"/>
      <c r="G416" s="99"/>
      <c r="H416" s="99"/>
      <c r="I416" s="99"/>
      <c r="J416" s="99"/>
      <c r="K416" s="99"/>
    </row>
    <row r="417" spans="1:11" ht="23.45" customHeight="1">
      <c r="A417" s="98"/>
      <c r="B417" s="98"/>
      <c r="C417" s="89"/>
      <c r="D417" s="89"/>
      <c r="E417" s="89"/>
      <c r="F417" s="99"/>
      <c r="G417" s="99"/>
      <c r="H417" s="99"/>
      <c r="I417" s="99"/>
      <c r="J417" s="99"/>
      <c r="K417" s="99"/>
    </row>
    <row r="418" spans="1:11" ht="23.45" customHeight="1">
      <c r="A418" s="98"/>
      <c r="B418" s="98"/>
      <c r="C418" s="89"/>
      <c r="D418" s="89"/>
      <c r="E418" s="89"/>
      <c r="F418" s="99"/>
      <c r="G418" s="99"/>
      <c r="H418" s="99"/>
      <c r="I418" s="99"/>
      <c r="J418" s="99"/>
      <c r="K418" s="99"/>
    </row>
    <row r="419" spans="1:11" ht="23.45" customHeight="1"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23.45" customHeight="1">
      <c r="C420" s="1"/>
      <c r="D420" s="1"/>
      <c r="E420" s="1"/>
      <c r="F420" s="1"/>
      <c r="G420" s="1"/>
      <c r="H420" s="1"/>
      <c r="I420" s="1"/>
      <c r="J420" s="1"/>
      <c r="K420" s="1"/>
    </row>
    <row r="421" spans="1:11" ht="23.45" customHeight="1">
      <c r="C421" s="1"/>
      <c r="D421" s="1"/>
      <c r="E421" s="1"/>
      <c r="F421" s="1"/>
      <c r="G421" s="1"/>
      <c r="H421" s="1"/>
      <c r="I421" s="1"/>
      <c r="J421" s="1"/>
      <c r="K421" s="1"/>
    </row>
    <row r="422" spans="1:11" ht="23.45" customHeight="1">
      <c r="C422" s="1"/>
      <c r="D422" s="1"/>
      <c r="E422" s="1"/>
      <c r="F422" s="1"/>
      <c r="G422" s="1"/>
      <c r="H422" s="1"/>
      <c r="I422" s="1"/>
      <c r="J422" s="1"/>
      <c r="K422" s="1"/>
    </row>
    <row r="423" spans="1:11" ht="23.45" customHeight="1">
      <c r="C423" s="1"/>
      <c r="D423" s="1"/>
      <c r="E423" s="1"/>
      <c r="F423" s="1"/>
      <c r="G423" s="1"/>
      <c r="H423" s="1"/>
      <c r="I423" s="1"/>
      <c r="J423" s="1"/>
      <c r="K423" s="1"/>
    </row>
    <row r="424" spans="1:11" ht="23.45" customHeight="1">
      <c r="C424" s="1"/>
      <c r="D424" s="1"/>
      <c r="E424" s="1"/>
      <c r="F424" s="1"/>
      <c r="G424" s="1"/>
      <c r="H424" s="1"/>
      <c r="I424" s="1"/>
      <c r="J424" s="1"/>
      <c r="K424" s="1"/>
    </row>
    <row r="425" spans="1:11" ht="23.45" customHeight="1">
      <c r="C425" s="1"/>
      <c r="D425" s="1"/>
      <c r="E425" s="1"/>
      <c r="F425" s="1"/>
      <c r="G425" s="1"/>
      <c r="H425" s="1"/>
      <c r="I425" s="1"/>
      <c r="J425" s="1"/>
      <c r="K425" s="1"/>
    </row>
    <row r="426" spans="1:11" ht="23.45" customHeight="1">
      <c r="C426" s="1"/>
      <c r="D426" s="1"/>
      <c r="E426" s="1"/>
      <c r="F426" s="1"/>
      <c r="G426" s="1"/>
      <c r="H426" s="1"/>
      <c r="I426" s="1"/>
      <c r="J426" s="1"/>
      <c r="K426" s="1"/>
    </row>
    <row r="427" spans="1:11" ht="23.45" customHeight="1"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23.45" customHeight="1"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23.45" customHeight="1"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23.45" customHeight="1"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23.45" customHeight="1"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23.45" customHeight="1">
      <c r="C432" s="1"/>
      <c r="D432" s="1"/>
      <c r="E432" s="1"/>
      <c r="F432" s="1"/>
      <c r="G432" s="1"/>
      <c r="H432" s="1"/>
      <c r="I432" s="1"/>
      <c r="J432" s="1"/>
      <c r="K432" s="1"/>
    </row>
    <row r="433" spans="3:11" ht="23.45" customHeight="1">
      <c r="C433" s="1"/>
      <c r="D433" s="1"/>
      <c r="E433" s="1"/>
      <c r="F433" s="1"/>
      <c r="G433" s="1"/>
      <c r="H433" s="1"/>
      <c r="I433" s="1"/>
      <c r="J433" s="1"/>
      <c r="K433" s="1"/>
    </row>
    <row r="434" spans="3:11" ht="23.45" customHeight="1">
      <c r="C434" s="1"/>
      <c r="D434" s="1"/>
      <c r="E434" s="1"/>
      <c r="F434" s="1"/>
      <c r="G434" s="1"/>
      <c r="H434" s="1"/>
      <c r="I434" s="1"/>
      <c r="J434" s="1"/>
      <c r="K434" s="1"/>
    </row>
    <row r="435" spans="3:11" ht="23.45" customHeight="1">
      <c r="C435" s="1"/>
      <c r="D435" s="1"/>
      <c r="E435" s="1"/>
      <c r="F435" s="1"/>
      <c r="G435" s="1"/>
      <c r="H435" s="1"/>
      <c r="I435" s="1"/>
      <c r="J435" s="1"/>
      <c r="K435" s="1"/>
    </row>
    <row r="436" spans="3:11" ht="23.45" customHeight="1">
      <c r="C436" s="1"/>
      <c r="D436" s="1"/>
      <c r="E436" s="1"/>
      <c r="F436" s="1"/>
      <c r="G436" s="1"/>
      <c r="H436" s="1"/>
      <c r="I436" s="1"/>
      <c r="J436" s="1"/>
      <c r="K436" s="1"/>
    </row>
    <row r="437" spans="3:11" ht="23.45" customHeight="1">
      <c r="C437" s="1"/>
      <c r="D437" s="1"/>
      <c r="E437" s="1"/>
      <c r="F437" s="1"/>
      <c r="G437" s="1"/>
      <c r="H437" s="1"/>
      <c r="I437" s="1"/>
      <c r="J437" s="1"/>
      <c r="K437" s="1"/>
    </row>
    <row r="438" spans="3:11" ht="23.45" customHeight="1">
      <c r="C438" s="1"/>
      <c r="D438" s="1"/>
      <c r="E438" s="1"/>
      <c r="F438" s="1"/>
      <c r="G438" s="1"/>
      <c r="H438" s="1"/>
      <c r="I438" s="1"/>
      <c r="J438" s="1"/>
      <c r="K438" s="1"/>
    </row>
    <row r="439" spans="3:11" ht="23.45" customHeight="1">
      <c r="C439" s="1"/>
      <c r="D439" s="1"/>
      <c r="E439" s="1"/>
      <c r="F439" s="1"/>
      <c r="G439" s="1"/>
      <c r="H439" s="1"/>
      <c r="I439" s="1"/>
      <c r="J439" s="1"/>
      <c r="K439" s="1"/>
    </row>
    <row r="440" spans="3:11" ht="23.45" customHeight="1">
      <c r="C440" s="1"/>
      <c r="D440" s="1"/>
      <c r="E440" s="1"/>
      <c r="F440" s="1"/>
      <c r="G440" s="1"/>
      <c r="H440" s="1"/>
      <c r="I440" s="1"/>
      <c r="J440" s="1"/>
      <c r="K440" s="1"/>
    </row>
    <row r="441" spans="3:11" ht="23.45" customHeight="1">
      <c r="C441" s="1"/>
      <c r="D441" s="1"/>
      <c r="E441" s="1"/>
      <c r="F441" s="1"/>
      <c r="G441" s="1"/>
      <c r="H441" s="1"/>
      <c r="I441" s="1"/>
      <c r="J441" s="1"/>
      <c r="K441" s="1"/>
    </row>
    <row r="442" spans="3:11" ht="23.45" customHeight="1">
      <c r="C442" s="1"/>
      <c r="D442" s="1"/>
      <c r="E442" s="1"/>
      <c r="F442" s="1"/>
      <c r="G442" s="1"/>
      <c r="H442" s="1"/>
      <c r="I442" s="1"/>
      <c r="J442" s="1"/>
      <c r="K442" s="1"/>
    </row>
    <row r="443" spans="3:11" ht="23.45" customHeight="1">
      <c r="C443" s="1"/>
      <c r="D443" s="1"/>
      <c r="E443" s="1"/>
      <c r="F443" s="1"/>
      <c r="G443" s="1"/>
      <c r="H443" s="1"/>
      <c r="I443" s="1"/>
      <c r="J443" s="1"/>
      <c r="K443" s="1"/>
    </row>
    <row r="446" spans="3:11" ht="23.45" customHeight="1">
      <c r="F446" s="1"/>
      <c r="G446" s="1"/>
      <c r="H446" s="1"/>
      <c r="I446" s="1"/>
      <c r="J446" s="1"/>
      <c r="K446" s="1"/>
    </row>
    <row r="447" spans="3:11" ht="23.45" customHeight="1">
      <c r="F447" s="1"/>
      <c r="G447" s="1"/>
      <c r="H447" s="1"/>
      <c r="I447" s="1"/>
      <c r="J447" s="1"/>
      <c r="K447" s="1"/>
    </row>
    <row r="448" spans="3:11" ht="23.45" customHeight="1">
      <c r="F448" s="1"/>
      <c r="G448" s="1"/>
      <c r="H448" s="1"/>
      <c r="I448" s="1"/>
      <c r="J448" s="1"/>
      <c r="K448" s="1"/>
    </row>
    <row r="515" spans="1:21" ht="23.45" customHeight="1">
      <c r="A515" s="98"/>
      <c r="B515" s="98"/>
      <c r="C515" s="98"/>
      <c r="D515" s="98"/>
      <c r="E515" s="98"/>
    </row>
    <row r="516" spans="1:21" ht="23.45" customHeight="1">
      <c r="A516" s="98"/>
      <c r="B516" s="98"/>
      <c r="C516" s="98"/>
      <c r="D516" s="98"/>
      <c r="E516" s="98"/>
    </row>
    <row r="517" spans="1:21" ht="23.45" customHeight="1">
      <c r="A517" s="98"/>
      <c r="B517" s="98"/>
      <c r="C517" s="98"/>
      <c r="D517" s="98"/>
      <c r="E517" s="98"/>
    </row>
    <row r="518" spans="1:21" ht="23.45" customHeight="1">
      <c r="A518" s="98"/>
      <c r="B518" s="98"/>
      <c r="C518" s="98"/>
      <c r="D518" s="98"/>
      <c r="E518" s="98"/>
    </row>
    <row r="519" spans="1:21" ht="23.45" customHeight="1">
      <c r="A519" s="98"/>
      <c r="B519" s="98"/>
      <c r="C519" s="98"/>
      <c r="D519" s="98"/>
      <c r="E519" s="98"/>
    </row>
    <row r="525" spans="1:21" ht="23.45" customHeight="1">
      <c r="L525" s="98"/>
      <c r="M525" s="98"/>
      <c r="N525" s="98"/>
      <c r="O525" s="98"/>
      <c r="P525" s="98"/>
      <c r="Q525" s="98"/>
      <c r="R525" s="98"/>
      <c r="S525" s="98"/>
      <c r="T525" s="98"/>
      <c r="U525" s="98"/>
    </row>
    <row r="526" spans="1:21" s="98" customFormat="1" ht="23.45" customHeight="1">
      <c r="A526" s="1"/>
      <c r="B526" s="1"/>
      <c r="C526" s="87"/>
      <c r="D526" s="87"/>
      <c r="E526" s="87"/>
    </row>
    <row r="527" spans="1:21" s="98" customFormat="1" ht="23.45" customHeight="1">
      <c r="A527" s="1"/>
      <c r="B527" s="1"/>
      <c r="C527" s="87"/>
      <c r="D527" s="87"/>
      <c r="E527" s="87"/>
    </row>
    <row r="528" spans="1:21" s="98" customFormat="1" ht="23.45" customHeight="1">
      <c r="A528" s="1"/>
      <c r="B528" s="1"/>
      <c r="C528" s="87"/>
      <c r="D528" s="87"/>
      <c r="E528" s="87"/>
    </row>
    <row r="529" spans="1:21" s="98" customFormat="1" ht="23.45" customHeight="1">
      <c r="A529" s="1"/>
      <c r="B529" s="1"/>
      <c r="C529" s="87"/>
      <c r="D529" s="87"/>
      <c r="E529" s="87"/>
    </row>
    <row r="530" spans="1:21" s="98" customFormat="1" ht="23.45" customHeight="1">
      <c r="A530" s="1"/>
      <c r="B530" s="1"/>
      <c r="C530" s="87"/>
      <c r="D530" s="87"/>
      <c r="E530" s="87"/>
      <c r="L530" s="1"/>
      <c r="M530" s="1"/>
      <c r="N530" s="1"/>
      <c r="O530" s="1"/>
      <c r="P530" s="1"/>
      <c r="Q530" s="1"/>
      <c r="R530" s="1"/>
      <c r="S530" s="1"/>
      <c r="T530" s="1"/>
      <c r="U530" s="1"/>
    </row>
  </sheetData>
  <mergeCells count="5">
    <mergeCell ref="H6:L6"/>
    <mergeCell ref="A2:V2"/>
    <mergeCell ref="A3:V3"/>
    <mergeCell ref="A4:V4"/>
    <mergeCell ref="H7:J7"/>
  </mergeCells>
  <printOptions horizontalCentered="1"/>
  <pageMargins left="0.31496062992125984" right="0.35433070866141736" top="0.78740157480314965" bottom="0.19685039370078741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9"/>
  <sheetViews>
    <sheetView showGridLines="0" view="pageBreakPreview" topLeftCell="A43" zoomScale="70" zoomScaleNormal="100" zoomScaleSheetLayoutView="70" workbookViewId="0">
      <selection activeCell="D33" sqref="D33"/>
    </sheetView>
  </sheetViews>
  <sheetFormatPr defaultRowHeight="12.75"/>
  <cols>
    <col min="1" max="1" width="48.7109375" style="112" customWidth="1"/>
    <col min="2" max="2" width="5.140625" style="112" customWidth="1"/>
    <col min="3" max="3" width="12.140625" style="112" customWidth="1"/>
    <col min="4" max="4" width="14.7109375" style="112" customWidth="1"/>
    <col min="5" max="5" width="1.7109375" style="112" customWidth="1"/>
    <col min="6" max="6" width="14.7109375" style="112" customWidth="1"/>
    <col min="7" max="7" width="1.7109375" style="112" customWidth="1"/>
    <col min="8" max="9" width="9.140625" style="112"/>
    <col min="10" max="10" width="10.28515625" style="112" bestFit="1" customWidth="1"/>
    <col min="11" max="16384" width="9.140625" style="112"/>
  </cols>
  <sheetData>
    <row r="1" spans="1:7" s="3" customFormat="1" ht="23.1" customHeight="1">
      <c r="A1" s="89"/>
      <c r="B1" s="6"/>
      <c r="C1" s="1"/>
      <c r="D1" s="1"/>
      <c r="E1" s="1"/>
      <c r="F1" s="103" t="s">
        <v>67</v>
      </c>
      <c r="G1" s="1"/>
    </row>
    <row r="2" spans="1:7" s="5" customFormat="1" ht="23.1" customHeight="1">
      <c r="A2" s="107" t="s">
        <v>0</v>
      </c>
      <c r="B2" s="4"/>
    </row>
    <row r="3" spans="1:7" s="5" customFormat="1" ht="23.1" customHeight="1">
      <c r="A3" s="107" t="s">
        <v>26</v>
      </c>
      <c r="B3" s="4"/>
    </row>
    <row r="4" spans="1:7" s="5" customFormat="1" ht="23.1" customHeight="1">
      <c r="A4" s="107" t="s">
        <v>145</v>
      </c>
      <c r="B4" s="4"/>
    </row>
    <row r="5" spans="1:7" s="1" customFormat="1" ht="23.1" customHeight="1">
      <c r="A5" s="114" t="s">
        <v>70</v>
      </c>
      <c r="B5" s="114"/>
      <c r="C5" s="114"/>
      <c r="D5" s="114"/>
      <c r="E5" s="114"/>
      <c r="F5" s="114"/>
    </row>
    <row r="6" spans="1:7" s="1" customFormat="1" ht="23.1" customHeight="1">
      <c r="B6" s="19"/>
      <c r="D6" s="20">
        <v>2563</v>
      </c>
      <c r="E6" s="21"/>
      <c r="F6" s="20">
        <v>2562</v>
      </c>
    </row>
    <row r="7" spans="1:7" s="1" customFormat="1" ht="23.1" customHeight="1">
      <c r="A7" s="2" t="s">
        <v>27</v>
      </c>
      <c r="B7" s="6"/>
    </row>
    <row r="8" spans="1:7" s="1" customFormat="1" ht="23.1" customHeight="1">
      <c r="A8" s="1" t="s">
        <v>101</v>
      </c>
      <c r="B8" s="6"/>
      <c r="D8" s="7">
        <f>SUM(PL!H25)</f>
        <v>63528</v>
      </c>
      <c r="E8" s="7"/>
      <c r="F8" s="7">
        <f>SUM(PL!J25)</f>
        <v>39013</v>
      </c>
    </row>
    <row r="9" spans="1:7" s="1" customFormat="1" ht="23.1" customHeight="1">
      <c r="A9" s="1" t="s">
        <v>104</v>
      </c>
      <c r="B9" s="6"/>
      <c r="D9" s="7"/>
      <c r="E9" s="7"/>
      <c r="F9" s="7"/>
    </row>
    <row r="10" spans="1:7" s="1" customFormat="1" ht="23.1" customHeight="1">
      <c r="A10" s="1" t="s">
        <v>96</v>
      </c>
      <c r="B10" s="6"/>
      <c r="D10" s="7"/>
      <c r="E10" s="7"/>
      <c r="F10" s="7"/>
    </row>
    <row r="11" spans="1:7" s="1" customFormat="1" ht="23.1" customHeight="1">
      <c r="A11" s="1" t="s">
        <v>128</v>
      </c>
      <c r="B11" s="6"/>
      <c r="D11" s="7">
        <v>16892</v>
      </c>
      <c r="E11" s="7"/>
      <c r="F11" s="7">
        <v>18158</v>
      </c>
    </row>
    <row r="12" spans="1:7" s="1" customFormat="1" ht="23.1" customHeight="1">
      <c r="A12" s="1" t="s">
        <v>124</v>
      </c>
      <c r="B12" s="6"/>
      <c r="D12" s="7">
        <v>0</v>
      </c>
      <c r="E12" s="7"/>
      <c r="F12" s="7">
        <v>-8625</v>
      </c>
    </row>
    <row r="13" spans="1:7" s="1" customFormat="1" ht="23.1" customHeight="1">
      <c r="A13" s="1" t="s">
        <v>129</v>
      </c>
      <c r="B13" s="6"/>
      <c r="D13" s="7">
        <v>-1</v>
      </c>
      <c r="E13" s="7"/>
      <c r="F13" s="7">
        <v>664</v>
      </c>
    </row>
    <row r="14" spans="1:7" s="1" customFormat="1" ht="21.95" customHeight="1">
      <c r="A14" s="1" t="s">
        <v>159</v>
      </c>
      <c r="B14" s="6"/>
      <c r="D14" s="7">
        <v>-115</v>
      </c>
      <c r="E14" s="7"/>
      <c r="F14" s="7">
        <v>267</v>
      </c>
      <c r="G14" s="7"/>
    </row>
    <row r="15" spans="1:7" s="1" customFormat="1" ht="23.1" customHeight="1">
      <c r="A15" s="1" t="s">
        <v>105</v>
      </c>
      <c r="B15" s="6"/>
      <c r="D15" s="7">
        <v>722</v>
      </c>
      <c r="E15" s="7"/>
      <c r="F15" s="7">
        <v>2736</v>
      </c>
    </row>
    <row r="16" spans="1:7" s="1" customFormat="1" ht="23.1" customHeight="1">
      <c r="A16" s="1" t="s">
        <v>150</v>
      </c>
      <c r="B16" s="6"/>
      <c r="D16" s="7">
        <v>-470</v>
      </c>
      <c r="E16" s="7"/>
      <c r="F16" s="7">
        <v>-576</v>
      </c>
    </row>
    <row r="17" spans="1:10" s="1" customFormat="1" ht="23.1" customHeight="1">
      <c r="A17" s="1" t="s">
        <v>28</v>
      </c>
      <c r="B17" s="6"/>
      <c r="D17" s="8">
        <v>115</v>
      </c>
      <c r="E17" s="7"/>
      <c r="F17" s="8">
        <v>0</v>
      </c>
    </row>
    <row r="18" spans="1:10" s="1" customFormat="1" ht="23.1" customHeight="1">
      <c r="A18" s="1" t="s">
        <v>106</v>
      </c>
      <c r="B18" s="6"/>
      <c r="D18" s="9"/>
      <c r="E18" s="7"/>
      <c r="F18" s="9"/>
    </row>
    <row r="19" spans="1:10" s="1" customFormat="1" ht="23.1" customHeight="1">
      <c r="A19" s="1" t="s">
        <v>29</v>
      </c>
      <c r="B19" s="6"/>
      <c r="D19" s="7">
        <f>SUM(D8:D17)</f>
        <v>80671</v>
      </c>
      <c r="E19" s="7"/>
      <c r="F19" s="7">
        <f>SUM(F8:F17)</f>
        <v>51637</v>
      </c>
    </row>
    <row r="20" spans="1:10" s="1" customFormat="1" ht="23.1" customHeight="1">
      <c r="A20" s="1" t="s">
        <v>89</v>
      </c>
      <c r="B20" s="6"/>
      <c r="D20" s="7"/>
      <c r="E20" s="7"/>
      <c r="F20" s="7"/>
    </row>
    <row r="21" spans="1:10" s="1" customFormat="1" ht="23.1" customHeight="1">
      <c r="A21" s="1" t="s">
        <v>30</v>
      </c>
      <c r="B21" s="6"/>
      <c r="D21" s="7">
        <v>-105038</v>
      </c>
      <c r="E21" s="7"/>
      <c r="F21" s="7">
        <v>-116194</v>
      </c>
    </row>
    <row r="22" spans="1:10" s="1" customFormat="1" ht="23.1" customHeight="1">
      <c r="A22" s="1" t="s">
        <v>31</v>
      </c>
      <c r="B22" s="6"/>
      <c r="D22" s="7">
        <v>396562</v>
      </c>
      <c r="E22" s="7"/>
      <c r="F22" s="7">
        <v>-222900</v>
      </c>
    </row>
    <row r="23" spans="1:10" s="1" customFormat="1" ht="23.1" customHeight="1">
      <c r="A23" s="1" t="s">
        <v>125</v>
      </c>
      <c r="B23" s="6"/>
      <c r="D23" s="7">
        <v>3907</v>
      </c>
      <c r="E23" s="7"/>
      <c r="F23" s="7">
        <v>0</v>
      </c>
    </row>
    <row r="24" spans="1:10" s="1" customFormat="1" ht="23.1" customHeight="1">
      <c r="A24" s="1" t="s">
        <v>32</v>
      </c>
      <c r="B24" s="6"/>
      <c r="D24" s="7">
        <v>23321</v>
      </c>
      <c r="E24" s="7"/>
      <c r="F24" s="7">
        <v>6045</v>
      </c>
      <c r="J24" s="1" t="s">
        <v>109</v>
      </c>
    </row>
    <row r="25" spans="1:10" s="1" customFormat="1" ht="23.1" customHeight="1">
      <c r="A25" s="1" t="s">
        <v>33</v>
      </c>
      <c r="B25" s="6"/>
      <c r="D25" s="7"/>
      <c r="E25" s="7"/>
      <c r="F25" s="7"/>
    </row>
    <row r="26" spans="1:10" s="1" customFormat="1" ht="23.1" customHeight="1">
      <c r="A26" s="1" t="s">
        <v>81</v>
      </c>
      <c r="B26" s="6"/>
      <c r="D26" s="7">
        <v>45742</v>
      </c>
      <c r="E26" s="7"/>
      <c r="F26" s="7">
        <v>408066</v>
      </c>
    </row>
    <row r="27" spans="1:10" s="1" customFormat="1" ht="23.1" customHeight="1">
      <c r="A27" s="1" t="s">
        <v>107</v>
      </c>
      <c r="B27" s="6"/>
      <c r="D27" s="7">
        <v>-7272</v>
      </c>
      <c r="E27" s="7"/>
      <c r="F27" s="7">
        <v>-8512</v>
      </c>
    </row>
    <row r="28" spans="1:10" s="1" customFormat="1" ht="23.1" customHeight="1">
      <c r="A28" s="1" t="s">
        <v>34</v>
      </c>
      <c r="B28" s="6"/>
      <c r="D28" s="9">
        <v>-60</v>
      </c>
      <c r="E28" s="9"/>
      <c r="F28" s="9">
        <v>-174</v>
      </c>
    </row>
    <row r="29" spans="1:10" s="1" customFormat="1" ht="23.1" customHeight="1">
      <c r="A29" s="1" t="s">
        <v>148</v>
      </c>
      <c r="B29" s="6"/>
      <c r="D29" s="10">
        <v>-150</v>
      </c>
      <c r="E29" s="9"/>
      <c r="F29" s="10">
        <v>-286</v>
      </c>
    </row>
    <row r="30" spans="1:10" s="1" customFormat="1" ht="23.1" customHeight="1">
      <c r="A30" s="2" t="s">
        <v>149</v>
      </c>
      <c r="B30" s="6"/>
      <c r="D30" s="9">
        <f>SUM(D19:D29)</f>
        <v>437683</v>
      </c>
      <c r="E30" s="9"/>
      <c r="F30" s="9">
        <f>SUM(F19:F29)</f>
        <v>117682</v>
      </c>
    </row>
    <row r="31" spans="1:10" s="1" customFormat="1" ht="23.1" customHeight="1">
      <c r="A31" s="1" t="s">
        <v>150</v>
      </c>
      <c r="B31" s="6"/>
      <c r="D31" s="9">
        <v>470</v>
      </c>
      <c r="E31" s="9"/>
      <c r="F31" s="9">
        <v>576</v>
      </c>
    </row>
    <row r="32" spans="1:10" s="1" customFormat="1" ht="23.1" customHeight="1">
      <c r="A32" s="1" t="s">
        <v>151</v>
      </c>
      <c r="B32" s="6"/>
      <c r="D32" s="10">
        <v>-4562</v>
      </c>
      <c r="E32" s="9"/>
      <c r="F32" s="10">
        <v>-5189</v>
      </c>
    </row>
    <row r="33" spans="1:7" s="1" customFormat="1" ht="23.1" customHeight="1">
      <c r="A33" s="2" t="s">
        <v>133</v>
      </c>
      <c r="B33" s="6"/>
      <c r="D33" s="11">
        <f>SUM(D30:D32)</f>
        <v>433591</v>
      </c>
      <c r="E33" s="7"/>
      <c r="F33" s="11">
        <f>SUM(F30:F32)</f>
        <v>113069</v>
      </c>
    </row>
    <row r="34" spans="1:7" s="107" customFormat="1" ht="23.1" customHeight="1">
      <c r="A34" s="2"/>
      <c r="B34" s="6"/>
      <c r="C34" s="1"/>
      <c r="D34" s="1"/>
      <c r="E34" s="1"/>
      <c r="F34" s="1"/>
      <c r="G34" s="1"/>
    </row>
    <row r="35" spans="1:7" s="107" customFormat="1" ht="23.1" customHeight="1">
      <c r="A35" s="1" t="s">
        <v>12</v>
      </c>
      <c r="B35" s="6"/>
      <c r="C35" s="1"/>
      <c r="D35" s="1"/>
      <c r="E35" s="1"/>
      <c r="F35" s="1"/>
      <c r="G35" s="1"/>
    </row>
    <row r="36" spans="1:7" s="107" customFormat="1" ht="24" customHeight="1">
      <c r="A36" s="12"/>
      <c r="B36" s="13"/>
      <c r="C36" s="12"/>
      <c r="D36" s="12"/>
      <c r="E36" s="12"/>
      <c r="F36" s="103" t="s">
        <v>67</v>
      </c>
    </row>
    <row r="37" spans="1:7" s="1" customFormat="1" ht="24" customHeight="1">
      <c r="A37" s="107" t="s">
        <v>0</v>
      </c>
      <c r="B37" s="14"/>
      <c r="C37" s="107"/>
      <c r="D37" s="107"/>
      <c r="E37" s="107"/>
      <c r="F37" s="107"/>
      <c r="G37" s="107"/>
    </row>
    <row r="38" spans="1:7" s="1" customFormat="1" ht="24" customHeight="1">
      <c r="A38" s="107" t="s">
        <v>35</v>
      </c>
      <c r="B38" s="14"/>
      <c r="C38" s="107"/>
      <c r="D38" s="107"/>
      <c r="E38" s="107"/>
      <c r="F38" s="107"/>
      <c r="G38" s="107"/>
    </row>
    <row r="39" spans="1:7" s="1" customFormat="1" ht="24" customHeight="1">
      <c r="A39" s="107" t="s">
        <v>145</v>
      </c>
      <c r="B39" s="14"/>
      <c r="C39" s="107"/>
      <c r="D39" s="107"/>
      <c r="E39" s="107"/>
      <c r="F39" s="107"/>
      <c r="G39" s="107"/>
    </row>
    <row r="40" spans="1:7" s="1" customFormat="1" ht="24" customHeight="1">
      <c r="A40" s="114" t="s">
        <v>70</v>
      </c>
      <c r="B40" s="114"/>
      <c r="C40" s="114"/>
      <c r="D40" s="114"/>
      <c r="E40" s="114"/>
      <c r="F40" s="114"/>
    </row>
    <row r="41" spans="1:7" s="1" customFormat="1" ht="24" customHeight="1">
      <c r="B41" s="19"/>
      <c r="D41" s="20">
        <v>2563</v>
      </c>
      <c r="E41" s="21"/>
      <c r="F41" s="20">
        <v>2562</v>
      </c>
    </row>
    <row r="42" spans="1:7" s="1" customFormat="1" ht="24" customHeight="1">
      <c r="A42" s="2" t="s">
        <v>36</v>
      </c>
      <c r="B42" s="6"/>
      <c r="D42" s="103"/>
      <c r="E42" s="103"/>
      <c r="F42" s="103"/>
    </row>
    <row r="43" spans="1:7" s="1" customFormat="1" ht="24" customHeight="1">
      <c r="A43" s="1" t="s">
        <v>94</v>
      </c>
      <c r="B43" s="6"/>
      <c r="D43" s="10">
        <v>-52</v>
      </c>
      <c r="E43" s="9"/>
      <c r="F43" s="10">
        <v>-235</v>
      </c>
    </row>
    <row r="44" spans="1:7" s="1" customFormat="1" ht="24" customHeight="1">
      <c r="A44" s="2" t="s">
        <v>82</v>
      </c>
      <c r="B44" s="6"/>
      <c r="D44" s="10">
        <f>SUM(D43:D43)</f>
        <v>-52</v>
      </c>
      <c r="E44" s="7"/>
      <c r="F44" s="10">
        <f>SUM(F43:F43)</f>
        <v>-235</v>
      </c>
    </row>
    <row r="45" spans="1:7" s="1" customFormat="1" ht="24" customHeight="1">
      <c r="A45" s="2" t="s">
        <v>37</v>
      </c>
      <c r="B45" s="6"/>
      <c r="D45" s="7"/>
      <c r="E45" s="7"/>
      <c r="F45" s="7"/>
    </row>
    <row r="46" spans="1:7" s="1" customFormat="1" ht="24" customHeight="1">
      <c r="A46" s="1" t="s">
        <v>130</v>
      </c>
      <c r="B46" s="6"/>
      <c r="D46" s="7">
        <v>-810</v>
      </c>
      <c r="E46" s="7"/>
      <c r="F46" s="7">
        <v>0</v>
      </c>
    </row>
    <row r="47" spans="1:7" s="1" customFormat="1" ht="24" customHeight="1">
      <c r="A47" s="1" t="s">
        <v>131</v>
      </c>
      <c r="B47" s="6"/>
      <c r="D47" s="7">
        <v>-9956</v>
      </c>
      <c r="E47" s="7"/>
      <c r="F47" s="7">
        <v>0</v>
      </c>
    </row>
    <row r="48" spans="1:7" s="1" customFormat="1" ht="24" customHeight="1">
      <c r="A48" s="1" t="s">
        <v>157</v>
      </c>
      <c r="B48" s="6"/>
      <c r="D48" s="7">
        <v>0</v>
      </c>
      <c r="E48" s="7"/>
      <c r="F48" s="7">
        <v>-33975</v>
      </c>
    </row>
    <row r="49" spans="1:7" s="1" customFormat="1" ht="24" customHeight="1">
      <c r="A49" s="2" t="s">
        <v>108</v>
      </c>
      <c r="B49" s="6"/>
      <c r="D49" s="11">
        <f>SUM(D46:D48)</f>
        <v>-10766</v>
      </c>
      <c r="E49" s="7"/>
      <c r="F49" s="11">
        <f>SUM(F46:F48)</f>
        <v>-33975</v>
      </c>
    </row>
    <row r="50" spans="1:7" s="1" customFormat="1" ht="24" customHeight="1">
      <c r="A50" s="2" t="s">
        <v>113</v>
      </c>
      <c r="B50" s="6"/>
      <c r="D50" s="11">
        <v>115</v>
      </c>
      <c r="E50" s="7"/>
      <c r="F50" s="11">
        <v>-267</v>
      </c>
      <c r="G50" s="7"/>
    </row>
    <row r="51" spans="1:7" s="1" customFormat="1" ht="24" customHeight="1">
      <c r="A51" s="2" t="s">
        <v>126</v>
      </c>
      <c r="B51" s="6"/>
      <c r="D51" s="7">
        <f>SUM(D33,D44,D49,D50)</f>
        <v>422888</v>
      </c>
      <c r="E51" s="7"/>
      <c r="F51" s="7">
        <f>SUM(F33,F44,F49,F50)</f>
        <v>78592</v>
      </c>
    </row>
    <row r="52" spans="1:7" s="111" customFormat="1" ht="24" customHeight="1">
      <c r="A52" s="1" t="s">
        <v>71</v>
      </c>
      <c r="B52" s="6"/>
      <c r="C52" s="1"/>
      <c r="D52" s="10">
        <v>60493</v>
      </c>
      <c r="E52" s="7"/>
      <c r="F52" s="10">
        <v>277937</v>
      </c>
      <c r="G52" s="1"/>
    </row>
    <row r="53" spans="1:7" s="111" customFormat="1" ht="24" customHeight="1" thickBot="1">
      <c r="A53" s="2" t="s">
        <v>72</v>
      </c>
      <c r="B53" s="6"/>
      <c r="C53" s="1"/>
      <c r="D53" s="15">
        <f>SUM(D51:D52)</f>
        <v>483381</v>
      </c>
      <c r="E53" s="7"/>
      <c r="F53" s="15">
        <f>SUM(F51:F52)</f>
        <v>356529</v>
      </c>
      <c r="G53" s="1"/>
    </row>
    <row r="54" spans="1:7" ht="24" customHeight="1" thickTop="1">
      <c r="A54" s="1"/>
      <c r="B54" s="6"/>
      <c r="C54" s="1"/>
      <c r="D54" s="22">
        <f>D53-'BS '!E10</f>
        <v>0</v>
      </c>
      <c r="E54" s="22"/>
      <c r="F54" s="22"/>
      <c r="G54" s="1"/>
    </row>
    <row r="55" spans="1:7" ht="24" customHeight="1">
      <c r="A55" s="2" t="s">
        <v>90</v>
      </c>
      <c r="B55" s="6"/>
      <c r="C55" s="1"/>
      <c r="D55" s="22"/>
      <c r="E55" s="22"/>
      <c r="F55" s="22"/>
      <c r="G55" s="1"/>
    </row>
    <row r="56" spans="1:7" ht="24" customHeight="1">
      <c r="A56" s="1" t="s">
        <v>91</v>
      </c>
      <c r="B56" s="6"/>
      <c r="C56" s="1"/>
      <c r="D56" s="22"/>
      <c r="E56" s="22"/>
      <c r="F56" s="22"/>
      <c r="G56" s="1"/>
    </row>
    <row r="57" spans="1:7" ht="24" customHeight="1">
      <c r="A57" s="1" t="s">
        <v>92</v>
      </c>
      <c r="B57" s="6"/>
      <c r="C57" s="1"/>
      <c r="D57" s="22">
        <v>2373</v>
      </c>
      <c r="E57" s="22"/>
      <c r="F57" s="22">
        <v>1583</v>
      </c>
      <c r="G57" s="1"/>
    </row>
    <row r="58" spans="1:7" ht="24" customHeight="1">
      <c r="A58" s="1"/>
      <c r="B58" s="6"/>
      <c r="C58" s="1"/>
      <c r="D58" s="22"/>
      <c r="E58" s="22"/>
      <c r="F58" s="22"/>
      <c r="G58" s="1"/>
    </row>
    <row r="59" spans="1:7" ht="24" customHeight="1">
      <c r="A59" s="1" t="s">
        <v>12</v>
      </c>
      <c r="B59" s="6"/>
      <c r="C59" s="1"/>
      <c r="D59" s="22"/>
      <c r="E59" s="22"/>
      <c r="F59" s="22"/>
      <c r="G59" s="1"/>
    </row>
  </sheetData>
  <mergeCells count="2">
    <mergeCell ref="A5:F5"/>
    <mergeCell ref="A40:F40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90" fitToHeight="2" orientation="portrait" r:id="rId1"/>
  <rowBreaks count="1" manualBreakCount="1">
    <brk id="3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67333</vt:lpwstr>
  </property>
  <property fmtid="{D5CDD505-2E9C-101B-9397-08002B2CF9AE}" pid="4" name="OptimizationTime">
    <vt:lpwstr>20200810_1314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Cash flow</vt:lpstr>
      <vt:lpstr>'BS 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2020-08-05T07:30:35Z</cp:lastPrinted>
  <dcterms:created xsi:type="dcterms:W3CDTF">2011-11-16T07:22:49Z</dcterms:created>
  <dcterms:modified xsi:type="dcterms:W3CDTF">2020-08-05T07:30:47Z</dcterms:modified>
</cp:coreProperties>
</file>