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BE7B3DB8-EC45-43AF-979B-A0E58FE8F0E9}" xr6:coauthVersionLast="44" xr6:coauthVersionMax="44" xr10:uidLastSave="{00000000-0000-0000-0000-000000000000}"/>
  <bookViews>
    <workbookView xWindow="-110" yWindow="-110" windowWidth="19420" windowHeight="10420" tabRatio="486" activeTab="4" xr2:uid="{00000000-000D-0000-FFFF-FFFF00000000}"/>
  </bookViews>
  <sheets>
    <sheet name="BS-2-4" sheetId="1" r:id="rId1"/>
    <sheet name="PL-5-8" sheetId="16" r:id="rId2"/>
    <sheet name="Equity9-10" sheetId="15" r:id="rId3"/>
    <sheet name="Equity11" sheetId="14" r:id="rId4"/>
    <sheet name="CF12-14" sheetId="5" r:id="rId5"/>
  </sheets>
  <externalReferences>
    <externalReference r:id="rId6"/>
  </externalReferences>
  <definedNames>
    <definedName name="OLE_LINK3" localSheetId="0">'BS-2-4'!#REF!</definedName>
    <definedName name="OLE_LINK3" localSheetId="4">'CF12-14'!#REF!</definedName>
    <definedName name="_xlnm.Print_Area" localSheetId="0">'BS-2-4'!$A$1:$I$111</definedName>
    <definedName name="_xlnm.Print_Area" localSheetId="4">'CF12-14'!$A$1:$J$121</definedName>
    <definedName name="_xlnm.Print_Area" localSheetId="3">Equity11!$A$1:$R$41</definedName>
    <definedName name="_xlnm.Print_Area" localSheetId="2">'Equity9-10'!$A$1:$AA$76</definedName>
    <definedName name="Title2nd" localSheetId="0">'BS-2-4'!$A$1</definedName>
    <definedName name="Title2nd" localSheetId="4">'CF12-14'!#REF!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A20" i="15" l="1"/>
  <c r="AA19" i="15"/>
  <c r="AA25" i="15"/>
  <c r="H104" i="5" l="1"/>
  <c r="D104" i="5"/>
  <c r="J101" i="5"/>
  <c r="H101" i="5"/>
  <c r="F101" i="5"/>
  <c r="D101" i="5"/>
  <c r="D87" i="5"/>
  <c r="F38" i="5"/>
  <c r="J38" i="5"/>
  <c r="N33" i="14" l="1"/>
  <c r="N40" i="14" s="1"/>
  <c r="L33" i="14"/>
  <c r="J33" i="14"/>
  <c r="H33" i="14"/>
  <c r="H40" i="14" s="1"/>
  <c r="F33" i="14"/>
  <c r="F40" i="14" s="1"/>
  <c r="D33" i="14"/>
  <c r="D40" i="14" s="1"/>
  <c r="R32" i="14"/>
  <c r="P31" i="14"/>
  <c r="P33" i="14" s="1"/>
  <c r="I72" i="15"/>
  <c r="Y71" i="15"/>
  <c r="R31" i="14" l="1"/>
  <c r="R33" i="14" s="1"/>
  <c r="K72" i="15" l="1"/>
  <c r="Y54" i="15" l="1"/>
  <c r="U54" i="15"/>
  <c r="S54" i="15"/>
  <c r="Q54" i="15"/>
  <c r="M54" i="15"/>
  <c r="K54" i="15"/>
  <c r="I54" i="15"/>
  <c r="W53" i="15"/>
  <c r="AA53" i="15" s="1"/>
  <c r="AA58" i="15"/>
  <c r="J129" i="16" l="1"/>
  <c r="J137" i="16" s="1"/>
  <c r="H136" i="16"/>
  <c r="L37" i="14" s="1"/>
  <c r="P37" i="14" s="1"/>
  <c r="R37" i="14" s="1"/>
  <c r="D136" i="16"/>
  <c r="F129" i="16"/>
  <c r="F137" i="16" s="1"/>
  <c r="D129" i="16"/>
  <c r="I122" i="16"/>
  <c r="L25" i="14" l="1"/>
  <c r="H137" i="16"/>
  <c r="D137" i="16"/>
  <c r="J110" i="16"/>
  <c r="F111" i="16"/>
  <c r="F110" i="16" s="1"/>
  <c r="D111" i="16"/>
  <c r="J93" i="16"/>
  <c r="H93" i="16"/>
  <c r="D93" i="16"/>
  <c r="F93" i="16"/>
  <c r="D39" i="16" l="1"/>
  <c r="F39" i="16"/>
  <c r="F38" i="16" s="1"/>
  <c r="J38" i="16"/>
  <c r="H38" i="16"/>
  <c r="H64" i="16"/>
  <c r="D64" i="16"/>
  <c r="J21" i="16" l="1"/>
  <c r="H21" i="16"/>
  <c r="F21" i="16"/>
  <c r="D21" i="16"/>
  <c r="I107" i="1"/>
  <c r="I109" i="1" s="1"/>
  <c r="E107" i="1"/>
  <c r="E109" i="1" s="1"/>
  <c r="I82" i="1"/>
  <c r="G82" i="1"/>
  <c r="E82" i="1"/>
  <c r="C82" i="1"/>
  <c r="I72" i="1"/>
  <c r="I84" i="1" s="1"/>
  <c r="G72" i="1"/>
  <c r="G84" i="1" s="1"/>
  <c r="E72" i="1"/>
  <c r="E84" i="1" s="1"/>
  <c r="C72" i="1"/>
  <c r="C84" i="1" s="1"/>
  <c r="I44" i="1"/>
  <c r="G44" i="1"/>
  <c r="E44" i="1"/>
  <c r="C44" i="1"/>
  <c r="I26" i="1"/>
  <c r="G26" i="1"/>
  <c r="E26" i="1"/>
  <c r="C26" i="1"/>
  <c r="E46" i="1" l="1"/>
  <c r="G46" i="1"/>
  <c r="I46" i="1"/>
  <c r="E111" i="1"/>
  <c r="I111" i="1"/>
  <c r="C46" i="1"/>
  <c r="J107" i="16"/>
  <c r="J122" i="16" s="1"/>
  <c r="J138" i="16" s="1"/>
  <c r="J141" i="16" s="1"/>
  <c r="J143" i="16" s="1"/>
  <c r="J87" i="16"/>
  <c r="J95" i="16" s="1"/>
  <c r="J98" i="16" s="1"/>
  <c r="J100" i="16" s="1"/>
  <c r="J102" i="16" s="1"/>
  <c r="J24" i="14" s="1"/>
  <c r="J57" i="16"/>
  <c r="J65" i="16" s="1"/>
  <c r="J35" i="16"/>
  <c r="J50" i="16" s="1"/>
  <c r="J14" i="16"/>
  <c r="J23" i="16" s="1"/>
  <c r="J26" i="16" s="1"/>
  <c r="F107" i="16"/>
  <c r="F87" i="16"/>
  <c r="F95" i="16" s="1"/>
  <c r="F98" i="16" s="1"/>
  <c r="F100" i="16" s="1"/>
  <c r="F102" i="16" s="1"/>
  <c r="F122" i="16" s="1"/>
  <c r="F138" i="16" s="1"/>
  <c r="F141" i="16" s="1"/>
  <c r="F143" i="16" s="1"/>
  <c r="F71" i="16"/>
  <c r="F57" i="16"/>
  <c r="F65" i="16" s="1"/>
  <c r="F35" i="16"/>
  <c r="F14" i="16"/>
  <c r="F23" i="16" s="1"/>
  <c r="F26" i="16" s="1"/>
  <c r="H87" i="16"/>
  <c r="H95" i="16" s="1"/>
  <c r="H98" i="16" s="1"/>
  <c r="H100" i="16" s="1"/>
  <c r="H102" i="16" s="1"/>
  <c r="D87" i="16"/>
  <c r="D95" i="16" s="1"/>
  <c r="D98" i="16" s="1"/>
  <c r="D100" i="16" s="1"/>
  <c r="D102" i="16" s="1"/>
  <c r="D71" i="16"/>
  <c r="H65" i="16"/>
  <c r="D57" i="16"/>
  <c r="D65" i="16" s="1"/>
  <c r="I50" i="16"/>
  <c r="H35" i="16"/>
  <c r="H50" i="16" s="1"/>
  <c r="H14" i="16"/>
  <c r="H23" i="16" s="1"/>
  <c r="H26" i="16" s="1"/>
  <c r="H28" i="16" s="1"/>
  <c r="H30" i="16" s="1"/>
  <c r="D14" i="16"/>
  <c r="D23" i="16" s="1"/>
  <c r="D26" i="16" s="1"/>
  <c r="Q46" i="1" l="1"/>
  <c r="U46" i="1"/>
  <c r="D105" i="16"/>
  <c r="D11" i="5"/>
  <c r="D38" i="5" s="1"/>
  <c r="D122" i="16"/>
  <c r="D138" i="16" s="1"/>
  <c r="D141" i="16" s="1"/>
  <c r="D143" i="16" s="1"/>
  <c r="H105" i="16"/>
  <c r="H11" i="5"/>
  <c r="H38" i="5" s="1"/>
  <c r="H107" i="16"/>
  <c r="H122" i="16" s="1"/>
  <c r="H138" i="16" s="1"/>
  <c r="H141" i="16" s="1"/>
  <c r="H143" i="16" s="1"/>
  <c r="J66" i="16"/>
  <c r="J71" i="16" s="1"/>
  <c r="H66" i="16"/>
  <c r="H71" i="16" s="1"/>
  <c r="J36" i="14" l="1"/>
  <c r="R36" i="14" s="1"/>
  <c r="H110" i="16"/>
  <c r="I71" i="15"/>
  <c r="I73" i="15" s="1"/>
  <c r="I75" i="15" s="1"/>
  <c r="C104" i="1" s="1"/>
  <c r="D110" i="16"/>
  <c r="D107" i="16"/>
  <c r="J87" i="5"/>
  <c r="J55" i="5"/>
  <c r="F55" i="5"/>
  <c r="Q38" i="14"/>
  <c r="O38" i="14"/>
  <c r="M38" i="14"/>
  <c r="K38" i="14"/>
  <c r="I38" i="14"/>
  <c r="G38" i="14"/>
  <c r="E38" i="14"/>
  <c r="O75" i="15"/>
  <c r="Q73" i="15"/>
  <c r="M73" i="15"/>
  <c r="M75" i="15" s="1"/>
  <c r="K73" i="15"/>
  <c r="K75" i="15" s="1"/>
  <c r="Y73" i="15"/>
  <c r="W66" i="15"/>
  <c r="U66" i="15"/>
  <c r="S66" i="15"/>
  <c r="S75" i="15" s="1"/>
  <c r="Q66" i="15"/>
  <c r="Q75" i="15" s="1"/>
  <c r="AA66" i="15"/>
  <c r="Y61" i="15"/>
  <c r="W60" i="15"/>
  <c r="AA60" i="15" s="1"/>
  <c r="AA59" i="15"/>
  <c r="G134" i="15"/>
  <c r="E134" i="15"/>
  <c r="C134" i="15"/>
  <c r="M132" i="15"/>
  <c r="K132" i="15"/>
  <c r="I132" i="15"/>
  <c r="O36" i="15"/>
  <c r="O52" i="15" s="1"/>
  <c r="O54" i="15" s="1"/>
  <c r="G36" i="15"/>
  <c r="G52" i="15" s="1"/>
  <c r="G54" i="15" s="1"/>
  <c r="G75" i="15" s="1"/>
  <c r="E36" i="15"/>
  <c r="E52" i="15" s="1"/>
  <c r="E54" i="15" s="1"/>
  <c r="E75" i="15" s="1"/>
  <c r="C36" i="15"/>
  <c r="C52" i="15" s="1"/>
  <c r="Q34" i="15"/>
  <c r="M33" i="15"/>
  <c r="M34" i="15" s="1"/>
  <c r="M36" i="15" s="1"/>
  <c r="K33" i="15"/>
  <c r="K34" i="15" s="1"/>
  <c r="K36" i="15" s="1"/>
  <c r="Y32" i="15"/>
  <c r="Y34" i="15" s="1"/>
  <c r="I32" i="15"/>
  <c r="I34" i="15" s="1"/>
  <c r="I36" i="15" s="1"/>
  <c r="W27" i="15"/>
  <c r="W29" i="15" s="1"/>
  <c r="U27" i="15"/>
  <c r="U29" i="15" s="1"/>
  <c r="S27" i="15"/>
  <c r="S29" i="15" s="1"/>
  <c r="S36" i="15" s="1"/>
  <c r="Q27" i="15"/>
  <c r="Q29" i="15" s="1"/>
  <c r="AA26" i="15"/>
  <c r="Y27" i="15"/>
  <c r="Y22" i="15"/>
  <c r="W21" i="15"/>
  <c r="AA21" i="15" s="1"/>
  <c r="J38" i="14" l="1"/>
  <c r="J40" i="14" s="1"/>
  <c r="G104" i="1" s="1"/>
  <c r="C54" i="15"/>
  <c r="W52" i="15"/>
  <c r="AA52" i="15" s="1"/>
  <c r="AA54" i="15" s="1"/>
  <c r="J103" i="5"/>
  <c r="J107" i="5" s="1"/>
  <c r="Y29" i="15"/>
  <c r="AA22" i="15"/>
  <c r="AA27" i="15"/>
  <c r="R38" i="14"/>
  <c r="R40" i="14" s="1"/>
  <c r="P38" i="14"/>
  <c r="P40" i="14" s="1"/>
  <c r="G105" i="1" s="1"/>
  <c r="L38" i="14"/>
  <c r="L40" i="14" s="1"/>
  <c r="Q36" i="15"/>
  <c r="Y66" i="15"/>
  <c r="Y68" i="15" s="1"/>
  <c r="Y75" i="15" s="1"/>
  <c r="C108" i="1" s="1"/>
  <c r="U72" i="15"/>
  <c r="AA61" i="15"/>
  <c r="AA68" i="15" s="1"/>
  <c r="W71" i="15"/>
  <c r="Y36" i="15"/>
  <c r="U33" i="15"/>
  <c r="W32" i="15"/>
  <c r="G107" i="1" l="1"/>
  <c r="G109" i="1" s="1"/>
  <c r="G111" i="1" s="1"/>
  <c r="S46" i="1" s="1"/>
  <c r="W54" i="15"/>
  <c r="C75" i="15"/>
  <c r="U73" i="15"/>
  <c r="U75" i="15" s="1"/>
  <c r="C105" i="1" s="1"/>
  <c r="W72" i="15"/>
  <c r="AA72" i="15" s="1"/>
  <c r="AA29" i="15"/>
  <c r="AA71" i="15"/>
  <c r="AA32" i="15"/>
  <c r="U34" i="15"/>
  <c r="U36" i="15" s="1"/>
  <c r="W33" i="15"/>
  <c r="AA33" i="15" s="1"/>
  <c r="AC33" i="15" s="1"/>
  <c r="C107" i="1" l="1"/>
  <c r="C109" i="1" s="1"/>
  <c r="C111" i="1" s="1"/>
  <c r="O46" i="1" s="1"/>
  <c r="W73" i="15"/>
  <c r="W75" i="15" s="1"/>
  <c r="AA73" i="15"/>
  <c r="AA75" i="15" s="1"/>
  <c r="W34" i="15"/>
  <c r="W36" i="15" s="1"/>
  <c r="AC32" i="15"/>
  <c r="AA34" i="15"/>
  <c r="AC34" i="15" l="1"/>
  <c r="AA36" i="15"/>
  <c r="F87" i="5" l="1"/>
  <c r="F103" i="5" s="1"/>
  <c r="N28" i="14"/>
  <c r="H28" i="14"/>
  <c r="F28" i="14"/>
  <c r="D28" i="14"/>
  <c r="Q26" i="14"/>
  <c r="O26" i="14"/>
  <c r="M26" i="14"/>
  <c r="K26" i="14"/>
  <c r="I26" i="14"/>
  <c r="G26" i="14"/>
  <c r="E26" i="14"/>
  <c r="Q21" i="14"/>
  <c r="O21" i="14"/>
  <c r="M21" i="14"/>
  <c r="K21" i="14"/>
  <c r="J21" i="14"/>
  <c r="I21" i="14"/>
  <c r="I28" i="14" s="1"/>
  <c r="G21" i="14"/>
  <c r="G28" i="14" s="1"/>
  <c r="E21" i="14"/>
  <c r="R20" i="14"/>
  <c r="R21" i="14" s="1"/>
  <c r="L26" i="14"/>
  <c r="L28" i="14" s="1"/>
  <c r="E87" i="5"/>
  <c r="G87" i="5"/>
  <c r="H87" i="5"/>
  <c r="I87" i="5"/>
  <c r="E11" i="5"/>
  <c r="G11" i="5"/>
  <c r="I11" i="5"/>
  <c r="D55" i="5"/>
  <c r="D103" i="5" s="1"/>
  <c r="D107" i="5" s="1"/>
  <c r="D122" i="5" s="1"/>
  <c r="Q28" i="14" l="1"/>
  <c r="K28" i="14"/>
  <c r="M28" i="14"/>
  <c r="O28" i="14"/>
  <c r="P25" i="14"/>
  <c r="R25" i="14" s="1"/>
  <c r="H55" i="5"/>
  <c r="H103" i="5" s="1"/>
  <c r="H107" i="5" s="1"/>
  <c r="H122" i="5" s="1"/>
  <c r="E28" i="14"/>
  <c r="F107" i="5"/>
  <c r="P26" i="14" l="1"/>
  <c r="P28" i="14" s="1"/>
  <c r="J26" i="14"/>
  <c r="J28" i="14" s="1"/>
  <c r="R24" i="14"/>
  <c r="R26" i="14" l="1"/>
  <c r="R28" i="14" l="1"/>
  <c r="F28" i="16" l="1"/>
  <c r="F30" i="16" s="1"/>
  <c r="F50" i="16" s="1"/>
  <c r="F66" i="16" s="1"/>
  <c r="J28" i="16"/>
  <c r="J30" i="16" s="1"/>
  <c r="D28" i="16"/>
  <c r="D30" i="16" s="1"/>
  <c r="D50" i="16" l="1"/>
  <c r="D66" i="16" s="1"/>
  <c r="D33" i="16"/>
  <c r="D38" i="16" s="1"/>
  <c r="D35" i="16"/>
</calcChain>
</file>

<file path=xl/sharedStrings.xml><?xml version="1.0" encoding="utf-8"?>
<sst xmlns="http://schemas.openxmlformats.org/spreadsheetml/2006/main" count="998" uniqueCount="302">
  <si>
    <t>Cash and cash equivalents</t>
  </si>
  <si>
    <t xml:space="preserve">Other current assets </t>
  </si>
  <si>
    <t>Other long-term investments</t>
  </si>
  <si>
    <t>-</t>
  </si>
  <si>
    <t>Bank overdrafts and short-term loans from</t>
  </si>
  <si>
    <t>Inventories</t>
  </si>
  <si>
    <t>Other non-current assets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</si>
  <si>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</si>
  <si>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</si>
  <si>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</si>
  <si>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</si>
  <si>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</si>
  <si>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</si>
  <si>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Increase in intangible assets</t>
  </si>
  <si>
    <t>Loxley Public Company Limited and its Subsidiaries</t>
  </si>
  <si>
    <t xml:space="preserve">Assets </t>
  </si>
  <si>
    <t>Note</t>
  </si>
  <si>
    <t xml:space="preserve">Current assets 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</si>
  <si>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</si>
  <si>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</si>
  <si>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</si>
  <si>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</si>
  <si>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</si>
  <si>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</si>
  <si>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</si>
  <si>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</si>
  <si>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</si>
  <si>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</si>
  <si>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</si>
  <si>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 xml:space="preserve">   financial institutions </t>
  </si>
  <si>
    <t>Depreciation and amortisation</t>
  </si>
  <si>
    <t xml:space="preserve">Loxley Public Company Limited and its subsidiaries   </t>
  </si>
  <si>
    <t>Property, plant and equipment</t>
  </si>
  <si>
    <t>Share capital</t>
  </si>
  <si>
    <t xml:space="preserve">   Issued and paid-up share capital</t>
  </si>
  <si>
    <t xml:space="preserve">      Legal reserve</t>
  </si>
  <si>
    <t xml:space="preserve">   Appropriated</t>
  </si>
  <si>
    <t>Changes in operating assets and liabilities</t>
  </si>
  <si>
    <t>equity</t>
  </si>
  <si>
    <t>Total equity</t>
  </si>
  <si>
    <t>attributable to</t>
  </si>
  <si>
    <t xml:space="preserve">   loans from financial institutions</t>
  </si>
  <si>
    <t>Short-term loans from related parties</t>
  </si>
  <si>
    <t>Income tax payable</t>
  </si>
  <si>
    <t>Separate</t>
  </si>
  <si>
    <t>Interest income</t>
  </si>
  <si>
    <t>Income tax expense</t>
  </si>
  <si>
    <t>Interest received</t>
  </si>
  <si>
    <t>Consolidated financial statements</t>
  </si>
  <si>
    <t>Separate financial statements</t>
  </si>
  <si>
    <t>Intangible assets</t>
  </si>
  <si>
    <t>financial statements</t>
  </si>
  <si>
    <t>Portion of</t>
  </si>
  <si>
    <t xml:space="preserve">Company  </t>
  </si>
  <si>
    <t>Dividends received</t>
  </si>
  <si>
    <t>Deferred tax liabilities</t>
  </si>
  <si>
    <t xml:space="preserve">   and intangible assets</t>
  </si>
  <si>
    <t>Increase in property, plant and equipment</t>
  </si>
  <si>
    <t xml:space="preserve">Liabilities and equity </t>
  </si>
  <si>
    <t xml:space="preserve">Equity </t>
  </si>
  <si>
    <t xml:space="preserve">   Authorised share capital</t>
  </si>
  <si>
    <t xml:space="preserve">Total equity </t>
  </si>
  <si>
    <t>Total liabilities and equity</t>
  </si>
  <si>
    <t xml:space="preserve">subsidiary </t>
  </si>
  <si>
    <t>Current investments</t>
  </si>
  <si>
    <t>Investments in subsidiaries</t>
  </si>
  <si>
    <t>Finance costs</t>
  </si>
  <si>
    <t>Finance costs paid</t>
  </si>
  <si>
    <t>in subsidiaries</t>
  </si>
  <si>
    <t>differences</t>
  </si>
  <si>
    <t>Legal</t>
  </si>
  <si>
    <t>Unappropriated</t>
  </si>
  <si>
    <t>Retained earnings</t>
  </si>
  <si>
    <t>Advances paid to suppliers</t>
  </si>
  <si>
    <t xml:space="preserve">   equipment and intangible assets</t>
  </si>
  <si>
    <t>of holding</t>
  </si>
  <si>
    <t xml:space="preserve"> Unappropriated</t>
  </si>
  <si>
    <t>percentage</t>
  </si>
  <si>
    <t xml:space="preserve">Change in </t>
  </si>
  <si>
    <t>31 December</t>
  </si>
  <si>
    <t>(Unaudited)</t>
  </si>
  <si>
    <t xml:space="preserve">(in thousand Baht) </t>
  </si>
  <si>
    <t>Other components of equity</t>
  </si>
  <si>
    <t>Non-controlling interests</t>
  </si>
  <si>
    <t>Non-controlling</t>
  </si>
  <si>
    <t xml:space="preserve">Total </t>
  </si>
  <si>
    <t>other</t>
  </si>
  <si>
    <t>components</t>
  </si>
  <si>
    <t>of equity</t>
  </si>
  <si>
    <t>Equity</t>
  </si>
  <si>
    <t>Comprehensive income for the period</t>
  </si>
  <si>
    <t xml:space="preserve">   Other comprehensive income</t>
  </si>
  <si>
    <t>Total transactions with owners, recorded directly in equity</t>
  </si>
  <si>
    <t xml:space="preserve">   Unappropriated</t>
  </si>
  <si>
    <t>Transactions  with owners, recorded directly in equity</t>
  </si>
  <si>
    <t xml:space="preserve">   Contributions by and distributions to equity holders</t>
  </si>
  <si>
    <t xml:space="preserve">Non-current assets </t>
  </si>
  <si>
    <t>reserve</t>
  </si>
  <si>
    <t xml:space="preserve">   Paid-up share capital of non-controlling interests</t>
  </si>
  <si>
    <t>component</t>
  </si>
  <si>
    <t>Total other</t>
  </si>
  <si>
    <t xml:space="preserve">   Dividends of subsidiary to non-controlling interests</t>
  </si>
  <si>
    <t xml:space="preserve">   Total contributions by and distributions to equity holders</t>
  </si>
  <si>
    <t>Dividend receivables</t>
  </si>
  <si>
    <t>Statements of changes in equity (Unaudited)</t>
  </si>
  <si>
    <r>
      <t xml:space="preserve">Statements of changes in equity (Unaudited)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</si>
  <si>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>Statements of cash flows (Unaudited)</t>
  </si>
  <si>
    <t>30 June</t>
  </si>
  <si>
    <t xml:space="preserve">   Stock dividends to owners of the Company</t>
  </si>
  <si>
    <t xml:space="preserve">   Dividends to owners of the Company</t>
  </si>
  <si>
    <t>Dividends paid to owners of the Company</t>
  </si>
  <si>
    <t xml:space="preserve">Proceed from sales of property, plant and equipment </t>
  </si>
  <si>
    <t>Increase in long-term liabilities</t>
  </si>
  <si>
    <t>Investments in associates and joint ventures</t>
  </si>
  <si>
    <t>Investment properties</t>
  </si>
  <si>
    <t>Additional paid in capital</t>
  </si>
  <si>
    <t>Share</t>
  </si>
  <si>
    <t>premium</t>
  </si>
  <si>
    <t xml:space="preserve">Effect of exchange rate changes on balances held in </t>
  </si>
  <si>
    <t xml:space="preserve">  foreign currencies  </t>
  </si>
  <si>
    <t>Share of profit of investments in associates and</t>
  </si>
  <si>
    <t>joint ventures, net</t>
  </si>
  <si>
    <t xml:space="preserve">Retained earnings </t>
  </si>
  <si>
    <t>Short-term loans to related parties</t>
  </si>
  <si>
    <t xml:space="preserve">  Premium on ordinary shares</t>
  </si>
  <si>
    <t>Net increase (decrease) in cash and cash equivalents</t>
  </si>
  <si>
    <t>Trade accounts receivable</t>
  </si>
  <si>
    <t>Other receivables</t>
  </si>
  <si>
    <t>Current portion of receivable under debt</t>
  </si>
  <si>
    <t xml:space="preserve">   restructuring agreement</t>
  </si>
  <si>
    <t>Receivable under debt restructuring agreement</t>
  </si>
  <si>
    <t>Other payables</t>
  </si>
  <si>
    <t>Non-current provisions for employee benefits</t>
  </si>
  <si>
    <t xml:space="preserve">Trade accounts receivable </t>
  </si>
  <si>
    <t xml:space="preserve">Trade accounts payable </t>
  </si>
  <si>
    <t>Goodwill</t>
  </si>
  <si>
    <t>Long-term loans to related parties</t>
  </si>
  <si>
    <t>Increase in investments in subsidiaries</t>
  </si>
  <si>
    <t>Cash dividends of subsidiaries paid to non-controlling interests</t>
  </si>
  <si>
    <t>Total comprehensive income (expense) for the period</t>
  </si>
  <si>
    <t xml:space="preserve">   Changes in ownership interests in subsidiaries</t>
  </si>
  <si>
    <t>Adjustments to reconcile profit to cash receipts (payments)</t>
  </si>
  <si>
    <t>Exchange</t>
  </si>
  <si>
    <t>on translating</t>
  </si>
  <si>
    <t>Increase in loans to related parties</t>
  </si>
  <si>
    <t xml:space="preserve">   of the parent</t>
  </si>
  <si>
    <t>Withholding tax deducted at source refunded</t>
  </si>
  <si>
    <t>Net cash used in operating activities</t>
  </si>
  <si>
    <t>Increase in investments in associates and joint ventures</t>
  </si>
  <si>
    <t>Gain on bargain purchase</t>
  </si>
  <si>
    <t>Increase in other long-term investments</t>
  </si>
  <si>
    <t>Contract assets</t>
  </si>
  <si>
    <t>Contract liabilities</t>
  </si>
  <si>
    <t>Short-term loans from other parties</t>
  </si>
  <si>
    <t>Current provisions for employee benefits</t>
  </si>
  <si>
    <t xml:space="preserve">Equity attributable to owners </t>
  </si>
  <si>
    <t>Balance at 1 January 2019</t>
  </si>
  <si>
    <t>Balance at 30 June 2019</t>
  </si>
  <si>
    <t>Employee benefit expenses</t>
  </si>
  <si>
    <t xml:space="preserve">   cash disposed of subsidiaries</t>
  </si>
  <si>
    <t>Acquisition of subsidiaries, net of cash acquired</t>
  </si>
  <si>
    <t>Proceed from sales of investments in joint ventures</t>
  </si>
  <si>
    <t>Proceeds from change in ownership interest in subsidiaries</t>
  </si>
  <si>
    <t xml:space="preserve">   without a change in control</t>
  </si>
  <si>
    <t>Long-term loans from related parties</t>
  </si>
  <si>
    <t xml:space="preserve">   Decrease in non-controlling interests without a change in control</t>
  </si>
  <si>
    <t xml:space="preserve">   Decrease in non-controlling interests with a change in control</t>
  </si>
  <si>
    <t>Increase in loans to other parties</t>
  </si>
  <si>
    <t xml:space="preserve">   Profit or loss</t>
  </si>
  <si>
    <t>Six-month period ended 30 June 2019</t>
  </si>
  <si>
    <t>owners of the</t>
  </si>
  <si>
    <t>parent</t>
  </si>
  <si>
    <t>Six-month period ended</t>
  </si>
  <si>
    <t>Unrealised (gain) loss on exchange</t>
  </si>
  <si>
    <t>Cash and cash equivalents at 1 January</t>
  </si>
  <si>
    <t>Cash and cash equivalents at 30 June</t>
  </si>
  <si>
    <t>Profit (loss) for the period</t>
  </si>
  <si>
    <t xml:space="preserve">   Total changes in ownership interests in subsidiaries</t>
  </si>
  <si>
    <t>Transactions with owners, recorded directly in equity</t>
  </si>
  <si>
    <t xml:space="preserve">   Total contributions by and distributions to owners of the parent</t>
  </si>
  <si>
    <t>Set up (reversal of) provision for:</t>
  </si>
  <si>
    <t>Other assets</t>
  </si>
  <si>
    <t>Increase (decrease) in short-term loans from other parties</t>
  </si>
  <si>
    <t>Proceed from sales of other long-term investments</t>
  </si>
  <si>
    <t xml:space="preserve">   Contributions by and distributions to owners of the parent</t>
  </si>
  <si>
    <t>Gain on sales of other long-term investments</t>
  </si>
  <si>
    <t xml:space="preserve">(Gain) loss on disposals/written-off of property, plant and    </t>
  </si>
  <si>
    <t>Statement of financial position</t>
  </si>
  <si>
    <t>Other current financial assets</t>
  </si>
  <si>
    <t>Other non-current financial assets</t>
  </si>
  <si>
    <t>Right-of-use assets</t>
  </si>
  <si>
    <t>Current portion of lease liabilities</t>
  </si>
  <si>
    <t xml:space="preserve">Current portion of long-term loans from financial institutions </t>
  </si>
  <si>
    <t>Current portion of long-term debenture</t>
  </si>
  <si>
    <t>Provisions for project loss</t>
  </si>
  <si>
    <t>Lease liabilities</t>
  </si>
  <si>
    <t xml:space="preserve">Long-term loans from financial institutions </t>
  </si>
  <si>
    <t>Long-term debenture</t>
  </si>
  <si>
    <t>Six-month period ended 30 June 2020</t>
  </si>
  <si>
    <t>Balance at 30 June 2020</t>
  </si>
  <si>
    <t>Statements of income (Unaudited)</t>
  </si>
  <si>
    <t>Three-month period ended</t>
  </si>
  <si>
    <t>Revenue from sale of goods and rendering of services</t>
  </si>
  <si>
    <t>Dividend income</t>
  </si>
  <si>
    <t xml:space="preserve">Expenses </t>
  </si>
  <si>
    <t>Cost of sale of goods and rendering of services</t>
  </si>
  <si>
    <t>Distribution costs</t>
  </si>
  <si>
    <t>Administrative expenses</t>
  </si>
  <si>
    <t>Total expenses</t>
  </si>
  <si>
    <t>Profit (loss) before income tax expense</t>
  </si>
  <si>
    <t>Profit (loss) attributable to:</t>
  </si>
  <si>
    <t xml:space="preserve">   Owners of the parent</t>
  </si>
  <si>
    <t xml:space="preserve">   Non-controlling interests</t>
  </si>
  <si>
    <t>Statements of comprehensive income  (Unaudited)</t>
  </si>
  <si>
    <t>Other comprehensive income</t>
  </si>
  <si>
    <t>Items that will be reclassified subsequently to profit or loss</t>
  </si>
  <si>
    <t>Income tax relating to items that will be reclassified</t>
  </si>
  <si>
    <t>Total comprehensive income (expense) attributable to:</t>
  </si>
  <si>
    <t>8, 9</t>
  </si>
  <si>
    <t>3, 13</t>
  </si>
  <si>
    <t>9, 13</t>
  </si>
  <si>
    <t>5, 9</t>
  </si>
  <si>
    <t>4, 13</t>
  </si>
  <si>
    <t>Short-term loans to other related parties</t>
  </si>
  <si>
    <t>4, 9</t>
  </si>
  <si>
    <t>4, 11</t>
  </si>
  <si>
    <t>6, 7</t>
  </si>
  <si>
    <t>Loss on fair value adjustment</t>
  </si>
  <si>
    <t>Profit (loss) for the period from continuing operations</t>
  </si>
  <si>
    <t>Total items that will be reclassified subsequently to profit or loss</t>
  </si>
  <si>
    <t>Exchange differences on translating financial statements</t>
  </si>
  <si>
    <t>Items that will not be reclassified to profit or loss</t>
  </si>
  <si>
    <t xml:space="preserve">   fair value through other comprehensive income</t>
  </si>
  <si>
    <t>Income tax relating to items that will not be reclassified</t>
  </si>
  <si>
    <t>Total items that will not be reclassified to profit or loss</t>
  </si>
  <si>
    <t>Other comprehensive income (expense) for the period, net of tax</t>
  </si>
  <si>
    <t>Basic earnings (loss) per share from continuing operations</t>
  </si>
  <si>
    <t>Revenue</t>
  </si>
  <si>
    <t>Total revenue</t>
  </si>
  <si>
    <t>Gain on fair value adjustment</t>
  </si>
  <si>
    <t>Gain on remeasurements of defined benefit plans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</si>
  <si>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</si>
  <si>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</si>
  <si>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</si>
  <si>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</si>
  <si>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</si>
  <si>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 xml:space="preserve">Gain (loss) on revaluation of assets, net </t>
  </si>
  <si>
    <t>financial</t>
  </si>
  <si>
    <t xml:space="preserve"> comprehensive </t>
  </si>
  <si>
    <t>statements</t>
  </si>
  <si>
    <t>income</t>
  </si>
  <si>
    <t>Balance at 1 January 2020 - as reported</t>
  </si>
  <si>
    <t>Impact of changes in accounting policies</t>
  </si>
  <si>
    <t>Balance at 1 January 2020 - restated</t>
  </si>
  <si>
    <t>Gain (loss) on</t>
  </si>
  <si>
    <t>revaluation</t>
  </si>
  <si>
    <t>of assets, net</t>
  </si>
  <si>
    <t>Project loss</t>
  </si>
  <si>
    <t>Gain on change in percentage of holding in joint ventures</t>
  </si>
  <si>
    <t>-  Impairment loss recognised in profit or loss</t>
  </si>
  <si>
    <t>-  Doubtful accounts for trade and other accounts receivable</t>
  </si>
  <si>
    <t>-  Doubtful accounts for short-term loans to related parties</t>
  </si>
  <si>
    <t>-  Decline in value of other long-term investments</t>
  </si>
  <si>
    <t>Payment of lease liabilities</t>
  </si>
  <si>
    <t>Repayment of long-term loans from financial institutions</t>
  </si>
  <si>
    <t>Other current financial liabilities</t>
  </si>
  <si>
    <t>Gain on investments in equity instruments designated at</t>
  </si>
  <si>
    <t xml:space="preserve">Other income </t>
  </si>
  <si>
    <t xml:space="preserve">During the six-month period ended 30 June 2020, the Group and the Company's right-of-use assets increased for Baht 217 million </t>
  </si>
  <si>
    <t xml:space="preserve">and Baht 336 million, respectively, which were from lease liabilities amounting to Baht 192 million and Baht 335 million, respectively, </t>
  </si>
  <si>
    <t>and transferred from property, plant and equipment amounting to Baht 25 million and Baht 1 million, respectively.</t>
  </si>
  <si>
    <t>Profit for the period from discontinued operation, net of tax</t>
  </si>
  <si>
    <t xml:space="preserve">Increase in bank overdrafts and short-term </t>
  </si>
  <si>
    <t>Net cash from financing activities</t>
  </si>
  <si>
    <t>Net cash from (used in) investing activities</t>
  </si>
  <si>
    <t>Lease receivables</t>
  </si>
  <si>
    <t>Current portion of lease receivables</t>
  </si>
  <si>
    <t>Profit (loss) from operating activities</t>
  </si>
  <si>
    <t>(Increase) decrease in current investments</t>
  </si>
  <si>
    <t>3, 9, 13</t>
  </si>
  <si>
    <t>3, 4, 9, 13</t>
  </si>
  <si>
    <t>Provisions for employee benefits</t>
  </si>
  <si>
    <t>Proceeds from disposal of subsidiaries, net of</t>
  </si>
  <si>
    <t>Proceeds from disposal of financial assets</t>
  </si>
  <si>
    <t xml:space="preserve">Non-cash transactions </t>
  </si>
  <si>
    <t>Share of profit of investments in associates and joint ventures, net</t>
  </si>
  <si>
    <t>Basic earnings per share from discontinued operation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</si>
  <si>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</si>
  <si>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</si>
  <si>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Change in fair value of available-for-sale investments, net</t>
  </si>
  <si>
    <t xml:space="preserve"> through other</t>
  </si>
  <si>
    <t>designated at fair value</t>
  </si>
  <si>
    <t>Proceed from paid-up share capital of non-controlling interests</t>
  </si>
  <si>
    <t>Increase (decrease) in short-term loans from related parties</t>
  </si>
  <si>
    <r>
      <t xml:space="preserve">The Company received dividend in cash of Baht 189 million </t>
    </r>
    <r>
      <rPr>
        <i/>
        <sz val="11"/>
        <rFont val="Times New Roman"/>
        <family val="1"/>
      </rPr>
      <t>(2019: Baht 265 million (including payment of dividend receivables at beginning</t>
    </r>
  </si>
  <si>
    <r>
      <rPr>
        <i/>
        <sz val="11"/>
        <rFont val="Times New Roman"/>
        <family val="1"/>
      </rPr>
      <t>of period of Baht 100 million))</t>
    </r>
    <r>
      <rPr>
        <sz val="11"/>
        <rFont val="Times New Roman"/>
        <family val="1"/>
      </rPr>
      <t>. The Company had dividend receivables amounting to Baht 123 million </t>
    </r>
    <r>
      <rPr>
        <i/>
        <sz val="11"/>
        <rFont val="Times New Roman"/>
        <family val="1"/>
      </rPr>
      <t>(2019: Baht 120 million)</t>
    </r>
    <r>
      <rPr>
        <sz val="11"/>
        <rFont val="Times New Roman"/>
        <family val="1"/>
      </rPr>
      <t xml:space="preserve">. </t>
    </r>
  </si>
  <si>
    <r>
      <t>During the six-month period ended 30 June 2020, the Company had dividend received amounting to Baht 312 million </t>
    </r>
    <r>
      <rPr>
        <i/>
        <sz val="11"/>
        <rFont val="Times New Roman"/>
        <family val="1"/>
      </rPr>
      <t>(2019: Baht 285 million).</t>
    </r>
  </si>
  <si>
    <t>Written-off withholding tax deducted at source</t>
  </si>
  <si>
    <t>Gain on sales of investments in subsidiaries</t>
  </si>
  <si>
    <t>Gain on sales of investments in joint ventures</t>
  </si>
  <si>
    <t>Income tax and withholding tax deducted at source paid</t>
  </si>
  <si>
    <t>Income tax benefit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</si>
</sst>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\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b/>
      <i/>
      <sz val="10"/>
      <name val="Times New Roman"/>
      <family val="1"/>
    </font>
    <font>
      <sz val="15"/>
      <name val="Angsana New"/>
      <family val="1"/>
    </font>
    <font>
      <b/>
      <sz val="11"/>
      <color rgb="FF0070C0"/>
      <name val="Times New Roman"/>
      <family val="1"/>
    </font>
    <font>
      <i/>
      <sz val="11"/>
      <color rgb="FF0070C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235">
    <xf numFmtId="0" fontId="0" fillId="0" borderId="0" xfId="0"/>
    <xf numFmtId="164" fontId="3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/>
    <xf numFmtId="0" fontId="3" fillId="0" borderId="0" xfId="0" applyFont="1" applyFill="1" applyAlignment="1"/>
    <xf numFmtId="164" fontId="2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/>
    <xf numFmtId="164" fontId="3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164" fontId="0" fillId="0" borderId="0" xfId="0" applyNumberFormat="1" applyFill="1" applyAlignment="1">
      <alignment horizontal="right"/>
    </xf>
    <xf numFmtId="165" fontId="3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right"/>
    </xf>
    <xf numFmtId="164" fontId="3" fillId="0" borderId="0" xfId="0" quotePrefix="1" applyNumberFormat="1" applyFont="1" applyFill="1" applyAlignment="1">
      <alignment horizontal="center"/>
    </xf>
    <xf numFmtId="164" fontId="2" fillId="0" borderId="2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64" fontId="2" fillId="0" borderId="3" xfId="0" applyNumberFormat="1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9" fillId="0" borderId="0" xfId="0" applyFont="1" applyFill="1"/>
    <xf numFmtId="0" fontId="0" fillId="0" borderId="0" xfId="0" applyFill="1" applyBorder="1" applyAlignment="1"/>
    <xf numFmtId="0" fontId="0" fillId="0" borderId="0" xfId="0" applyFill="1" applyAlignment="1">
      <alignment horizontal="left"/>
    </xf>
    <xf numFmtId="164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/>
    <xf numFmtId="164" fontId="0" fillId="0" borderId="0" xfId="0" applyNumberFormat="1" applyFill="1" applyAlignment="1">
      <alignment horizontal="center"/>
    </xf>
    <xf numFmtId="0" fontId="6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Border="1" applyAlignment="1">
      <alignment horizontal="right"/>
    </xf>
    <xf numFmtId="0" fontId="8" fillId="0" borderId="0" xfId="0" applyFont="1" applyFill="1" applyAlignment="1"/>
    <xf numFmtId="41" fontId="3" fillId="0" borderId="0" xfId="1" quotePrefix="1" applyNumberFormat="1" applyFont="1" applyFill="1" applyBorder="1" applyAlignment="1">
      <alignment horizontal="right"/>
    </xf>
    <xf numFmtId="0" fontId="0" fillId="0" borderId="0" xfId="0" quotePrefix="1" applyFill="1" applyAlignment="1"/>
    <xf numFmtId="0" fontId="9" fillId="0" borderId="0" xfId="0" applyFont="1" applyFill="1" applyBorder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3" fillId="0" borderId="0" xfId="1" applyNumberFormat="1" applyFont="1" applyFill="1" applyAlignment="1"/>
    <xf numFmtId="0" fontId="0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/>
    <xf numFmtId="0" fontId="2" fillId="0" borderId="0" xfId="0" applyFont="1" applyFill="1"/>
    <xf numFmtId="0" fontId="9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left" indent="6"/>
    </xf>
    <xf numFmtId="164" fontId="2" fillId="0" borderId="0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/>
    <xf numFmtId="0" fontId="0" fillId="0" borderId="4" xfId="0" applyFill="1" applyBorder="1" applyAlignment="1"/>
    <xf numFmtId="0" fontId="0" fillId="0" borderId="0" xfId="0" applyFill="1" applyAlignment="1">
      <alignment horizontal="left" indent="1"/>
    </xf>
    <xf numFmtId="43" fontId="0" fillId="0" borderId="0" xfId="1" applyFont="1" applyFill="1" applyAlignment="1">
      <alignment horizontal="center"/>
    </xf>
    <xf numFmtId="0" fontId="0" fillId="0" borderId="0" xfId="0" applyFont="1" applyFill="1" applyAlignment="1"/>
    <xf numFmtId="37" fontId="2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164" fontId="0" fillId="0" borderId="2" xfId="0" applyNumberFormat="1" applyFont="1" applyFill="1" applyBorder="1" applyAlignment="1"/>
    <xf numFmtId="0" fontId="9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/>
    <xf numFmtId="164" fontId="3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right"/>
    </xf>
    <xf numFmtId="49" fontId="0" fillId="0" borderId="0" xfId="0" applyNumberFormat="1" applyAlignment="1"/>
    <xf numFmtId="164" fontId="3" fillId="0" borderId="2" xfId="0" applyNumberFormat="1" applyFont="1" applyBorder="1" applyAlignment="1">
      <alignment horizontal="right"/>
    </xf>
    <xf numFmtId="0" fontId="8" fillId="0" borderId="0" xfId="0" applyFont="1" applyBorder="1" applyAlignment="1"/>
    <xf numFmtId="165" fontId="3" fillId="0" borderId="0" xfId="1" applyNumberFormat="1" applyFont="1" applyAlignment="1"/>
    <xf numFmtId="165" fontId="0" fillId="0" borderId="0" xfId="1" applyNumberFormat="1" applyFont="1" applyFill="1" applyAlignment="1">
      <alignment horizontal="center"/>
    </xf>
    <xf numFmtId="0" fontId="0" fillId="0" borderId="0" xfId="0" applyFont="1" applyAlignment="1"/>
    <xf numFmtId="0" fontId="7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3" fontId="0" fillId="0" borderId="0" xfId="1" applyFont="1" applyFill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/>
    <xf numFmtId="0" fontId="3" fillId="0" borderId="0" xfId="0" applyFont="1"/>
    <xf numFmtId="0" fontId="8" fillId="0" borderId="0" xfId="0" applyFont="1"/>
    <xf numFmtId="0" fontId="7" fillId="0" borderId="0" xfId="0" applyFont="1"/>
    <xf numFmtId="0" fontId="2" fillId="0" borderId="0" xfId="0" applyFont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164" fontId="3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164" fontId="2" fillId="0" borderId="3" xfId="0" applyNumberFormat="1" applyFont="1" applyBorder="1" applyAlignment="1">
      <alignment horizontal="right"/>
    </xf>
    <xf numFmtId="43" fontId="3" fillId="0" borderId="0" xfId="1" applyFont="1"/>
    <xf numFmtId="41" fontId="0" fillId="0" borderId="0" xfId="1" applyNumberFormat="1" applyFont="1" applyAlignment="1">
      <alignment horizontal="center"/>
    </xf>
    <xf numFmtId="41" fontId="3" fillId="0" borderId="0" xfId="1" applyNumberFormat="1" applyFont="1" applyAlignment="1">
      <alignment horizontal="center"/>
    </xf>
    <xf numFmtId="43" fontId="3" fillId="0" borderId="0" xfId="0" applyNumberFormat="1" applyFont="1"/>
    <xf numFmtId="164" fontId="0" fillId="0" borderId="0" xfId="0" applyNumberFormat="1" applyAlignment="1">
      <alignment horizontal="right"/>
    </xf>
    <xf numFmtId="164" fontId="3" fillId="0" borderId="0" xfId="0" quotePrefix="1" applyNumberFormat="1" applyFont="1" applyAlignment="1">
      <alignment horizontal="right"/>
    </xf>
    <xf numFmtId="0" fontId="9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2" xfId="0" applyNumberFormat="1" applyFont="1" applyBorder="1" applyAlignment="1">
      <alignment horizontal="right"/>
    </xf>
    <xf numFmtId="0" fontId="13" fillId="0" borderId="0" xfId="0" applyFont="1"/>
    <xf numFmtId="0" fontId="14" fillId="0" borderId="0" xfId="0" applyFont="1" applyAlignment="1">
      <alignment horizontal="center"/>
    </xf>
    <xf numFmtId="164" fontId="13" fillId="0" borderId="0" xfId="0" applyNumberFormat="1" applyFont="1" applyAlignment="1">
      <alignment horizontal="right"/>
    </xf>
    <xf numFmtId="49" fontId="3" fillId="0" borderId="0" xfId="0" applyNumberFormat="1" applyFont="1"/>
    <xf numFmtId="49" fontId="0" fillId="0" borderId="0" xfId="0" applyNumberFormat="1"/>
    <xf numFmtId="37" fontId="3" fillId="0" borderId="0" xfId="0" applyNumberFormat="1" applyFont="1"/>
    <xf numFmtId="49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/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5" fontId="2" fillId="0" borderId="0" xfId="1" quotePrefix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165" fontId="0" fillId="0" borderId="0" xfId="1" applyNumberFormat="1" applyFont="1" applyAlignment="1">
      <alignment horizontal="right"/>
    </xf>
    <xf numFmtId="37" fontId="0" fillId="0" borderId="2" xfId="0" applyNumberForma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right"/>
    </xf>
    <xf numFmtId="37" fontId="2" fillId="0" borderId="2" xfId="0" quotePrefix="1" applyNumberFormat="1" applyFont="1" applyBorder="1" applyAlignment="1">
      <alignment horizontal="right"/>
    </xf>
    <xf numFmtId="37" fontId="2" fillId="0" borderId="2" xfId="0" applyNumberFormat="1" applyFont="1" applyBorder="1" applyAlignment="1">
      <alignment horizontal="center"/>
    </xf>
    <xf numFmtId="37" fontId="0" fillId="0" borderId="0" xfId="0" applyNumberFormat="1" applyAlignment="1">
      <alignment horizontal="center"/>
    </xf>
    <xf numFmtId="0" fontId="9" fillId="0" borderId="0" xfId="0" applyFont="1" applyAlignment="1">
      <alignment horizontal="left"/>
    </xf>
    <xf numFmtId="43" fontId="0" fillId="0" borderId="0" xfId="1" applyFont="1" applyAlignment="1">
      <alignment horizontal="right"/>
    </xf>
    <xf numFmtId="164" fontId="0" fillId="0" borderId="0" xfId="0" quotePrefix="1" applyNumberFormat="1" applyAlignment="1">
      <alignment horizontal="center"/>
    </xf>
    <xf numFmtId="164" fontId="0" fillId="0" borderId="0" xfId="0" quotePrefix="1" applyNumberFormat="1" applyAlignment="1">
      <alignment horizontal="right"/>
    </xf>
    <xf numFmtId="37" fontId="0" fillId="0" borderId="0" xfId="0" applyNumberFormat="1" applyAlignment="1">
      <alignment horizontal="right"/>
    </xf>
    <xf numFmtId="165" fontId="0" fillId="0" borderId="2" xfId="1" applyNumberFormat="1" applyFont="1" applyBorder="1" applyAlignment="1">
      <alignment horizontal="right"/>
    </xf>
    <xf numFmtId="37" fontId="2" fillId="0" borderId="3" xfId="0" quotePrefix="1" applyNumberFormat="1" applyFont="1" applyBorder="1" applyAlignment="1">
      <alignment horizontal="right"/>
    </xf>
    <xf numFmtId="37" fontId="2" fillId="0" borderId="3" xfId="0" quotePrefix="1" applyNumberFormat="1" applyFont="1" applyBorder="1" applyAlignment="1">
      <alignment horizontal="center"/>
    </xf>
    <xf numFmtId="165" fontId="2" fillId="0" borderId="1" xfId="1" quotePrefix="1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right"/>
    </xf>
    <xf numFmtId="165" fontId="0" fillId="0" borderId="0" xfId="1" applyNumberFormat="1" applyFont="1" applyAlignment="1">
      <alignment horizontal="center"/>
    </xf>
    <xf numFmtId="165" fontId="0" fillId="0" borderId="0" xfId="0" applyNumberFormat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1" applyNumberFormat="1" applyFont="1"/>
    <xf numFmtId="16" fontId="0" fillId="0" borderId="0" xfId="0" quotePrefix="1" applyNumberFormat="1" applyAlignment="1">
      <alignment horizontal="center"/>
    </xf>
    <xf numFmtId="164" fontId="0" fillId="0" borderId="0" xfId="3" applyNumberFormat="1" applyFont="1" applyAlignment="1">
      <alignment horizontal="right"/>
    </xf>
    <xf numFmtId="165" fontId="2" fillId="0" borderId="0" xfId="1" applyNumberFormat="1" applyFont="1"/>
    <xf numFmtId="165" fontId="2" fillId="0" borderId="2" xfId="1" applyNumberFormat="1" applyFont="1" applyBorder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right"/>
    </xf>
    <xf numFmtId="43" fontId="8" fillId="0" borderId="0" xfId="1" applyFont="1" applyAlignment="1">
      <alignment horizontal="center"/>
    </xf>
    <xf numFmtId="165" fontId="3" fillId="0" borderId="2" xfId="1" applyNumberFormat="1" applyFont="1" applyBorder="1"/>
    <xf numFmtId="43" fontId="3" fillId="0" borderId="0" xfId="1" applyFont="1" applyAlignment="1">
      <alignment horizontal="right"/>
    </xf>
    <xf numFmtId="166" fontId="2" fillId="0" borderId="0" xfId="0" applyNumberFormat="1" applyFont="1" applyAlignment="1">
      <alignment horizontal="right"/>
    </xf>
    <xf numFmtId="166" fontId="2" fillId="0" borderId="0" xfId="1" applyNumberFormat="1" applyFont="1"/>
    <xf numFmtId="166" fontId="2" fillId="0" borderId="0" xfId="1" quotePrefix="1" applyNumberFormat="1" applyFont="1" applyAlignment="1">
      <alignment horizontal="center"/>
    </xf>
    <xf numFmtId="37" fontId="2" fillId="0" borderId="0" xfId="0" applyNumberFormat="1" applyFont="1"/>
    <xf numFmtId="165" fontId="3" fillId="0" borderId="0" xfId="1" applyNumberFormat="1" applyFont="1" applyAlignment="1">
      <alignment horizontal="center"/>
    </xf>
    <xf numFmtId="165" fontId="2" fillId="0" borderId="3" xfId="1" applyNumberFormat="1" applyFont="1" applyBorder="1" applyAlignment="1">
      <alignment horizontal="center"/>
    </xf>
    <xf numFmtId="165" fontId="2" fillId="0" borderId="0" xfId="1" applyNumberFormat="1" applyFont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37" fontId="2" fillId="0" borderId="5" xfId="0" applyNumberFormat="1" applyFont="1" applyBorder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165" fontId="2" fillId="0" borderId="0" xfId="0" applyNumberFormat="1" applyFont="1"/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5" fontId="3" fillId="0" borderId="2" xfId="1" applyNumberFormat="1" applyFont="1" applyBorder="1" applyAlignment="1">
      <alignment vertical="center"/>
    </xf>
    <xf numFmtId="165" fontId="3" fillId="0" borderId="2" xfId="1" applyNumberFormat="1" applyFont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165" fontId="2" fillId="0" borderId="5" xfId="1" applyNumberFormat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43" fontId="3" fillId="0" borderId="1" xfId="1" applyFont="1" applyBorder="1"/>
    <xf numFmtId="166" fontId="3" fillId="0" borderId="0" xfId="1" applyNumberFormat="1" applyFont="1"/>
    <xf numFmtId="43" fontId="3" fillId="0" borderId="1" xfId="1" applyFont="1" applyBorder="1" applyAlignment="1">
      <alignment horizontal="center"/>
    </xf>
    <xf numFmtId="43" fontId="3" fillId="0" borderId="0" xfId="1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/>
    <xf numFmtId="164" fontId="0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165" fontId="3" fillId="0" borderId="2" xfId="1" applyNumberFormat="1" applyFont="1" applyBorder="1" applyAlignment="1">
      <alignment horizontal="right"/>
    </xf>
    <xf numFmtId="37" fontId="0" fillId="0" borderId="2" xfId="0" applyNumberFormat="1" applyBorder="1" applyAlignment="1">
      <alignment horizontal="right"/>
    </xf>
    <xf numFmtId="37" fontId="2" fillId="0" borderId="2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164" fontId="2" fillId="0" borderId="0" xfId="0" applyNumberFormat="1" applyFont="1"/>
    <xf numFmtId="165" fontId="0" fillId="0" borderId="2" xfId="0" applyNumberFormat="1" applyBorder="1"/>
    <xf numFmtId="165" fontId="0" fillId="0" borderId="2" xfId="1" applyNumberFormat="1" applyFont="1" applyBorder="1"/>
    <xf numFmtId="165" fontId="2" fillId="0" borderId="3" xfId="1" applyNumberFormat="1" applyFont="1" applyBorder="1" applyAlignment="1">
      <alignment horizontal="right"/>
    </xf>
    <xf numFmtId="165" fontId="0" fillId="0" borderId="0" xfId="1" applyNumberFormat="1" applyFont="1"/>
    <xf numFmtId="165" fontId="3" fillId="0" borderId="0" xfId="1" applyNumberFormat="1" applyFont="1" applyAlignment="1">
      <alignment horizontal="right"/>
    </xf>
    <xf numFmtId="0" fontId="0" fillId="0" borderId="0" xfId="0" quotePrefix="1"/>
    <xf numFmtId="0" fontId="0" fillId="0" borderId="0" xfId="0" applyFont="1" applyFill="1" applyAlignment="1">
      <alignment horizontal="center"/>
    </xf>
    <xf numFmtId="164" fontId="0" fillId="0" borderId="0" xfId="0" quotePrefix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0" fontId="8" fillId="0" borderId="0" xfId="0" applyFont="1" applyAlignment="1">
      <alignment horizontal="center"/>
    </xf>
    <xf numFmtId="164" fontId="3" fillId="0" borderId="0" xfId="0" applyNumberFormat="1" applyFont="1" applyFill="1" applyAlignment="1"/>
    <xf numFmtId="0" fontId="8" fillId="0" borderId="0" xfId="0" applyFont="1" applyAlignment="1">
      <alignment horizontal="center"/>
    </xf>
    <xf numFmtId="0" fontId="0" fillId="0" borderId="0" xfId="0" quotePrefix="1" applyFont="1" applyFill="1" applyAlignment="1"/>
    <xf numFmtId="0" fontId="0" fillId="0" borderId="0" xfId="0" applyFont="1" applyFill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2" fillId="0" borderId="4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0" fillId="0" borderId="0" xfId="0" quotePrefix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6" fontId="0" fillId="0" borderId="0" xfId="0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</cellXfs>
  <cellStyles count="4">
    <cellStyle name="Comma" xfId="1" builtinId="3"/>
    <cellStyle name="Comma 3" xfId="2" xr:uid="{00000000-0005-0000-0000-000001000000}"/>
    <cellStyle name="Normal" xfId="0" builtinId="0"/>
    <cellStyle name="Normal 5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8-2019/l/LOX007%20(Loxley%20Public)/2019/M-06/Rev%201/lox007a191b-06e-1%20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PL"/>
      <sheetName val="Equity8-9"/>
      <sheetName val="Equity10-11"/>
      <sheetName val="CF12-13"/>
    </sheetNames>
    <sheetDataSet>
      <sheetData sheetId="0">
        <row r="187">
          <cell r="D187">
            <v>-101619</v>
          </cell>
        </row>
        <row r="190">
          <cell r="D190">
            <v>-100588</v>
          </cell>
        </row>
        <row r="191">
          <cell r="D191">
            <v>-1031</v>
          </cell>
        </row>
        <row r="192">
          <cell r="D192">
            <v>-101619</v>
          </cell>
        </row>
        <row r="209">
          <cell r="D209">
            <v>2506</v>
          </cell>
        </row>
        <row r="210">
          <cell r="D210">
            <v>6245</v>
          </cell>
        </row>
        <row r="212">
          <cell r="D212">
            <v>1101</v>
          </cell>
        </row>
        <row r="219">
          <cell r="D219">
            <v>-91767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7"/>
  <sheetViews>
    <sheetView view="pageBreakPreview" topLeftCell="A84" zoomScale="116" zoomScaleNormal="100" zoomScaleSheetLayoutView="55" workbookViewId="0">
      <selection activeCell="A94" sqref="A94"/>
    </sheetView>
  </sheetViews>
  <sheetFormatPr defaultColWidth="9.08984375" defaultRowHeight="18.75" customHeight="1" x14ac:dyDescent="0.3"/>
  <cols>
    <col min="1" max="1" width="50" style="89" customWidth="1"/>
    <col min="2" max="2" width="8.90625" style="90" customWidth="1"/>
    <col min="3" max="3" width="14.54296875" style="89" customWidth="1"/>
    <col min="4" max="4" width="1.08984375" style="89" customWidth="1"/>
    <col min="5" max="5" width="14.54296875" style="89" customWidth="1"/>
    <col min="6" max="6" width="1.08984375" style="89" customWidth="1"/>
    <col min="7" max="7" width="14.54296875" style="89" customWidth="1"/>
    <col min="8" max="8" width="1.08984375" style="89" customWidth="1"/>
    <col min="9" max="9" width="14.54296875" style="89" customWidth="1"/>
    <col min="10" max="10" width="9.08984375" style="89"/>
    <col min="11" max="12" width="2.90625" style="89" bestFit="1" customWidth="1"/>
    <col min="13" max="13" width="6.08984375" style="89" bestFit="1" customWidth="1"/>
    <col min="14" max="14" width="2.90625" style="89" bestFit="1" customWidth="1"/>
    <col min="15" max="15" width="16.453125" style="89" bestFit="1" customWidth="1"/>
    <col min="16" max="16" width="2.08984375" style="89" customWidth="1"/>
    <col min="17" max="17" width="16.453125" style="89" bestFit="1" customWidth="1"/>
    <col min="18" max="18" width="1.90625" style="89" customWidth="1"/>
    <col min="19" max="19" width="16.453125" style="89" bestFit="1" customWidth="1"/>
    <col min="20" max="20" width="1.54296875" style="89" customWidth="1"/>
    <col min="21" max="21" width="16.453125" style="89" bestFit="1" customWidth="1"/>
    <col min="22" max="16384" width="9.08984375" style="89"/>
  </cols>
  <sheetData>
    <row r="1" spans="1:9" ht="20.25" customHeight="1" x14ac:dyDescent="0.35">
      <c r="A1" s="88" t="s">
        <v>14</v>
      </c>
    </row>
    <row r="2" spans="1:9" ht="20.25" customHeight="1" x14ac:dyDescent="0.3">
      <c r="A2" s="91" t="s">
        <v>187</v>
      </c>
    </row>
    <row r="3" spans="1:9" ht="20.25" customHeight="1" x14ac:dyDescent="0.3">
      <c r="A3" s="92"/>
    </row>
    <row r="4" spans="1:9" ht="20.25" customHeight="1" x14ac:dyDescent="0.3">
      <c r="B4" s="149"/>
      <c r="C4" s="221" t="s">
        <v>8</v>
      </c>
      <c r="D4" s="221"/>
      <c r="E4" s="221"/>
      <c r="F4" s="67"/>
      <c r="G4" s="221" t="s">
        <v>44</v>
      </c>
      <c r="H4" s="221"/>
      <c r="I4" s="221"/>
    </row>
    <row r="5" spans="1:9" ht="20.25" customHeight="1" x14ac:dyDescent="0.3">
      <c r="A5" s="80"/>
      <c r="B5" s="149"/>
      <c r="C5" s="221" t="s">
        <v>51</v>
      </c>
      <c r="D5" s="221"/>
      <c r="E5" s="221"/>
      <c r="F5" s="67"/>
      <c r="G5" s="221" t="s">
        <v>51</v>
      </c>
      <c r="H5" s="221"/>
      <c r="I5" s="221"/>
    </row>
    <row r="6" spans="1:9" ht="20.25" customHeight="1" x14ac:dyDescent="0.3">
      <c r="A6" s="80"/>
      <c r="B6" s="149"/>
      <c r="C6" s="153" t="s">
        <v>107</v>
      </c>
      <c r="D6" s="67"/>
      <c r="E6" s="95" t="s">
        <v>79</v>
      </c>
      <c r="F6" s="67"/>
      <c r="G6" s="153" t="s">
        <v>107</v>
      </c>
      <c r="H6" s="67"/>
      <c r="I6" s="95" t="s">
        <v>79</v>
      </c>
    </row>
    <row r="7" spans="1:9" ht="20.25" customHeight="1" x14ac:dyDescent="0.3">
      <c r="A7" s="80" t="s">
        <v>15</v>
      </c>
      <c r="B7" s="149" t="s">
        <v>16</v>
      </c>
      <c r="C7" s="67">
        <v>2020</v>
      </c>
      <c r="D7" s="67"/>
      <c r="E7" s="67">
        <v>2019</v>
      </c>
      <c r="F7" s="67"/>
      <c r="G7" s="67">
        <v>2020</v>
      </c>
      <c r="H7" s="67"/>
      <c r="I7" s="67">
        <v>2019</v>
      </c>
    </row>
    <row r="8" spans="1:9" ht="20.25" customHeight="1" x14ac:dyDescent="0.3">
      <c r="A8" s="91"/>
      <c r="B8" s="149"/>
      <c r="C8" s="96" t="s">
        <v>80</v>
      </c>
      <c r="D8" s="67"/>
      <c r="E8" s="67"/>
      <c r="F8" s="67"/>
      <c r="G8" s="96" t="s">
        <v>80</v>
      </c>
      <c r="H8" s="67"/>
      <c r="I8" s="67"/>
    </row>
    <row r="9" spans="1:9" ht="20.25" customHeight="1" x14ac:dyDescent="0.3">
      <c r="A9" s="92"/>
      <c r="B9" s="149"/>
      <c r="C9" s="220" t="s">
        <v>81</v>
      </c>
      <c r="D9" s="220"/>
      <c r="E9" s="220"/>
      <c r="F9" s="220"/>
      <c r="G9" s="220"/>
      <c r="H9" s="220"/>
      <c r="I9" s="220"/>
    </row>
    <row r="10" spans="1:9" ht="20.25" customHeight="1" x14ac:dyDescent="0.3">
      <c r="A10" s="98" t="s">
        <v>17</v>
      </c>
      <c r="B10" s="149"/>
      <c r="C10" s="68"/>
      <c r="D10" s="68"/>
      <c r="E10" s="68"/>
      <c r="F10" s="68"/>
      <c r="G10" s="68"/>
      <c r="H10" s="68"/>
      <c r="I10" s="68"/>
    </row>
    <row r="11" spans="1:9" ht="20.25" customHeight="1" x14ac:dyDescent="0.3">
      <c r="A11" s="89" t="s">
        <v>0</v>
      </c>
      <c r="B11" s="149"/>
      <c r="C11" s="70">
        <v>1511845</v>
      </c>
      <c r="D11" s="70"/>
      <c r="E11" s="70">
        <v>2245500</v>
      </c>
      <c r="F11" s="70"/>
      <c r="G11" s="70">
        <v>340049</v>
      </c>
      <c r="H11" s="70"/>
      <c r="I11" s="70">
        <v>912881</v>
      </c>
    </row>
    <row r="12" spans="1:9" ht="20.25" customHeight="1" x14ac:dyDescent="0.3">
      <c r="A12" s="89" t="s">
        <v>64</v>
      </c>
      <c r="B12" s="149" t="s">
        <v>219</v>
      </c>
      <c r="C12" s="99" t="s">
        <v>3</v>
      </c>
      <c r="D12" s="70"/>
      <c r="E12" s="70">
        <v>212215</v>
      </c>
      <c r="F12" s="70"/>
      <c r="G12" s="99" t="s">
        <v>3</v>
      </c>
      <c r="H12" s="70"/>
      <c r="I12" s="70">
        <v>7769</v>
      </c>
    </row>
    <row r="13" spans="1:9" ht="20.25" customHeight="1" x14ac:dyDescent="0.3">
      <c r="A13" s="100" t="s">
        <v>126</v>
      </c>
      <c r="B13" s="149" t="s">
        <v>220</v>
      </c>
      <c r="C13" s="70">
        <v>3173385</v>
      </c>
      <c r="D13" s="70"/>
      <c r="E13" s="70">
        <v>3123632</v>
      </c>
      <c r="F13" s="70"/>
      <c r="G13" s="70">
        <v>1644009</v>
      </c>
      <c r="H13" s="70"/>
      <c r="I13" s="70">
        <v>988795</v>
      </c>
    </row>
    <row r="14" spans="1:9" ht="20.25" customHeight="1" x14ac:dyDescent="0.3">
      <c r="A14" s="100" t="s">
        <v>127</v>
      </c>
      <c r="B14" s="149"/>
      <c r="C14" s="70">
        <v>305053</v>
      </c>
      <c r="D14" s="70"/>
      <c r="E14" s="70">
        <v>288949</v>
      </c>
      <c r="F14" s="70"/>
      <c r="G14" s="70">
        <v>187050</v>
      </c>
      <c r="H14" s="70"/>
      <c r="I14" s="70">
        <v>150493</v>
      </c>
    </row>
    <row r="15" spans="1:9" ht="20.25" customHeight="1" x14ac:dyDescent="0.3">
      <c r="A15" t="s">
        <v>276</v>
      </c>
      <c r="B15" s="214">
        <v>13</v>
      </c>
      <c r="C15" s="70">
        <v>49530</v>
      </c>
      <c r="D15" s="70"/>
      <c r="E15" s="70">
        <v>30215</v>
      </c>
      <c r="F15" s="70"/>
      <c r="G15" s="70">
        <v>1730</v>
      </c>
      <c r="H15" s="70"/>
      <c r="I15" s="70">
        <v>2402</v>
      </c>
    </row>
    <row r="16" spans="1:9" ht="20.25" customHeight="1" x14ac:dyDescent="0.3">
      <c r="A16" s="100" t="s">
        <v>128</v>
      </c>
      <c r="B16" s="149"/>
      <c r="F16" s="70"/>
      <c r="G16" s="70"/>
      <c r="H16" s="70"/>
      <c r="I16" s="70"/>
    </row>
    <row r="17" spans="1:12" ht="20.25" customHeight="1" x14ac:dyDescent="0.3">
      <c r="A17" t="s">
        <v>129</v>
      </c>
      <c r="B17" s="149" t="s">
        <v>221</v>
      </c>
      <c r="C17" s="70">
        <v>274814</v>
      </c>
      <c r="D17" s="70"/>
      <c r="E17" s="70">
        <v>145401</v>
      </c>
      <c r="F17" s="70"/>
      <c r="G17" s="99" t="s">
        <v>3</v>
      </c>
      <c r="H17" s="70"/>
      <c r="I17" s="99" t="s">
        <v>3</v>
      </c>
    </row>
    <row r="18" spans="1:12" ht="20.25" customHeight="1" x14ac:dyDescent="0.3">
      <c r="A18" t="s">
        <v>151</v>
      </c>
      <c r="B18" s="149">
        <v>13</v>
      </c>
      <c r="C18" s="70">
        <v>2481587</v>
      </c>
      <c r="D18" s="70"/>
      <c r="E18" s="70">
        <v>1374155</v>
      </c>
      <c r="F18" s="70"/>
      <c r="G18" s="70">
        <v>1370880</v>
      </c>
      <c r="H18" s="70"/>
      <c r="I18" s="70">
        <v>562324</v>
      </c>
    </row>
    <row r="19" spans="1:12" ht="20.25" customHeight="1" x14ac:dyDescent="0.3">
      <c r="A19" t="s">
        <v>123</v>
      </c>
      <c r="B19" s="149" t="s">
        <v>222</v>
      </c>
      <c r="C19" s="70">
        <v>64575</v>
      </c>
      <c r="D19" s="70"/>
      <c r="E19" s="70">
        <v>51075</v>
      </c>
      <c r="F19" s="70"/>
      <c r="G19" s="70">
        <v>157489</v>
      </c>
      <c r="H19" s="70"/>
      <c r="I19" s="70">
        <v>88108</v>
      </c>
    </row>
    <row r="20" spans="1:12" ht="20.25" customHeight="1" x14ac:dyDescent="0.3">
      <c r="A20" t="s">
        <v>223</v>
      </c>
      <c r="B20" s="149"/>
      <c r="C20" s="70">
        <v>4954</v>
      </c>
      <c r="D20" s="70"/>
      <c r="E20" s="99" t="s">
        <v>3</v>
      </c>
      <c r="F20" s="70"/>
      <c r="G20" s="99" t="s">
        <v>3</v>
      </c>
      <c r="H20" s="70"/>
      <c r="I20" s="99" t="s">
        <v>3</v>
      </c>
    </row>
    <row r="21" spans="1:12" ht="20.25" customHeight="1" x14ac:dyDescent="0.3">
      <c r="A21" s="89" t="s">
        <v>5</v>
      </c>
      <c r="B21" s="149"/>
      <c r="C21" s="70">
        <v>1213727</v>
      </c>
      <c r="D21" s="70"/>
      <c r="E21" s="70">
        <v>2224874</v>
      </c>
      <c r="F21" s="70"/>
      <c r="G21" s="70">
        <v>309268</v>
      </c>
      <c r="H21" s="70"/>
      <c r="I21" s="70">
        <v>829740</v>
      </c>
    </row>
    <row r="22" spans="1:12" ht="20.25" customHeight="1" x14ac:dyDescent="0.3">
      <c r="A22" s="89" t="s">
        <v>73</v>
      </c>
      <c r="B22" s="149"/>
      <c r="C22" s="70">
        <v>372041</v>
      </c>
      <c r="D22" s="70"/>
      <c r="E22" s="70">
        <v>414142</v>
      </c>
      <c r="F22" s="70"/>
      <c r="G22" s="70">
        <v>183309</v>
      </c>
      <c r="H22" s="70"/>
      <c r="I22" s="70">
        <v>306484</v>
      </c>
    </row>
    <row r="23" spans="1:12" ht="20.25" customHeight="1" x14ac:dyDescent="0.3">
      <c r="A23" t="s">
        <v>103</v>
      </c>
      <c r="B23" s="149">
        <v>4</v>
      </c>
      <c r="C23" s="70">
        <v>2553</v>
      </c>
      <c r="D23" s="70"/>
      <c r="E23" s="99" t="s">
        <v>3</v>
      </c>
      <c r="F23" s="70"/>
      <c r="G23" s="70">
        <v>122553</v>
      </c>
      <c r="H23" s="70"/>
      <c r="I23" s="99" t="s">
        <v>3</v>
      </c>
    </row>
    <row r="24" spans="1:12" ht="20.25" customHeight="1" x14ac:dyDescent="0.3">
      <c r="A24" t="s">
        <v>188</v>
      </c>
      <c r="B24" s="149" t="s">
        <v>219</v>
      </c>
      <c r="C24" s="70">
        <v>416098</v>
      </c>
      <c r="D24" s="70"/>
      <c r="E24" s="99" t="s">
        <v>3</v>
      </c>
      <c r="F24" s="70"/>
      <c r="G24" s="70">
        <v>2728</v>
      </c>
      <c r="H24" s="70"/>
      <c r="I24" s="83" t="s">
        <v>3</v>
      </c>
    </row>
    <row r="25" spans="1:12" ht="20.25" customHeight="1" x14ac:dyDescent="0.3">
      <c r="A25" s="89" t="s">
        <v>1</v>
      </c>
      <c r="B25" s="149"/>
      <c r="C25" s="70">
        <v>6455</v>
      </c>
      <c r="D25" s="70"/>
      <c r="E25" s="70">
        <v>12854</v>
      </c>
      <c r="F25" s="70"/>
      <c r="G25" s="70">
        <v>310</v>
      </c>
      <c r="H25" s="70"/>
      <c r="I25" s="70">
        <v>4869</v>
      </c>
    </row>
    <row r="26" spans="1:12" ht="20.25" customHeight="1" x14ac:dyDescent="0.3">
      <c r="A26" s="92" t="s">
        <v>18</v>
      </c>
      <c r="B26" s="149"/>
      <c r="C26" s="101">
        <f>SUM(C11:C25)</f>
        <v>9876617</v>
      </c>
      <c r="D26" s="71"/>
      <c r="E26" s="101">
        <f>SUM(E11:E25)</f>
        <v>10123012</v>
      </c>
      <c r="F26" s="71"/>
      <c r="G26" s="101">
        <f>SUM(G11:G25)</f>
        <v>4319375</v>
      </c>
      <c r="H26" s="71"/>
      <c r="I26" s="101">
        <f>SUM(I11:I25)</f>
        <v>3853865</v>
      </c>
    </row>
    <row r="27" spans="1:12" ht="20.25" customHeight="1" x14ac:dyDescent="0.3">
      <c r="A27" s="92"/>
      <c r="B27" s="149"/>
      <c r="C27" s="70"/>
      <c r="D27" s="70"/>
      <c r="E27" s="70"/>
      <c r="F27" s="70"/>
      <c r="G27" s="70"/>
      <c r="H27" s="70"/>
      <c r="I27" s="70"/>
    </row>
    <row r="28" spans="1:12" ht="20.25" customHeight="1" x14ac:dyDescent="0.3">
      <c r="A28" s="98" t="s">
        <v>96</v>
      </c>
      <c r="B28" s="149"/>
      <c r="C28" s="70"/>
      <c r="D28" s="70"/>
      <c r="E28" s="70"/>
      <c r="F28" s="70"/>
      <c r="G28" s="70"/>
      <c r="H28" s="70"/>
      <c r="I28" s="70"/>
    </row>
    <row r="29" spans="1:12" ht="20.25" customHeight="1" x14ac:dyDescent="0.3">
      <c r="A29" t="s">
        <v>189</v>
      </c>
      <c r="B29" s="149" t="s">
        <v>219</v>
      </c>
      <c r="C29" s="70">
        <v>353538</v>
      </c>
      <c r="D29" s="70"/>
      <c r="E29" s="99" t="s">
        <v>3</v>
      </c>
      <c r="F29" s="70"/>
      <c r="G29" s="70">
        <v>131998</v>
      </c>
      <c r="H29" s="70"/>
      <c r="I29" s="99" t="s">
        <v>3</v>
      </c>
    </row>
    <row r="30" spans="1:12" ht="20.25" customHeight="1" x14ac:dyDescent="0.3">
      <c r="A30" t="s">
        <v>113</v>
      </c>
      <c r="B30" s="149">
        <v>6</v>
      </c>
      <c r="C30" s="70">
        <v>2890925</v>
      </c>
      <c r="D30" s="70"/>
      <c r="E30" s="70">
        <v>2759744</v>
      </c>
      <c r="F30" s="70"/>
      <c r="G30" s="70">
        <v>979230</v>
      </c>
      <c r="H30" s="70"/>
      <c r="I30" s="70">
        <v>979230</v>
      </c>
      <c r="L30" s="102"/>
    </row>
    <row r="31" spans="1:12" ht="20.25" customHeight="1" x14ac:dyDescent="0.3">
      <c r="A31" s="89" t="s">
        <v>65</v>
      </c>
      <c r="B31" s="149">
        <v>7</v>
      </c>
      <c r="C31" s="103" t="s">
        <v>3</v>
      </c>
      <c r="D31" s="70"/>
      <c r="E31" s="103" t="s">
        <v>3</v>
      </c>
      <c r="F31" s="70"/>
      <c r="G31" s="70">
        <v>2258164</v>
      </c>
      <c r="H31" s="70"/>
      <c r="I31" s="70">
        <v>2258164</v>
      </c>
    </row>
    <row r="32" spans="1:12" ht="20.25" customHeight="1" x14ac:dyDescent="0.3">
      <c r="A32" s="89" t="s">
        <v>2</v>
      </c>
      <c r="B32" s="149" t="s">
        <v>219</v>
      </c>
      <c r="C32" s="103" t="s">
        <v>3</v>
      </c>
      <c r="D32" s="70"/>
      <c r="E32" s="70">
        <v>158196</v>
      </c>
      <c r="F32" s="70"/>
      <c r="G32" s="103" t="s">
        <v>3</v>
      </c>
      <c r="H32" s="70"/>
      <c r="I32" s="70">
        <v>85424</v>
      </c>
    </row>
    <row r="33" spans="1:21" ht="20.25" customHeight="1" x14ac:dyDescent="0.3">
      <c r="A33" s="100" t="s">
        <v>127</v>
      </c>
      <c r="B33" s="149"/>
      <c r="C33" s="103">
        <v>222292</v>
      </c>
      <c r="D33" s="70"/>
      <c r="E33" s="103">
        <v>210899</v>
      </c>
      <c r="F33" s="70"/>
      <c r="G33" s="103">
        <v>97208</v>
      </c>
      <c r="H33" s="103"/>
      <c r="I33" s="103">
        <v>67681</v>
      </c>
    </row>
    <row r="34" spans="1:21" ht="20.25" customHeight="1" x14ac:dyDescent="0.3">
      <c r="A34" s="100" t="s">
        <v>275</v>
      </c>
      <c r="B34" s="214">
        <v>13</v>
      </c>
      <c r="C34" s="103">
        <v>162849</v>
      </c>
      <c r="D34" s="70"/>
      <c r="E34" s="103">
        <v>85930</v>
      </c>
      <c r="F34" s="70"/>
      <c r="G34" s="103" t="s">
        <v>3</v>
      </c>
      <c r="H34" s="103"/>
      <c r="I34" s="103">
        <v>461</v>
      </c>
    </row>
    <row r="35" spans="1:21" ht="20.25" customHeight="1" x14ac:dyDescent="0.3">
      <c r="A35" t="s">
        <v>130</v>
      </c>
      <c r="B35" s="149" t="s">
        <v>221</v>
      </c>
      <c r="C35" s="70">
        <v>525821</v>
      </c>
      <c r="D35" s="70"/>
      <c r="E35" s="70">
        <v>660039</v>
      </c>
      <c r="F35" s="70"/>
      <c r="G35" s="103" t="s">
        <v>3</v>
      </c>
      <c r="H35" s="103"/>
      <c r="I35" s="103" t="s">
        <v>3</v>
      </c>
    </row>
    <row r="36" spans="1:21" ht="20.25" customHeight="1" x14ac:dyDescent="0.3">
      <c r="A36" t="s">
        <v>151</v>
      </c>
      <c r="B36" s="149">
        <v>13</v>
      </c>
      <c r="C36" s="70">
        <v>205175</v>
      </c>
      <c r="D36" s="70"/>
      <c r="E36" s="70">
        <v>280574</v>
      </c>
      <c r="F36" s="70"/>
      <c r="G36" s="103">
        <v>182711</v>
      </c>
      <c r="H36" s="103"/>
      <c r="I36" s="103">
        <v>261219</v>
      </c>
    </row>
    <row r="37" spans="1:21" ht="20.25" customHeight="1" x14ac:dyDescent="0.3">
      <c r="A37" t="s">
        <v>136</v>
      </c>
      <c r="B37" s="149" t="s">
        <v>222</v>
      </c>
      <c r="C37" s="104" t="s">
        <v>3</v>
      </c>
      <c r="D37" s="70"/>
      <c r="E37" s="104" t="s">
        <v>3</v>
      </c>
      <c r="F37" s="70"/>
      <c r="G37" s="70">
        <v>37900</v>
      </c>
      <c r="H37" s="70"/>
      <c r="I37" s="70">
        <v>31223</v>
      </c>
      <c r="L37" s="105"/>
    </row>
    <row r="38" spans="1:21" ht="20.25" customHeight="1" x14ac:dyDescent="0.3">
      <c r="A38" t="s">
        <v>114</v>
      </c>
      <c r="B38" s="149" t="s">
        <v>218</v>
      </c>
      <c r="C38" s="70">
        <v>623529</v>
      </c>
      <c r="D38" s="70"/>
      <c r="E38" s="70">
        <v>623529</v>
      </c>
      <c r="F38" s="70"/>
      <c r="G38" s="70">
        <v>165400</v>
      </c>
      <c r="H38" s="70"/>
      <c r="I38" s="70">
        <v>165400</v>
      </c>
    </row>
    <row r="39" spans="1:21" ht="20.25" customHeight="1" x14ac:dyDescent="0.3">
      <c r="A39" s="89" t="s">
        <v>32</v>
      </c>
      <c r="B39" s="149">
        <v>9</v>
      </c>
      <c r="C39" s="70">
        <v>942374</v>
      </c>
      <c r="D39" s="70"/>
      <c r="E39" s="70">
        <v>1137141</v>
      </c>
      <c r="F39" s="70"/>
      <c r="G39" s="106">
        <v>523480</v>
      </c>
      <c r="H39" s="70"/>
      <c r="I39" s="106">
        <v>538352</v>
      </c>
      <c r="L39" s="102"/>
    </row>
    <row r="40" spans="1:21" ht="20.25" customHeight="1" x14ac:dyDescent="0.3">
      <c r="A40" t="s">
        <v>190</v>
      </c>
      <c r="B40" s="149">
        <v>3</v>
      </c>
      <c r="C40" s="70">
        <v>186047</v>
      </c>
      <c r="D40" s="70"/>
      <c r="E40" s="83" t="s">
        <v>3</v>
      </c>
      <c r="F40" s="99"/>
      <c r="G40" s="106">
        <v>304818</v>
      </c>
      <c r="H40" s="99"/>
      <c r="I40" s="83" t="s">
        <v>3</v>
      </c>
      <c r="L40" s="102"/>
    </row>
    <row r="41" spans="1:21" ht="20.25" customHeight="1" x14ac:dyDescent="0.3">
      <c r="A41" t="s">
        <v>135</v>
      </c>
      <c r="B41" s="89"/>
      <c r="C41" s="70">
        <v>38638</v>
      </c>
      <c r="D41" s="70"/>
      <c r="E41" s="70">
        <v>38638</v>
      </c>
      <c r="F41" s="70"/>
      <c r="G41" s="103" t="s">
        <v>3</v>
      </c>
      <c r="H41" s="70"/>
      <c r="I41" s="103" t="s">
        <v>3</v>
      </c>
      <c r="L41" s="102"/>
    </row>
    <row r="42" spans="1:21" ht="20.25" customHeight="1" x14ac:dyDescent="0.3">
      <c r="A42" s="89" t="s">
        <v>50</v>
      </c>
      <c r="B42" s="149"/>
      <c r="C42" s="70">
        <v>89020</v>
      </c>
      <c r="D42" s="70"/>
      <c r="E42" s="70">
        <v>93988</v>
      </c>
      <c r="F42" s="70"/>
      <c r="G42" s="107">
        <v>48710</v>
      </c>
      <c r="H42" s="70"/>
      <c r="I42" s="107">
        <v>49815</v>
      </c>
      <c r="L42" s="105"/>
    </row>
    <row r="43" spans="1:21" ht="20.25" customHeight="1" x14ac:dyDescent="0.3">
      <c r="A43" t="s">
        <v>6</v>
      </c>
      <c r="B43" s="149"/>
      <c r="C43" s="104" t="s">
        <v>3</v>
      </c>
      <c r="D43" s="70"/>
      <c r="E43" s="70">
        <v>25083</v>
      </c>
      <c r="F43" s="70"/>
      <c r="G43" s="103" t="s">
        <v>3</v>
      </c>
      <c r="H43" s="103"/>
      <c r="I43" s="103" t="s">
        <v>3</v>
      </c>
      <c r="L43" s="105"/>
    </row>
    <row r="44" spans="1:21" ht="20.25" customHeight="1" x14ac:dyDescent="0.3">
      <c r="A44" s="92" t="s">
        <v>19</v>
      </c>
      <c r="B44" s="108"/>
      <c r="C44" s="101">
        <f>SUM(C29:C43)</f>
        <v>6240208</v>
      </c>
      <c r="D44" s="71"/>
      <c r="E44" s="101">
        <f>SUM(E29:E43)</f>
        <v>6073761</v>
      </c>
      <c r="F44" s="71"/>
      <c r="G44" s="101">
        <f>SUM(G29:G43)</f>
        <v>4729619</v>
      </c>
      <c r="H44" s="71"/>
      <c r="I44" s="101">
        <f>SUM(I29:I43)</f>
        <v>4436969</v>
      </c>
    </row>
    <row r="45" spans="1:21" ht="20.25" customHeight="1" x14ac:dyDescent="0.3">
      <c r="A45" s="92"/>
      <c r="B45" s="108"/>
      <c r="C45" s="70"/>
      <c r="D45" s="70"/>
      <c r="E45" s="70"/>
      <c r="F45" s="70"/>
      <c r="G45" s="70"/>
      <c r="H45" s="70"/>
      <c r="I45" s="70"/>
    </row>
    <row r="46" spans="1:21" ht="20.25" customHeight="1" thickBot="1" x14ac:dyDescent="0.35">
      <c r="A46" s="92" t="s">
        <v>20</v>
      </c>
      <c r="B46" s="108"/>
      <c r="C46" s="109">
        <f>SUM(C26+C44)</f>
        <v>16116825</v>
      </c>
      <c r="D46" s="71"/>
      <c r="E46" s="109">
        <f>SUM(E26+E44)</f>
        <v>16196773</v>
      </c>
      <c r="F46" s="71"/>
      <c r="G46" s="109">
        <f>SUM(G26+G44)</f>
        <v>9048994</v>
      </c>
      <c r="H46" s="71"/>
      <c r="I46" s="109">
        <f>SUM(I26+I44)</f>
        <v>8290834</v>
      </c>
      <c r="O46" s="102">
        <f>C46-C111</f>
        <v>0</v>
      </c>
      <c r="P46" s="102"/>
      <c r="Q46" s="102">
        <f>E46-E111</f>
        <v>0</v>
      </c>
      <c r="R46" s="102"/>
      <c r="S46" s="102">
        <f>G46-G111</f>
        <v>0</v>
      </c>
      <c r="T46" s="102"/>
      <c r="U46" s="102">
        <f>I46-I111</f>
        <v>0</v>
      </c>
    </row>
    <row r="47" spans="1:21" ht="20.25" customHeight="1" thickTop="1" x14ac:dyDescent="0.3">
      <c r="A47" s="92"/>
      <c r="B47" s="108"/>
      <c r="C47" s="71"/>
      <c r="D47" s="71"/>
      <c r="E47" s="71"/>
      <c r="F47" s="71"/>
      <c r="G47" s="71"/>
      <c r="H47" s="71"/>
      <c r="I47" s="71"/>
    </row>
    <row r="48" spans="1:21" ht="20.25" customHeight="1" x14ac:dyDescent="0.35">
      <c r="A48" s="88" t="s">
        <v>14</v>
      </c>
    </row>
    <row r="49" spans="1:9" ht="20.25" customHeight="1" x14ac:dyDescent="0.3">
      <c r="A49" s="91" t="s">
        <v>187</v>
      </c>
    </row>
    <row r="50" spans="1:9" ht="20.25" customHeight="1" x14ac:dyDescent="0.3">
      <c r="A50" s="92"/>
    </row>
    <row r="51" spans="1:9" ht="20.25" customHeight="1" x14ac:dyDescent="0.3">
      <c r="B51" s="149"/>
      <c r="C51" s="221" t="s">
        <v>8</v>
      </c>
      <c r="D51" s="221"/>
      <c r="E51" s="221"/>
      <c r="F51" s="67"/>
      <c r="G51" s="221" t="s">
        <v>44</v>
      </c>
      <c r="H51" s="221"/>
      <c r="I51" s="221"/>
    </row>
    <row r="52" spans="1:9" ht="20.25" customHeight="1" x14ac:dyDescent="0.3">
      <c r="B52" s="149"/>
      <c r="C52" s="221" t="s">
        <v>51</v>
      </c>
      <c r="D52" s="221"/>
      <c r="E52" s="221"/>
      <c r="F52" s="67"/>
      <c r="G52" s="221" t="s">
        <v>51</v>
      </c>
      <c r="H52" s="221"/>
      <c r="I52" s="221"/>
    </row>
    <row r="53" spans="1:9" ht="20.25" customHeight="1" x14ac:dyDescent="0.3">
      <c r="B53" s="149"/>
      <c r="C53" s="153" t="s">
        <v>107</v>
      </c>
      <c r="D53" s="67"/>
      <c r="E53" s="95" t="s">
        <v>79</v>
      </c>
      <c r="F53" s="67"/>
      <c r="G53" s="153" t="s">
        <v>107</v>
      </c>
      <c r="H53" s="67"/>
      <c r="I53" s="95" t="s">
        <v>79</v>
      </c>
    </row>
    <row r="54" spans="1:9" ht="20.25" customHeight="1" x14ac:dyDescent="0.3">
      <c r="A54" s="91" t="s">
        <v>58</v>
      </c>
      <c r="B54" s="149" t="s">
        <v>16</v>
      </c>
      <c r="C54" s="67">
        <v>2020</v>
      </c>
      <c r="D54" s="67"/>
      <c r="E54" s="67">
        <v>2019</v>
      </c>
      <c r="F54" s="67"/>
      <c r="G54" s="67">
        <v>2020</v>
      </c>
      <c r="H54" s="67"/>
      <c r="I54" s="67">
        <v>2019</v>
      </c>
    </row>
    <row r="55" spans="1:9" ht="20.25" customHeight="1" x14ac:dyDescent="0.3">
      <c r="A55" s="91"/>
      <c r="B55" s="149"/>
      <c r="C55" s="96" t="s">
        <v>80</v>
      </c>
      <c r="D55" s="67"/>
      <c r="E55" s="67"/>
      <c r="F55" s="67"/>
      <c r="G55" s="96" t="s">
        <v>80</v>
      </c>
      <c r="H55" s="67"/>
      <c r="I55" s="67"/>
    </row>
    <row r="56" spans="1:9" ht="20.25" customHeight="1" x14ac:dyDescent="0.3">
      <c r="A56" s="91"/>
      <c r="B56" s="149"/>
      <c r="C56" s="220" t="s">
        <v>81</v>
      </c>
      <c r="D56" s="220"/>
      <c r="E56" s="220"/>
      <c r="F56" s="220"/>
      <c r="G56" s="220"/>
      <c r="H56" s="220"/>
      <c r="I56" s="220"/>
    </row>
    <row r="57" spans="1:9" ht="20.25" customHeight="1" x14ac:dyDescent="0.3">
      <c r="A57" s="98" t="s">
        <v>21</v>
      </c>
      <c r="B57" s="149"/>
      <c r="C57" s="68"/>
      <c r="D57" s="68"/>
      <c r="E57" s="68"/>
      <c r="F57" s="68"/>
      <c r="G57" s="68"/>
      <c r="H57" s="68"/>
      <c r="I57" s="68"/>
    </row>
    <row r="58" spans="1:9" ht="20.25" customHeight="1" x14ac:dyDescent="0.3">
      <c r="A58" s="89" t="s">
        <v>4</v>
      </c>
      <c r="B58" s="149"/>
      <c r="C58" s="68"/>
      <c r="D58" s="68"/>
      <c r="E58" s="68"/>
      <c r="F58" s="68"/>
      <c r="G58" s="68"/>
      <c r="H58" s="68"/>
      <c r="I58" s="68"/>
    </row>
    <row r="59" spans="1:9" ht="20.25" customHeight="1" x14ac:dyDescent="0.3">
      <c r="A59" t="s">
        <v>29</v>
      </c>
      <c r="B59" s="149" t="s">
        <v>279</v>
      </c>
      <c r="C59" s="70">
        <v>3100119</v>
      </c>
      <c r="D59" s="70"/>
      <c r="E59" s="70">
        <v>2812553</v>
      </c>
      <c r="F59" s="70"/>
      <c r="G59" s="70">
        <v>1934878</v>
      </c>
      <c r="H59" s="70"/>
      <c r="I59" s="70">
        <v>1503997</v>
      </c>
    </row>
    <row r="60" spans="1:9" ht="20.25" customHeight="1" x14ac:dyDescent="0.3">
      <c r="A60" s="100" t="s">
        <v>134</v>
      </c>
      <c r="B60" s="149"/>
      <c r="C60" s="70">
        <v>2259229</v>
      </c>
      <c r="D60" s="70"/>
      <c r="E60" s="70">
        <v>3332769</v>
      </c>
      <c r="F60" s="70"/>
      <c r="G60" s="70">
        <v>1027463</v>
      </c>
      <c r="H60" s="70"/>
      <c r="I60" s="70">
        <v>1140148</v>
      </c>
    </row>
    <row r="61" spans="1:9" ht="20.25" customHeight="1" x14ac:dyDescent="0.3">
      <c r="A61" s="100" t="s">
        <v>131</v>
      </c>
      <c r="B61" s="149"/>
      <c r="C61" s="70">
        <v>958255</v>
      </c>
      <c r="D61" s="70"/>
      <c r="E61" s="70">
        <v>973562</v>
      </c>
      <c r="F61" s="70"/>
      <c r="G61" s="70">
        <v>159695</v>
      </c>
      <c r="H61" s="70"/>
      <c r="I61" s="70">
        <v>211848</v>
      </c>
    </row>
    <row r="62" spans="1:9" ht="20.25" customHeight="1" x14ac:dyDescent="0.3">
      <c r="A62" s="100" t="s">
        <v>152</v>
      </c>
      <c r="B62" s="149"/>
      <c r="C62" s="70">
        <v>874516</v>
      </c>
      <c r="D62" s="70"/>
      <c r="E62" s="70">
        <v>516824</v>
      </c>
      <c r="F62" s="70"/>
      <c r="G62" s="70">
        <v>305023</v>
      </c>
      <c r="H62" s="70"/>
      <c r="I62" s="70">
        <v>106347</v>
      </c>
    </row>
    <row r="63" spans="1:9" ht="20.25" customHeight="1" x14ac:dyDescent="0.3">
      <c r="A63" s="89" t="s">
        <v>265</v>
      </c>
      <c r="B63" s="149" t="s">
        <v>219</v>
      </c>
      <c r="C63" s="70">
        <v>1848</v>
      </c>
      <c r="D63" s="70"/>
      <c r="E63" s="83" t="s">
        <v>3</v>
      </c>
      <c r="F63" s="70"/>
      <c r="G63" s="70">
        <v>1848</v>
      </c>
      <c r="H63" s="70"/>
      <c r="I63" s="83" t="s">
        <v>3</v>
      </c>
    </row>
    <row r="64" spans="1:9" ht="20.25" customHeight="1" x14ac:dyDescent="0.3">
      <c r="A64" s="89" t="s">
        <v>191</v>
      </c>
      <c r="B64" s="149">
        <v>3</v>
      </c>
      <c r="C64" s="70">
        <v>80403</v>
      </c>
      <c r="D64" s="70"/>
      <c r="E64" s="70">
        <v>34282</v>
      </c>
      <c r="F64" s="70"/>
      <c r="G64" s="70">
        <v>57689</v>
      </c>
      <c r="H64" s="70"/>
      <c r="I64" s="70">
        <v>437</v>
      </c>
    </row>
    <row r="65" spans="1:9" ht="20.25" customHeight="1" x14ac:dyDescent="0.3">
      <c r="A65" t="s">
        <v>192</v>
      </c>
      <c r="B65" s="149" t="s">
        <v>279</v>
      </c>
      <c r="C65" s="70">
        <v>835393</v>
      </c>
      <c r="D65" s="70"/>
      <c r="E65" s="70">
        <v>255495</v>
      </c>
      <c r="F65" s="70"/>
      <c r="G65" s="83" t="s">
        <v>3</v>
      </c>
      <c r="H65" s="70"/>
      <c r="I65" s="83" t="s">
        <v>3</v>
      </c>
    </row>
    <row r="66" spans="1:9" ht="20.25" customHeight="1" x14ac:dyDescent="0.3">
      <c r="A66" t="s">
        <v>193</v>
      </c>
      <c r="B66" s="215" t="s">
        <v>279</v>
      </c>
      <c r="C66" s="70">
        <v>300000</v>
      </c>
      <c r="D66" s="70"/>
      <c r="E66" s="70">
        <v>300000</v>
      </c>
      <c r="F66" s="70"/>
      <c r="G66" s="70">
        <v>300000</v>
      </c>
      <c r="H66" s="70"/>
      <c r="I66" s="70">
        <v>300000</v>
      </c>
    </row>
    <row r="67" spans="1:9" ht="20.25" customHeight="1" x14ac:dyDescent="0.3">
      <c r="A67" s="89" t="s">
        <v>42</v>
      </c>
      <c r="B67" s="149" t="s">
        <v>280</v>
      </c>
      <c r="C67" s="70">
        <v>380</v>
      </c>
      <c r="D67" s="70"/>
      <c r="E67" s="70">
        <v>5280</v>
      </c>
      <c r="F67" s="70"/>
      <c r="G67" s="83" t="s">
        <v>3</v>
      </c>
      <c r="H67" s="70"/>
      <c r="I67" s="83" t="s">
        <v>3</v>
      </c>
    </row>
    <row r="68" spans="1:9" ht="20.25" customHeight="1" x14ac:dyDescent="0.3">
      <c r="A68" t="s">
        <v>153</v>
      </c>
      <c r="B68" s="149" t="s">
        <v>279</v>
      </c>
      <c r="C68" s="70">
        <v>1832</v>
      </c>
      <c r="D68" s="70"/>
      <c r="E68" s="70">
        <v>1138</v>
      </c>
      <c r="F68" s="70"/>
      <c r="G68" s="83" t="s">
        <v>3</v>
      </c>
      <c r="H68" s="70"/>
      <c r="I68" s="83" t="s">
        <v>3</v>
      </c>
    </row>
    <row r="69" spans="1:9" ht="20.25" customHeight="1" x14ac:dyDescent="0.3">
      <c r="A69" s="89" t="s">
        <v>43</v>
      </c>
      <c r="B69" s="149"/>
      <c r="C69" s="70">
        <v>12697</v>
      </c>
      <c r="D69" s="70"/>
      <c r="E69" s="70">
        <v>5390</v>
      </c>
      <c r="F69" s="70"/>
      <c r="G69" s="83" t="s">
        <v>3</v>
      </c>
      <c r="H69" s="70"/>
      <c r="I69" s="83" t="s">
        <v>3</v>
      </c>
    </row>
    <row r="70" spans="1:9" ht="20.25" customHeight="1" x14ac:dyDescent="0.3">
      <c r="A70" s="89" t="s">
        <v>194</v>
      </c>
      <c r="B70" s="149">
        <v>10</v>
      </c>
      <c r="C70" s="70">
        <v>224526</v>
      </c>
      <c r="D70" s="70"/>
      <c r="E70" s="70">
        <v>352671</v>
      </c>
      <c r="F70" s="70"/>
      <c r="G70" s="70">
        <v>183852</v>
      </c>
      <c r="H70" s="70"/>
      <c r="I70" s="70">
        <v>322940</v>
      </c>
    </row>
    <row r="71" spans="1:9" ht="20.25" customHeight="1" x14ac:dyDescent="0.3">
      <c r="A71" t="s">
        <v>154</v>
      </c>
      <c r="B71" s="149"/>
      <c r="C71" s="70">
        <v>25642</v>
      </c>
      <c r="D71" s="70"/>
      <c r="E71" s="70">
        <v>29553</v>
      </c>
      <c r="F71" s="70"/>
      <c r="G71" s="70">
        <v>9769</v>
      </c>
      <c r="H71" s="70"/>
      <c r="I71" s="70">
        <v>19095</v>
      </c>
    </row>
    <row r="72" spans="1:9" ht="20.25" customHeight="1" x14ac:dyDescent="0.3">
      <c r="A72" s="92" t="s">
        <v>22</v>
      </c>
      <c r="B72" s="149"/>
      <c r="C72" s="101">
        <f>SUM(C59:C71)</f>
        <v>8674840</v>
      </c>
      <c r="D72" s="71"/>
      <c r="E72" s="101">
        <f>SUM(E59:E71)</f>
        <v>8619517</v>
      </c>
      <c r="F72" s="71"/>
      <c r="G72" s="101">
        <f>SUM(G59:G71)</f>
        <v>3980217</v>
      </c>
      <c r="H72" s="71"/>
      <c r="I72" s="101">
        <f>SUM(I59:I71)</f>
        <v>3604812</v>
      </c>
    </row>
    <row r="73" spans="1:9" ht="9.65" customHeight="1" x14ac:dyDescent="0.3">
      <c r="A73" s="92"/>
      <c r="B73" s="149"/>
      <c r="C73" s="70"/>
      <c r="D73" s="70"/>
      <c r="E73" s="70"/>
      <c r="F73" s="70"/>
      <c r="G73" s="70"/>
      <c r="H73" s="70"/>
      <c r="I73" s="70"/>
    </row>
    <row r="74" spans="1:9" ht="20.25" customHeight="1" x14ac:dyDescent="0.3">
      <c r="A74" s="98" t="s">
        <v>23</v>
      </c>
      <c r="B74" s="149"/>
      <c r="C74" s="70"/>
      <c r="D74" s="70"/>
      <c r="E74" s="70"/>
      <c r="F74" s="70"/>
      <c r="G74" s="70"/>
      <c r="H74" s="70"/>
      <c r="I74" s="70"/>
    </row>
    <row r="75" spans="1:9" ht="20.25" customHeight="1" x14ac:dyDescent="0.3">
      <c r="A75" s="100" t="s">
        <v>131</v>
      </c>
      <c r="B75" s="149"/>
      <c r="C75" s="70">
        <v>8898</v>
      </c>
      <c r="D75" s="70"/>
      <c r="E75" s="70">
        <v>8912</v>
      </c>
      <c r="F75" s="70"/>
      <c r="G75" s="99" t="s">
        <v>3</v>
      </c>
      <c r="H75" s="70"/>
      <c r="I75" s="99" t="s">
        <v>3</v>
      </c>
    </row>
    <row r="76" spans="1:9" ht="20.25" customHeight="1" x14ac:dyDescent="0.3">
      <c r="A76" s="100" t="s">
        <v>164</v>
      </c>
      <c r="B76" s="149" t="s">
        <v>224</v>
      </c>
      <c r="C76" s="70">
        <v>80000</v>
      </c>
      <c r="D76" s="70"/>
      <c r="E76" s="70">
        <v>80000</v>
      </c>
      <c r="F76" s="70"/>
      <c r="G76" s="99" t="s">
        <v>3</v>
      </c>
      <c r="H76" s="70"/>
      <c r="I76" s="99" t="s">
        <v>3</v>
      </c>
    </row>
    <row r="77" spans="1:9" ht="20.25" customHeight="1" x14ac:dyDescent="0.3">
      <c r="A77" s="100" t="s">
        <v>195</v>
      </c>
      <c r="B77" s="149">
        <v>3</v>
      </c>
      <c r="C77" s="70">
        <v>234206</v>
      </c>
      <c r="D77" s="70"/>
      <c r="E77" s="70">
        <v>130603</v>
      </c>
      <c r="F77" s="110"/>
      <c r="G77" s="70">
        <v>250223</v>
      </c>
      <c r="H77" s="110"/>
      <c r="I77" s="70">
        <v>114</v>
      </c>
    </row>
    <row r="78" spans="1:9" ht="20.25" customHeight="1" x14ac:dyDescent="0.3">
      <c r="A78" t="s">
        <v>196</v>
      </c>
      <c r="B78" s="149" t="s">
        <v>220</v>
      </c>
      <c r="C78" s="70">
        <v>256252</v>
      </c>
      <c r="D78" s="70"/>
      <c r="E78" s="70">
        <v>784448</v>
      </c>
      <c r="F78" s="70"/>
      <c r="G78" s="111" t="s">
        <v>3</v>
      </c>
      <c r="H78" s="70"/>
      <c r="I78" s="99" t="s">
        <v>3</v>
      </c>
    </row>
    <row r="79" spans="1:9" ht="20.25" customHeight="1" x14ac:dyDescent="0.3">
      <c r="A79" t="s">
        <v>197</v>
      </c>
      <c r="B79" s="149" t="s">
        <v>220</v>
      </c>
      <c r="C79" s="70">
        <v>700000</v>
      </c>
      <c r="D79" s="70"/>
      <c r="E79" s="70">
        <v>700000</v>
      </c>
      <c r="F79" s="70"/>
      <c r="G79" s="70">
        <v>700000</v>
      </c>
      <c r="H79" s="70"/>
      <c r="I79" s="70">
        <v>700000</v>
      </c>
    </row>
    <row r="80" spans="1:9" ht="20.25" customHeight="1" x14ac:dyDescent="0.3">
      <c r="A80" s="89" t="s">
        <v>55</v>
      </c>
      <c r="B80" s="149"/>
      <c r="C80" s="70">
        <v>186089</v>
      </c>
      <c r="D80" s="70"/>
      <c r="E80" s="70">
        <v>156051</v>
      </c>
      <c r="F80" s="70"/>
      <c r="G80" s="70">
        <v>107740</v>
      </c>
      <c r="H80" s="70"/>
      <c r="I80" s="70">
        <v>98270</v>
      </c>
    </row>
    <row r="81" spans="1:9" ht="20.25" customHeight="1" x14ac:dyDescent="0.3">
      <c r="A81" t="s">
        <v>132</v>
      </c>
      <c r="B81" s="149"/>
      <c r="C81" s="70">
        <v>705106</v>
      </c>
      <c r="D81" s="70"/>
      <c r="E81" s="70">
        <v>701810</v>
      </c>
      <c r="F81" s="70"/>
      <c r="G81" s="70">
        <v>327211</v>
      </c>
      <c r="H81" s="70"/>
      <c r="I81" s="70">
        <v>299706</v>
      </c>
    </row>
    <row r="82" spans="1:9" ht="20.25" customHeight="1" x14ac:dyDescent="0.3">
      <c r="A82" s="92" t="s">
        <v>24</v>
      </c>
      <c r="B82" s="149"/>
      <c r="C82" s="101">
        <f>SUM(C75:C81)</f>
        <v>2170551</v>
      </c>
      <c r="D82" s="71"/>
      <c r="E82" s="101">
        <f>SUM(E75:E81)</f>
        <v>2561824</v>
      </c>
      <c r="F82" s="71"/>
      <c r="G82" s="101">
        <f>SUM(G75:G81)</f>
        <v>1385174</v>
      </c>
      <c r="H82" s="71"/>
      <c r="I82" s="101">
        <f>SUM(I75:I81)</f>
        <v>1098090</v>
      </c>
    </row>
    <row r="83" spans="1:9" ht="9.65" customHeight="1" x14ac:dyDescent="0.3">
      <c r="A83" s="92"/>
      <c r="B83" s="149"/>
      <c r="C83" s="71"/>
      <c r="D83" s="71"/>
      <c r="E83" s="71"/>
      <c r="F83" s="71"/>
      <c r="G83" s="71"/>
      <c r="H83" s="71"/>
      <c r="I83" s="71"/>
    </row>
    <row r="84" spans="1:9" ht="20.25" customHeight="1" x14ac:dyDescent="0.3">
      <c r="A84" s="92" t="s">
        <v>25</v>
      </c>
      <c r="B84" s="149"/>
      <c r="C84" s="112">
        <f>SUM(C72+C82)</f>
        <v>10845391</v>
      </c>
      <c r="D84" s="71"/>
      <c r="E84" s="112">
        <f>SUM(E72+E82)</f>
        <v>11181341</v>
      </c>
      <c r="F84" s="71"/>
      <c r="G84" s="112">
        <f>SUM(G72+G82)</f>
        <v>5365391</v>
      </c>
      <c r="H84" s="71"/>
      <c r="I84" s="112">
        <f>SUM(I72+I82)</f>
        <v>4702902</v>
      </c>
    </row>
    <row r="85" spans="1:9" ht="20.149999999999999" customHeight="1" x14ac:dyDescent="0.3">
      <c r="A85" s="113"/>
      <c r="B85" s="114"/>
      <c r="C85" s="115"/>
      <c r="D85" s="115"/>
      <c r="E85" s="115"/>
      <c r="F85" s="115"/>
      <c r="G85" s="115"/>
      <c r="H85" s="115"/>
      <c r="I85" s="115"/>
    </row>
    <row r="86" spans="1:9" ht="20.25" customHeight="1" x14ac:dyDescent="0.35">
      <c r="A86" s="88" t="s">
        <v>14</v>
      </c>
    </row>
    <row r="87" spans="1:9" ht="20.25" customHeight="1" x14ac:dyDescent="0.3">
      <c r="A87" s="91" t="s">
        <v>187</v>
      </c>
    </row>
    <row r="88" spans="1:9" ht="20.25" customHeight="1" x14ac:dyDescent="0.3">
      <c r="A88" s="92"/>
    </row>
    <row r="89" spans="1:9" ht="20.25" customHeight="1" x14ac:dyDescent="0.3">
      <c r="B89" s="149"/>
      <c r="C89" s="221" t="s">
        <v>8</v>
      </c>
      <c r="D89" s="221"/>
      <c r="E89" s="221"/>
      <c r="F89" s="67"/>
      <c r="G89" s="221" t="s">
        <v>44</v>
      </c>
      <c r="H89" s="221"/>
      <c r="I89" s="221"/>
    </row>
    <row r="90" spans="1:9" ht="20.25" customHeight="1" x14ac:dyDescent="0.3">
      <c r="B90" s="149"/>
      <c r="C90" s="221" t="s">
        <v>51</v>
      </c>
      <c r="D90" s="221"/>
      <c r="E90" s="221"/>
      <c r="F90" s="67"/>
      <c r="G90" s="221" t="s">
        <v>51</v>
      </c>
      <c r="H90" s="221"/>
      <c r="I90" s="221"/>
    </row>
    <row r="91" spans="1:9" ht="20.25" customHeight="1" x14ac:dyDescent="0.3">
      <c r="B91" s="149"/>
      <c r="C91" s="153" t="s">
        <v>107</v>
      </c>
      <c r="D91" s="67"/>
      <c r="E91" s="95" t="s">
        <v>79</v>
      </c>
      <c r="F91" s="67"/>
      <c r="G91" s="153" t="s">
        <v>107</v>
      </c>
      <c r="H91" s="67"/>
      <c r="I91" s="95" t="s">
        <v>79</v>
      </c>
    </row>
    <row r="92" spans="1:9" ht="20.25" customHeight="1" x14ac:dyDescent="0.3">
      <c r="A92" s="91" t="s">
        <v>58</v>
      </c>
      <c r="B92" s="149" t="s">
        <v>16</v>
      </c>
      <c r="C92" s="67">
        <v>2020</v>
      </c>
      <c r="D92" s="67"/>
      <c r="E92" s="67">
        <v>2019</v>
      </c>
      <c r="F92" s="67"/>
      <c r="G92" s="67">
        <v>2020</v>
      </c>
      <c r="H92" s="67"/>
      <c r="I92" s="67">
        <v>2019</v>
      </c>
    </row>
    <row r="93" spans="1:9" ht="20.25" customHeight="1" x14ac:dyDescent="0.3">
      <c r="A93" s="91"/>
      <c r="B93" s="149"/>
      <c r="C93" s="96" t="s">
        <v>80</v>
      </c>
      <c r="D93" s="67"/>
      <c r="E93" s="67"/>
      <c r="F93" s="67"/>
      <c r="G93" s="96" t="s">
        <v>80</v>
      </c>
      <c r="H93" s="67"/>
      <c r="I93" s="67"/>
    </row>
    <row r="94" spans="1:9" ht="20.25" customHeight="1" x14ac:dyDescent="0.3">
      <c r="A94" s="91"/>
      <c r="B94" s="149"/>
      <c r="C94" s="220" t="s">
        <v>81</v>
      </c>
      <c r="D94" s="220"/>
      <c r="E94" s="220"/>
      <c r="F94" s="220"/>
      <c r="G94" s="220"/>
      <c r="H94" s="220"/>
      <c r="I94" s="220"/>
    </row>
    <row r="95" spans="1:9" ht="20.25" customHeight="1" x14ac:dyDescent="0.3">
      <c r="A95" s="98" t="s">
        <v>59</v>
      </c>
      <c r="B95" s="149"/>
      <c r="C95" s="68"/>
      <c r="D95" s="68"/>
      <c r="E95" s="68"/>
      <c r="F95" s="68"/>
      <c r="G95" s="68"/>
      <c r="H95" s="68"/>
      <c r="I95" s="68"/>
    </row>
    <row r="96" spans="1:9" ht="20.25" customHeight="1" x14ac:dyDescent="0.3">
      <c r="A96" s="89" t="s">
        <v>33</v>
      </c>
      <c r="B96" s="149"/>
      <c r="C96" s="68"/>
      <c r="D96" s="68"/>
      <c r="E96" s="68"/>
      <c r="F96" s="68"/>
      <c r="G96" s="68"/>
      <c r="H96" s="68"/>
      <c r="I96" s="68"/>
    </row>
    <row r="97" spans="1:21" ht="20.25" customHeight="1" thickBot="1" x14ac:dyDescent="0.35">
      <c r="A97" s="89" t="s">
        <v>60</v>
      </c>
      <c r="B97" s="149"/>
      <c r="C97" s="73">
        <v>2331250</v>
      </c>
      <c r="D97" s="68"/>
      <c r="E97" s="73">
        <v>2331250</v>
      </c>
      <c r="F97" s="68"/>
      <c r="G97" s="73">
        <v>2331250</v>
      </c>
      <c r="H97" s="68"/>
      <c r="I97" s="73">
        <v>2331250</v>
      </c>
    </row>
    <row r="98" spans="1:21" ht="20.25" customHeight="1" thickTop="1" x14ac:dyDescent="0.3">
      <c r="A98" s="89" t="s">
        <v>34</v>
      </c>
      <c r="B98" s="149"/>
      <c r="C98" s="70">
        <v>2264955</v>
      </c>
      <c r="D98" s="68">
        <v>2264954920</v>
      </c>
      <c r="E98" s="70">
        <v>2264955</v>
      </c>
      <c r="F98" s="68"/>
      <c r="G98" s="70">
        <v>2264955</v>
      </c>
      <c r="H98" s="68"/>
      <c r="I98" s="70">
        <v>2264955</v>
      </c>
    </row>
    <row r="99" spans="1:21" ht="20.25" customHeight="1" x14ac:dyDescent="0.3">
      <c r="A99" t="s">
        <v>115</v>
      </c>
      <c r="B99" s="149"/>
      <c r="C99" s="70"/>
      <c r="D99" s="68"/>
      <c r="E99" s="70"/>
      <c r="F99" s="68"/>
      <c r="G99" s="70"/>
      <c r="H99" s="68"/>
      <c r="I99" s="70"/>
    </row>
    <row r="100" spans="1:21" ht="20.25" customHeight="1" x14ac:dyDescent="0.3">
      <c r="A100" s="89" t="s">
        <v>124</v>
      </c>
      <c r="B100" s="149"/>
      <c r="C100" s="70">
        <v>503251</v>
      </c>
      <c r="D100" s="68"/>
      <c r="E100" s="70">
        <v>503251</v>
      </c>
      <c r="F100" s="68"/>
      <c r="G100" s="70">
        <v>503251</v>
      </c>
      <c r="H100" s="68"/>
      <c r="I100" s="70">
        <v>503251</v>
      </c>
    </row>
    <row r="101" spans="1:21" ht="20.25" customHeight="1" x14ac:dyDescent="0.3">
      <c r="A101" t="s">
        <v>122</v>
      </c>
      <c r="B101" s="149"/>
      <c r="C101" s="70"/>
      <c r="D101" s="70"/>
      <c r="E101" s="70"/>
      <c r="F101" s="70"/>
      <c r="G101" s="70"/>
      <c r="H101" s="70"/>
      <c r="I101" s="70"/>
    </row>
    <row r="102" spans="1:21" ht="20.25" customHeight="1" x14ac:dyDescent="0.3">
      <c r="A102" s="89" t="s">
        <v>36</v>
      </c>
      <c r="B102" s="149"/>
      <c r="C102" s="70"/>
      <c r="D102" s="70"/>
      <c r="E102" s="70"/>
      <c r="F102" s="70"/>
      <c r="G102" s="70"/>
      <c r="H102" s="70"/>
      <c r="I102" s="70"/>
    </row>
    <row r="103" spans="1:21" ht="20.25" customHeight="1" x14ac:dyDescent="0.3">
      <c r="A103" s="116" t="s">
        <v>35</v>
      </c>
      <c r="B103" s="149"/>
      <c r="C103" s="70">
        <v>141747</v>
      </c>
      <c r="D103" s="70"/>
      <c r="E103" s="70">
        <v>141747</v>
      </c>
      <c r="F103" s="70"/>
      <c r="G103" s="70">
        <v>141747</v>
      </c>
      <c r="H103" s="70"/>
      <c r="I103" s="70">
        <v>141747</v>
      </c>
    </row>
    <row r="104" spans="1:21" ht="20.25" customHeight="1" x14ac:dyDescent="0.3">
      <c r="A104" s="117" t="s">
        <v>93</v>
      </c>
      <c r="B104" s="149">
        <v>3</v>
      </c>
      <c r="C104" s="70">
        <f>'Equity9-10'!I75</f>
        <v>511324</v>
      </c>
      <c r="D104" s="70"/>
      <c r="E104" s="70">
        <v>309581</v>
      </c>
      <c r="F104" s="70"/>
      <c r="G104" s="70">
        <f>Equity11!J40</f>
        <v>498108</v>
      </c>
      <c r="H104" s="70"/>
      <c r="I104" s="70">
        <v>405299</v>
      </c>
    </row>
    <row r="105" spans="1:21" ht="20.25" customHeight="1" x14ac:dyDescent="0.3">
      <c r="A105" s="89" t="s">
        <v>82</v>
      </c>
      <c r="B105" s="149"/>
      <c r="C105" s="75">
        <f>'Equity9-10'!U75</f>
        <v>1717941</v>
      </c>
      <c r="D105" s="118"/>
      <c r="E105" s="75">
        <v>1713920</v>
      </c>
      <c r="F105" s="118"/>
      <c r="G105" s="75">
        <f>Equity11!P40</f>
        <v>275542</v>
      </c>
      <c r="H105" s="118"/>
      <c r="I105" s="75">
        <v>272680</v>
      </c>
    </row>
    <row r="106" spans="1:21" ht="20.25" customHeight="1" x14ac:dyDescent="0.3">
      <c r="A106" s="119" t="s">
        <v>155</v>
      </c>
      <c r="B106" s="149"/>
      <c r="C106" s="70"/>
      <c r="D106" s="70"/>
      <c r="E106" s="70"/>
      <c r="F106" s="70"/>
      <c r="G106" s="70"/>
      <c r="H106" s="70"/>
      <c r="I106" s="70"/>
    </row>
    <row r="107" spans="1:21" ht="20.25" customHeight="1" x14ac:dyDescent="0.3">
      <c r="A107" s="92" t="s">
        <v>145</v>
      </c>
      <c r="B107" s="149"/>
      <c r="C107" s="71">
        <f>SUM(C98:C105)</f>
        <v>5139218</v>
      </c>
      <c r="D107" s="71"/>
      <c r="E107" s="71">
        <f>SUM(E98:E105)</f>
        <v>4933454</v>
      </c>
      <c r="F107" s="71"/>
      <c r="G107" s="71">
        <f>SUM(G98:G105)</f>
        <v>3683603</v>
      </c>
      <c r="H107" s="71"/>
      <c r="I107" s="71">
        <f>SUM(I98:I105)</f>
        <v>3587932</v>
      </c>
    </row>
    <row r="108" spans="1:21" ht="20.25" customHeight="1" x14ac:dyDescent="0.3">
      <c r="A108" s="89" t="s">
        <v>83</v>
      </c>
      <c r="B108" s="149"/>
      <c r="C108" s="70">
        <f>'Equity9-10'!Y75</f>
        <v>132216</v>
      </c>
      <c r="D108" s="70"/>
      <c r="E108" s="70">
        <v>81978</v>
      </c>
      <c r="F108" s="70"/>
      <c r="G108" s="120" t="s">
        <v>3</v>
      </c>
      <c r="H108" s="71"/>
      <c r="I108" s="120" t="s">
        <v>3</v>
      </c>
    </row>
    <row r="109" spans="1:21" ht="20.25" customHeight="1" x14ac:dyDescent="0.3">
      <c r="A109" s="92" t="s">
        <v>61</v>
      </c>
      <c r="B109" s="149"/>
      <c r="C109" s="101">
        <f>SUM(C107:C108)</f>
        <v>5271434</v>
      </c>
      <c r="D109" s="71"/>
      <c r="E109" s="101">
        <f>SUM(E107:E108)</f>
        <v>5015432</v>
      </c>
      <c r="F109" s="71"/>
      <c r="G109" s="101">
        <f>SUM(G107)</f>
        <v>3683603</v>
      </c>
      <c r="H109" s="71"/>
      <c r="I109" s="101">
        <f>SUM(I107)</f>
        <v>3587932</v>
      </c>
    </row>
    <row r="110" spans="1:21" ht="9.65" customHeight="1" x14ac:dyDescent="0.3">
      <c r="A110" s="92"/>
      <c r="B110" s="149"/>
      <c r="C110" s="71"/>
      <c r="D110" s="71"/>
      <c r="E110" s="71"/>
      <c r="F110" s="71"/>
      <c r="G110" s="71"/>
      <c r="H110" s="71"/>
      <c r="I110" s="71"/>
      <c r="K110" s="121"/>
      <c r="L110" s="121"/>
      <c r="M110" s="121"/>
      <c r="N110" s="121"/>
    </row>
    <row r="111" spans="1:21" ht="20.25" customHeight="1" thickBot="1" x14ac:dyDescent="0.35">
      <c r="A111" s="92" t="s">
        <v>62</v>
      </c>
      <c r="B111" s="149"/>
      <c r="C111" s="109">
        <f>SUM(C84+C109)</f>
        <v>16116825</v>
      </c>
      <c r="D111" s="71"/>
      <c r="E111" s="109">
        <f>SUM(E84+E109)</f>
        <v>16196773</v>
      </c>
      <c r="F111" s="71"/>
      <c r="G111" s="109">
        <f>SUM(G84+G109)</f>
        <v>9048994</v>
      </c>
      <c r="H111" s="71"/>
      <c r="I111" s="109">
        <f>SUM(I84+I109)</f>
        <v>8290834</v>
      </c>
      <c r="O111" s="121"/>
      <c r="Q111" s="121"/>
      <c r="S111" s="121"/>
      <c r="U111" s="121"/>
    </row>
    <row r="112" spans="1:21" ht="20.25" customHeight="1" thickTop="1" x14ac:dyDescent="0.3">
      <c r="A112" s="92"/>
      <c r="B112" s="149"/>
      <c r="C112" s="71"/>
      <c r="D112" s="71"/>
      <c r="E112" s="71"/>
      <c r="F112" s="71"/>
      <c r="G112" s="71"/>
      <c r="H112" s="71"/>
      <c r="I112" s="71"/>
    </row>
    <row r="113" ht="20.25" customHeight="1" x14ac:dyDescent="0.3"/>
    <row r="114" ht="20.25" customHeight="1" x14ac:dyDescent="0.3"/>
    <row r="115" ht="20.25" customHeight="1" x14ac:dyDescent="0.3"/>
    <row r="116" ht="20.25" customHeight="1" x14ac:dyDescent="0.3"/>
    <row r="117" ht="20.25" customHeight="1" x14ac:dyDescent="0.3"/>
    <row r="118" ht="20.25" customHeight="1" x14ac:dyDescent="0.3"/>
    <row r="119" ht="20.25" customHeight="1" x14ac:dyDescent="0.3"/>
    <row r="120" ht="20.25" customHeight="1" x14ac:dyDescent="0.3"/>
    <row r="121" ht="20.25" customHeight="1" x14ac:dyDescent="0.3"/>
    <row r="122" ht="20.25" customHeight="1" x14ac:dyDescent="0.3"/>
    <row r="123" ht="20.25" customHeight="1" x14ac:dyDescent="0.3"/>
    <row r="124" ht="20.25" customHeight="1" x14ac:dyDescent="0.3"/>
    <row r="125" ht="20.25" customHeight="1" x14ac:dyDescent="0.3"/>
    <row r="126" ht="20.25" customHeight="1" x14ac:dyDescent="0.3"/>
    <row r="127" ht="20.25" customHeight="1" x14ac:dyDescent="0.3"/>
  </sheetData>
  <mergeCells count="15">
    <mergeCell ref="C4:E4"/>
    <mergeCell ref="G4:I4"/>
    <mergeCell ref="C5:E5"/>
    <mergeCell ref="G5:I5"/>
    <mergeCell ref="C9:I9"/>
    <mergeCell ref="C56:I56"/>
    <mergeCell ref="C90:E90"/>
    <mergeCell ref="G90:I90"/>
    <mergeCell ref="C94:I94"/>
    <mergeCell ref="C51:E51"/>
    <mergeCell ref="G51:I51"/>
    <mergeCell ref="C52:E52"/>
    <mergeCell ref="G52:I52"/>
    <mergeCell ref="C89:E89"/>
    <mergeCell ref="G89:I89"/>
  </mergeCells>
  <phoneticPr fontId="5" type="noConversion"/>
  <pageMargins left="0.8" right="0.8" top="0.48" bottom="0.5" header="0.5" footer="0.5"/>
  <pageSetup paperSize="9" scale="72" firstPageNumber="2" fitToWidth="0" fitToHeight="0" orientation="portrait" useFirstPageNumber="1" r:id="rId1"/>
  <headerFooter alignWithMargins="0">
    <oddFooter xml:space="preserve">&amp;LThe accompanying notes form an integral part of the interim financial statements.
&amp;C
&amp;P&amp;R
</oddFooter>
  </headerFooter>
  <rowBreaks count="5" manualBreakCount="5">
    <brk id="46" max="16383" man="1"/>
    <brk id="84" max="16383" man="1"/>
    <brk id="136" max="16383" man="1"/>
    <brk id="161" max="16383" man="1"/>
    <brk id="197" max="16383" man="1"/>
  </rowBreaks>
  <ignoredErrors>
    <ignoredError sqref="E107:I10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C203D-CC26-46CC-9224-DB505020D97C}">
  <dimension ref="A1:U163"/>
  <sheetViews>
    <sheetView view="pageBreakPreview" topLeftCell="A154" zoomScale="85" zoomScaleNormal="100" zoomScaleSheetLayoutView="85" workbookViewId="0">
      <selection activeCell="B111" sqref="B111"/>
    </sheetView>
  </sheetViews>
  <sheetFormatPr defaultColWidth="9.1796875" defaultRowHeight="14" x14ac:dyDescent="0.3"/>
  <cols>
    <col min="1" max="1" width="56.1796875" style="151" customWidth="1"/>
    <col min="2" max="2" width="6.54296875" style="90" customWidth="1"/>
    <col min="3" max="3" width="1" style="89" customWidth="1"/>
    <col min="4" max="4" width="11.36328125" style="89" customWidth="1"/>
    <col min="5" max="5" width="1" style="89" customWidth="1"/>
    <col min="6" max="6" width="11.36328125" style="89" customWidth="1"/>
    <col min="7" max="7" width="1" style="89" customWidth="1"/>
    <col min="8" max="8" width="11.36328125" style="89" customWidth="1"/>
    <col min="9" max="9" width="1" style="89" customWidth="1"/>
    <col min="10" max="10" width="11.36328125" style="89" customWidth="1"/>
    <col min="11" max="11" width="14.1796875" style="89" customWidth="1"/>
    <col min="12" max="12" width="2.81640625" style="89" bestFit="1" customWidth="1"/>
    <col min="13" max="13" width="11.81640625" style="89" customWidth="1"/>
    <col min="14" max="14" width="16" style="89" customWidth="1"/>
    <col min="15" max="15" width="2.81640625" style="89" bestFit="1" customWidth="1"/>
    <col min="16" max="17" width="9.1796875" style="89"/>
    <col min="18" max="18" width="13.81640625" style="89" bestFit="1" customWidth="1"/>
    <col min="19" max="16384" width="9.1796875" style="89"/>
  </cols>
  <sheetData>
    <row r="1" spans="1:10" ht="18.75" customHeight="1" x14ac:dyDescent="0.35">
      <c r="A1" s="150" t="s">
        <v>14</v>
      </c>
    </row>
    <row r="2" spans="1:10" ht="18.75" customHeight="1" x14ac:dyDescent="0.3">
      <c r="A2" s="80" t="s">
        <v>200</v>
      </c>
    </row>
    <row r="3" spans="1:10" ht="18.75" customHeight="1" x14ac:dyDescent="0.3">
      <c r="A3" s="82"/>
      <c r="D3" s="94"/>
      <c r="E3" s="94"/>
      <c r="F3" s="94"/>
      <c r="G3" s="67"/>
      <c r="H3" s="94"/>
      <c r="I3" s="94"/>
      <c r="J3" s="94"/>
    </row>
    <row r="4" spans="1:10" ht="18.75" customHeight="1" x14ac:dyDescent="0.3">
      <c r="A4" s="82"/>
      <c r="D4" s="221" t="s">
        <v>8</v>
      </c>
      <c r="E4" s="221"/>
      <c r="F4" s="221"/>
      <c r="G4" s="67"/>
      <c r="H4" s="221" t="s">
        <v>44</v>
      </c>
      <c r="I4" s="221"/>
      <c r="J4" s="221"/>
    </row>
    <row r="5" spans="1:10" ht="18.75" customHeight="1" x14ac:dyDescent="0.3">
      <c r="A5" s="82"/>
      <c r="D5" s="221" t="s">
        <v>51</v>
      </c>
      <c r="E5" s="221"/>
      <c r="F5" s="221"/>
      <c r="G5" s="67"/>
      <c r="H5" s="221" t="s">
        <v>51</v>
      </c>
      <c r="I5" s="221"/>
      <c r="J5" s="221"/>
    </row>
    <row r="6" spans="1:10" ht="18.75" customHeight="1" x14ac:dyDescent="0.3">
      <c r="A6" s="82"/>
      <c r="B6" s="97"/>
      <c r="C6" s="67"/>
      <c r="D6" s="222" t="s">
        <v>201</v>
      </c>
      <c r="E6" s="222"/>
      <c r="F6" s="222"/>
      <c r="G6" s="67"/>
      <c r="H6" s="222" t="s">
        <v>201</v>
      </c>
      <c r="I6" s="222"/>
      <c r="J6" s="222"/>
    </row>
    <row r="7" spans="1:10" ht="18.75" customHeight="1" x14ac:dyDescent="0.3">
      <c r="A7" s="82"/>
      <c r="B7" s="97"/>
      <c r="C7" s="67"/>
      <c r="D7" s="223" t="s">
        <v>107</v>
      </c>
      <c r="E7" s="223"/>
      <c r="F7" s="223"/>
      <c r="G7" s="67"/>
      <c r="H7" s="223" t="s">
        <v>107</v>
      </c>
      <c r="I7" s="223"/>
      <c r="J7" s="223"/>
    </row>
    <row r="8" spans="1:10" ht="18.75" customHeight="1" x14ac:dyDescent="0.3">
      <c r="A8" s="82"/>
      <c r="B8" s="97" t="s">
        <v>16</v>
      </c>
      <c r="C8" s="67"/>
      <c r="D8" s="67">
        <v>2020</v>
      </c>
      <c r="E8" s="67"/>
      <c r="F8" s="67">
        <v>2019</v>
      </c>
      <c r="G8" s="67"/>
      <c r="H8" s="67">
        <v>2020</v>
      </c>
      <c r="I8" s="67"/>
      <c r="J8" s="67">
        <v>2019</v>
      </c>
    </row>
    <row r="9" spans="1:10" ht="18.75" customHeight="1" x14ac:dyDescent="0.3">
      <c r="A9" s="82"/>
      <c r="B9" s="97"/>
      <c r="C9" s="67"/>
      <c r="D9" s="220" t="s">
        <v>81</v>
      </c>
      <c r="E9" s="220"/>
      <c r="F9" s="220"/>
      <c r="G9" s="220"/>
      <c r="H9" s="220"/>
      <c r="I9" s="220"/>
      <c r="J9" s="220"/>
    </row>
    <row r="10" spans="1:10" ht="18.75" customHeight="1" x14ac:dyDescent="0.3">
      <c r="A10" s="134" t="s">
        <v>237</v>
      </c>
      <c r="B10" s="97" t="s">
        <v>225</v>
      </c>
      <c r="C10" s="67"/>
      <c r="D10" s="68"/>
      <c r="E10" s="68"/>
      <c r="F10" s="68"/>
      <c r="G10" s="68"/>
      <c r="H10" s="68"/>
      <c r="I10" s="68"/>
      <c r="J10" s="68"/>
    </row>
    <row r="11" spans="1:10" ht="18.75" customHeight="1" x14ac:dyDescent="0.3">
      <c r="A11" s="126" t="s">
        <v>202</v>
      </c>
      <c r="B11" s="97"/>
      <c r="C11" s="67"/>
      <c r="D11" s="106">
        <v>4063943</v>
      </c>
      <c r="E11" s="106"/>
      <c r="F11" s="106">
        <v>2529687</v>
      </c>
      <c r="G11" s="106"/>
      <c r="H11" s="106">
        <v>1676057</v>
      </c>
      <c r="I11" s="70"/>
      <c r="J11" s="106">
        <v>902890</v>
      </c>
    </row>
    <row r="12" spans="1:10" ht="18.75" customHeight="1" x14ac:dyDescent="0.3">
      <c r="A12" s="126" t="s">
        <v>203</v>
      </c>
      <c r="B12" s="97" t="s">
        <v>226</v>
      </c>
      <c r="C12" s="67"/>
      <c r="D12" s="106">
        <v>9959</v>
      </c>
      <c r="E12" s="106"/>
      <c r="F12" s="106">
        <v>12172</v>
      </c>
      <c r="G12" s="106"/>
      <c r="H12" s="106">
        <v>162046</v>
      </c>
      <c r="I12" s="70"/>
      <c r="J12" s="106">
        <v>140177</v>
      </c>
    </row>
    <row r="13" spans="1:10" ht="18.75" customHeight="1" x14ac:dyDescent="0.3">
      <c r="A13" s="126" t="s">
        <v>267</v>
      </c>
      <c r="B13" s="97"/>
      <c r="C13" s="67"/>
      <c r="D13" s="106">
        <v>12911</v>
      </c>
      <c r="E13" s="106"/>
      <c r="F13" s="106">
        <v>36774</v>
      </c>
      <c r="G13" s="106"/>
      <c r="H13" s="154">
        <v>11033</v>
      </c>
      <c r="I13" s="70"/>
      <c r="J13" s="154">
        <v>25961</v>
      </c>
    </row>
    <row r="14" spans="1:10" ht="18.75" customHeight="1" x14ac:dyDescent="0.3">
      <c r="A14" s="82" t="s">
        <v>238</v>
      </c>
      <c r="B14" s="97"/>
      <c r="C14" s="67"/>
      <c r="D14" s="101">
        <f>SUM(D11:D13)</f>
        <v>4086813</v>
      </c>
      <c r="E14" s="71"/>
      <c r="F14" s="101">
        <f>SUM(F11:F13)</f>
        <v>2578633</v>
      </c>
      <c r="G14" s="71"/>
      <c r="H14" s="101">
        <f>SUM(H11:H13)</f>
        <v>1849136</v>
      </c>
      <c r="I14" s="71"/>
      <c r="J14" s="101">
        <f>SUM(J11:J13)</f>
        <v>1069028</v>
      </c>
    </row>
    <row r="15" spans="1:10" ht="18.75" customHeight="1" x14ac:dyDescent="0.3">
      <c r="A15" s="82"/>
      <c r="B15" s="97"/>
      <c r="C15" s="67"/>
      <c r="D15" s="70"/>
      <c r="E15" s="70"/>
      <c r="F15" s="70"/>
      <c r="G15" s="70"/>
      <c r="H15" s="70"/>
      <c r="I15" s="70"/>
      <c r="J15" s="70"/>
    </row>
    <row r="16" spans="1:10" ht="18.75" customHeight="1" x14ac:dyDescent="0.3">
      <c r="A16" s="134" t="s">
        <v>204</v>
      </c>
      <c r="B16" s="97">
        <v>4</v>
      </c>
      <c r="C16" s="67"/>
      <c r="D16" s="70"/>
      <c r="E16" s="70"/>
      <c r="F16" s="70"/>
      <c r="G16" s="70"/>
      <c r="H16" s="70"/>
      <c r="I16" s="70"/>
      <c r="J16" s="70"/>
    </row>
    <row r="17" spans="1:10" ht="18.75" customHeight="1" x14ac:dyDescent="0.3">
      <c r="A17" s="126" t="s">
        <v>205</v>
      </c>
      <c r="B17" s="97"/>
      <c r="C17" s="67"/>
      <c r="D17" s="152">
        <v>3718611</v>
      </c>
      <c r="E17" s="70"/>
      <c r="F17" s="152">
        <v>2198716</v>
      </c>
      <c r="G17" s="70"/>
      <c r="H17" s="152">
        <v>1609565</v>
      </c>
      <c r="I17" s="70"/>
      <c r="J17" s="152">
        <v>812926</v>
      </c>
    </row>
    <row r="18" spans="1:10" ht="18.75" customHeight="1" x14ac:dyDescent="0.3">
      <c r="A18" s="151" t="s">
        <v>206</v>
      </c>
      <c r="B18" s="97"/>
      <c r="C18" s="67"/>
      <c r="D18" s="152">
        <v>122344</v>
      </c>
      <c r="E18" s="70"/>
      <c r="F18" s="152">
        <v>161937</v>
      </c>
      <c r="G18" s="70"/>
      <c r="H18" s="152">
        <v>63344</v>
      </c>
      <c r="I18" s="70"/>
      <c r="J18" s="152">
        <v>85139</v>
      </c>
    </row>
    <row r="19" spans="1:10" ht="18.75" customHeight="1" x14ac:dyDescent="0.3">
      <c r="A19" s="151" t="s">
        <v>207</v>
      </c>
      <c r="B19" s="97"/>
      <c r="C19" s="67"/>
      <c r="D19" s="152">
        <v>234941</v>
      </c>
      <c r="E19" s="70"/>
      <c r="F19" s="152">
        <v>424633</v>
      </c>
      <c r="G19" s="70"/>
      <c r="H19" s="152">
        <v>90796</v>
      </c>
      <c r="I19" s="70"/>
      <c r="J19" s="152">
        <v>205575</v>
      </c>
    </row>
    <row r="20" spans="1:10" ht="18.75" customHeight="1" x14ac:dyDescent="0.3">
      <c r="A20" s="151" t="s">
        <v>227</v>
      </c>
      <c r="B20" s="149">
        <v>3</v>
      </c>
      <c r="C20" s="67"/>
      <c r="D20" s="152">
        <v>21540</v>
      </c>
      <c r="E20" s="70"/>
      <c r="F20" s="156" t="s">
        <v>3</v>
      </c>
      <c r="G20" s="70"/>
      <c r="H20" s="152">
        <v>19388</v>
      </c>
      <c r="I20" s="70"/>
      <c r="J20" s="156" t="s">
        <v>3</v>
      </c>
    </row>
    <row r="21" spans="1:10" ht="18.75" customHeight="1" x14ac:dyDescent="0.3">
      <c r="A21" s="82" t="s">
        <v>208</v>
      </c>
      <c r="B21" s="97"/>
      <c r="C21" s="67"/>
      <c r="D21" s="101">
        <f>SUM(D17:D20)</f>
        <v>4097436</v>
      </c>
      <c r="E21" s="71"/>
      <c r="F21" s="101">
        <f>SUM(F17:F20)</f>
        <v>2785286</v>
      </c>
      <c r="G21" s="71"/>
      <c r="H21" s="101">
        <f>SUM(H17:H20)</f>
        <v>1783093</v>
      </c>
      <c r="I21" s="71"/>
      <c r="J21" s="101">
        <f>SUM(J17:J20)</f>
        <v>1103640</v>
      </c>
    </row>
    <row r="22" spans="1:10" ht="18.75" customHeight="1" x14ac:dyDescent="0.3">
      <c r="A22" s="82"/>
      <c r="B22" s="97"/>
      <c r="C22" s="67"/>
      <c r="D22" s="70"/>
      <c r="E22" s="70"/>
      <c r="F22" s="70"/>
      <c r="G22" s="70"/>
      <c r="H22" s="70"/>
      <c r="I22" s="70"/>
      <c r="J22" s="70"/>
    </row>
    <row r="23" spans="1:10" ht="18.75" customHeight="1" x14ac:dyDescent="0.3">
      <c r="A23" s="82" t="s">
        <v>277</v>
      </c>
      <c r="B23" s="108"/>
      <c r="C23" s="148"/>
      <c r="D23" s="71">
        <f>D14-D21</f>
        <v>-10623</v>
      </c>
      <c r="E23" s="71"/>
      <c r="F23" s="71">
        <f>F14-F21</f>
        <v>-206653</v>
      </c>
      <c r="G23" s="71"/>
      <c r="H23" s="71">
        <f>H14-H21</f>
        <v>66043</v>
      </c>
      <c r="I23" s="71"/>
      <c r="J23" s="71">
        <f>J14-J21</f>
        <v>-34612</v>
      </c>
    </row>
    <row r="24" spans="1:10" ht="18.75" customHeight="1" x14ac:dyDescent="0.3">
      <c r="A24" s="126" t="s">
        <v>66</v>
      </c>
      <c r="B24" s="97">
        <v>4</v>
      </c>
      <c r="C24" s="67"/>
      <c r="D24" s="152">
        <v>-48197</v>
      </c>
      <c r="E24" s="70"/>
      <c r="F24" s="152">
        <v>-47014</v>
      </c>
      <c r="G24" s="70"/>
      <c r="H24" s="152">
        <v>-29150</v>
      </c>
      <c r="I24" s="70"/>
      <c r="J24" s="152">
        <v>-17541</v>
      </c>
    </row>
    <row r="25" spans="1:10" ht="18.75" customHeight="1" x14ac:dyDescent="0.3">
      <c r="A25" s="126" t="s">
        <v>285</v>
      </c>
      <c r="B25" s="97">
        <v>6</v>
      </c>
      <c r="C25" s="67"/>
      <c r="D25" s="160">
        <v>85163</v>
      </c>
      <c r="E25" s="152"/>
      <c r="F25" s="160">
        <v>106964</v>
      </c>
      <c r="G25" s="152"/>
      <c r="H25" s="169" t="s">
        <v>3</v>
      </c>
      <c r="I25" s="152"/>
      <c r="J25" s="169" t="s">
        <v>3</v>
      </c>
    </row>
    <row r="26" spans="1:10" ht="18.75" customHeight="1" x14ac:dyDescent="0.3">
      <c r="A26" s="82" t="s">
        <v>209</v>
      </c>
      <c r="B26" s="97"/>
      <c r="C26" s="67"/>
      <c r="D26" s="71">
        <f>SUM(D23:D25)</f>
        <v>26343</v>
      </c>
      <c r="E26" s="71"/>
      <c r="F26" s="71">
        <f>SUM(F23:F25)</f>
        <v>-146703</v>
      </c>
      <c r="G26" s="71"/>
      <c r="H26" s="71">
        <f>SUM(H23:H25)</f>
        <v>36893</v>
      </c>
      <c r="I26" s="71"/>
      <c r="J26" s="71">
        <f>SUM(J23:J25)</f>
        <v>-52153</v>
      </c>
    </row>
    <row r="27" spans="1:10" ht="18.75" customHeight="1" x14ac:dyDescent="0.3">
      <c r="A27" s="213" t="s">
        <v>301</v>
      </c>
      <c r="B27" s="97">
        <v>12</v>
      </c>
      <c r="C27" s="67"/>
      <c r="D27" s="145">
        <v>-6160</v>
      </c>
      <c r="E27" s="70"/>
      <c r="F27" s="145">
        <v>-9161</v>
      </c>
      <c r="G27" s="70"/>
      <c r="H27" s="157">
        <v>3507</v>
      </c>
      <c r="I27" s="70"/>
      <c r="J27" s="157" t="s">
        <v>3</v>
      </c>
    </row>
    <row r="28" spans="1:10" ht="18.75" customHeight="1" x14ac:dyDescent="0.3">
      <c r="A28" s="82" t="s">
        <v>228</v>
      </c>
      <c r="B28" s="97"/>
      <c r="C28" s="67"/>
      <c r="D28" s="216">
        <f>SUM(D26:D27)</f>
        <v>20183</v>
      </c>
      <c r="E28" s="217"/>
      <c r="F28" s="216">
        <f>SUM(F26:F27)</f>
        <v>-155864</v>
      </c>
      <c r="G28" s="217"/>
      <c r="H28" s="216">
        <f>SUM(H26:H27)</f>
        <v>40400</v>
      </c>
      <c r="I28" s="217"/>
      <c r="J28" s="216">
        <f>SUM(J26:J27)</f>
        <v>-52153</v>
      </c>
    </row>
    <row r="29" spans="1:10" ht="18.75" customHeight="1" x14ac:dyDescent="0.3">
      <c r="A29" s="173" t="s">
        <v>271</v>
      </c>
      <c r="B29" s="149">
        <v>11</v>
      </c>
      <c r="C29" s="67"/>
      <c r="D29" s="106">
        <v>12869</v>
      </c>
      <c r="E29" s="106"/>
      <c r="F29" s="106">
        <v>17799</v>
      </c>
      <c r="G29" s="71"/>
      <c r="H29" s="156" t="s">
        <v>3</v>
      </c>
      <c r="I29" s="152"/>
      <c r="J29" s="156" t="s">
        <v>3</v>
      </c>
    </row>
    <row r="30" spans="1:10" ht="18.75" customHeight="1" thickBot="1" x14ac:dyDescent="0.35">
      <c r="A30" s="82" t="s">
        <v>176</v>
      </c>
      <c r="B30" s="149"/>
      <c r="C30" s="67"/>
      <c r="D30" s="158">
        <f>D28+D29</f>
        <v>33052</v>
      </c>
      <c r="E30" s="71"/>
      <c r="F30" s="158">
        <f>F28+F29</f>
        <v>-138065</v>
      </c>
      <c r="G30" s="71"/>
      <c r="H30" s="158">
        <f>SUM(H28:H29)</f>
        <v>40400</v>
      </c>
      <c r="I30" s="71"/>
      <c r="J30" s="158">
        <f>SUM(J28:J29)</f>
        <v>-52153</v>
      </c>
    </row>
    <row r="31" spans="1:10" ht="18.75" customHeight="1" thickTop="1" x14ac:dyDescent="0.3">
      <c r="A31" s="82"/>
      <c r="B31" s="97"/>
      <c r="C31" s="67"/>
      <c r="D31" s="71"/>
      <c r="E31" s="71"/>
      <c r="F31" s="71"/>
      <c r="G31" s="71"/>
      <c r="H31" s="71"/>
      <c r="I31" s="71"/>
      <c r="J31" s="71"/>
    </row>
    <row r="32" spans="1:10" ht="18.75" customHeight="1" x14ac:dyDescent="0.3">
      <c r="A32" s="82" t="s">
        <v>210</v>
      </c>
      <c r="B32" s="97"/>
      <c r="C32" s="67"/>
      <c r="D32" s="71"/>
      <c r="E32" s="71"/>
      <c r="F32" s="71"/>
      <c r="G32" s="71"/>
      <c r="H32" s="71"/>
      <c r="I32" s="71"/>
      <c r="J32" s="71"/>
    </row>
    <row r="33" spans="1:10" ht="18.75" customHeight="1" x14ac:dyDescent="0.3">
      <c r="A33" s="173" t="s">
        <v>211</v>
      </c>
      <c r="B33" s="97"/>
      <c r="C33" s="67"/>
      <c r="D33" s="152">
        <f>D30-D34</f>
        <v>29514</v>
      </c>
      <c r="E33" s="70"/>
      <c r="F33" s="152">
        <v>-136076</v>
      </c>
      <c r="G33" s="70"/>
      <c r="H33" s="127">
        <v>40400</v>
      </c>
      <c r="I33" s="70"/>
      <c r="J33" s="127">
        <v>-52153</v>
      </c>
    </row>
    <row r="34" spans="1:10" ht="18.75" customHeight="1" x14ac:dyDescent="0.3">
      <c r="A34" s="173" t="s">
        <v>212</v>
      </c>
      <c r="B34" s="159"/>
      <c r="C34" s="67"/>
      <c r="D34" s="160">
        <v>3538</v>
      </c>
      <c r="E34" s="70"/>
      <c r="F34" s="160">
        <v>-1989</v>
      </c>
      <c r="G34" s="70"/>
      <c r="H34" s="157" t="s">
        <v>3</v>
      </c>
      <c r="I34" s="161"/>
      <c r="J34" s="157" t="s">
        <v>3</v>
      </c>
    </row>
    <row r="35" spans="1:10" ht="18.75" customHeight="1" thickBot="1" x14ac:dyDescent="0.35">
      <c r="B35" s="97"/>
      <c r="C35" s="67"/>
      <c r="D35" s="109">
        <f>D30</f>
        <v>33052</v>
      </c>
      <c r="E35" s="71"/>
      <c r="F35" s="109">
        <f>SUM(F33:F34)</f>
        <v>-138065</v>
      </c>
      <c r="G35" s="71"/>
      <c r="H35" s="109">
        <f>SUM(H33:H34)</f>
        <v>40400</v>
      </c>
      <c r="I35" s="71"/>
      <c r="J35" s="109">
        <f>SUM(J33:J34)</f>
        <v>-52153</v>
      </c>
    </row>
    <row r="36" spans="1:10" ht="18.75" customHeight="1" thickTop="1" x14ac:dyDescent="0.3">
      <c r="B36" s="97"/>
      <c r="C36" s="67"/>
      <c r="D36" s="71"/>
      <c r="E36" s="71"/>
      <c r="F36" s="71"/>
      <c r="G36" s="71"/>
      <c r="H36" s="71"/>
      <c r="I36" s="71"/>
      <c r="J36" s="71"/>
    </row>
    <row r="37" spans="1:10" ht="18.75" customHeight="1" x14ac:dyDescent="0.3">
      <c r="A37" s="82" t="s">
        <v>287</v>
      </c>
      <c r="B37" s="97"/>
      <c r="C37" s="67"/>
      <c r="D37" s="149"/>
      <c r="E37" s="149"/>
      <c r="F37" s="149"/>
      <c r="G37" s="149"/>
      <c r="H37" s="149"/>
      <c r="I37" s="149"/>
      <c r="J37" s="149"/>
    </row>
    <row r="38" spans="1:10" ht="18.75" customHeight="1" thickBot="1" x14ac:dyDescent="0.35">
      <c r="A38" s="173" t="s">
        <v>236</v>
      </c>
      <c r="B38" s="149"/>
      <c r="C38" s="67"/>
      <c r="D38" s="184">
        <f>(D33/'BS-2-4'!C98)-D39</f>
        <v>7.3489318772337634E-3</v>
      </c>
      <c r="E38" s="161"/>
      <c r="F38" s="184">
        <f>(F33/'BS-2-4'!E98)-F39</f>
        <v>-6.7937332088275487E-2</v>
      </c>
      <c r="G38" s="102"/>
      <c r="H38" s="184">
        <f>H33/'BS-2-4'!G98</f>
        <v>1.7836998969074442E-2</v>
      </c>
      <c r="I38" s="102"/>
      <c r="J38" s="184">
        <f>J33/'BS-2-4'!I98</f>
        <v>-2.3026064535498499E-2</v>
      </c>
    </row>
    <row r="39" spans="1:10" ht="18.75" customHeight="1" thickTop="1" thickBot="1" x14ac:dyDescent="0.35">
      <c r="A39" s="173" t="s">
        <v>286</v>
      </c>
      <c r="B39" s="219">
        <v>11</v>
      </c>
      <c r="C39" s="67"/>
      <c r="D39" s="184">
        <f>D29/'BS-2-4'!C98</f>
        <v>5.6817905874509645E-3</v>
      </c>
      <c r="E39" s="161"/>
      <c r="F39" s="184">
        <f>F29/'BS-2-4'!E98</f>
        <v>7.8584342735286139E-3</v>
      </c>
      <c r="G39" s="185"/>
      <c r="H39" s="186" t="s">
        <v>3</v>
      </c>
      <c r="I39" s="187"/>
      <c r="J39" s="186" t="s">
        <v>3</v>
      </c>
    </row>
    <row r="40" spans="1:10" ht="18.75" customHeight="1" thickTop="1" x14ac:dyDescent="0.3">
      <c r="A40" s="82"/>
      <c r="B40" s="97"/>
      <c r="C40" s="67"/>
      <c r="D40" s="164"/>
      <c r="E40" s="162"/>
      <c r="F40" s="164"/>
      <c r="G40" s="163"/>
      <c r="H40" s="164"/>
      <c r="I40" s="163"/>
      <c r="J40" s="164"/>
    </row>
    <row r="41" spans="1:10" ht="18.75" customHeight="1" x14ac:dyDescent="0.35">
      <c r="A41" s="150" t="s">
        <v>14</v>
      </c>
    </row>
    <row r="42" spans="1:10" ht="18.75" customHeight="1" x14ac:dyDescent="0.3">
      <c r="A42" s="80" t="s">
        <v>213</v>
      </c>
      <c r="D42" s="121"/>
      <c r="F42" s="121"/>
    </row>
    <row r="43" spans="1:10" ht="18.75" customHeight="1" x14ac:dyDescent="0.3">
      <c r="A43" s="82"/>
    </row>
    <row r="44" spans="1:10" ht="18.75" customHeight="1" x14ac:dyDescent="0.3">
      <c r="A44" s="82"/>
      <c r="B44" s="97"/>
      <c r="C44" s="67"/>
      <c r="D44" s="221" t="s">
        <v>8</v>
      </c>
      <c r="E44" s="221"/>
      <c r="F44" s="221"/>
      <c r="G44" s="67"/>
      <c r="H44" s="221" t="s">
        <v>44</v>
      </c>
      <c r="I44" s="221"/>
      <c r="J44" s="221"/>
    </row>
    <row r="45" spans="1:10" ht="18.75" customHeight="1" x14ac:dyDescent="0.3">
      <c r="B45" s="97"/>
      <c r="C45" s="67"/>
      <c r="D45" s="221" t="s">
        <v>51</v>
      </c>
      <c r="E45" s="221"/>
      <c r="F45" s="221"/>
      <c r="G45" s="67"/>
      <c r="H45" s="221" t="s">
        <v>51</v>
      </c>
      <c r="I45" s="221"/>
      <c r="J45" s="221"/>
    </row>
    <row r="46" spans="1:10" ht="18.75" customHeight="1" x14ac:dyDescent="0.3">
      <c r="A46" s="82"/>
      <c r="B46" s="97"/>
      <c r="C46" s="67"/>
      <c r="D46" s="222" t="s">
        <v>201</v>
      </c>
      <c r="E46" s="222"/>
      <c r="F46" s="222"/>
      <c r="G46" s="67"/>
      <c r="H46" s="222" t="s">
        <v>201</v>
      </c>
      <c r="I46" s="222"/>
      <c r="J46" s="222"/>
    </row>
    <row r="47" spans="1:10" ht="18.75" customHeight="1" x14ac:dyDescent="0.3">
      <c r="B47" s="97"/>
      <c r="C47" s="67"/>
      <c r="D47" s="223" t="s">
        <v>107</v>
      </c>
      <c r="E47" s="222"/>
      <c r="F47" s="222"/>
      <c r="G47" s="67"/>
      <c r="H47" s="223" t="s">
        <v>107</v>
      </c>
      <c r="I47" s="222"/>
      <c r="J47" s="222"/>
    </row>
    <row r="48" spans="1:10" ht="18.75" customHeight="1" x14ac:dyDescent="0.3">
      <c r="A48" s="82"/>
      <c r="B48" s="97" t="s">
        <v>16</v>
      </c>
      <c r="C48" s="67"/>
      <c r="D48" s="67">
        <v>2020</v>
      </c>
      <c r="E48" s="67"/>
      <c r="F48" s="67">
        <v>2019</v>
      </c>
      <c r="G48" s="67"/>
      <c r="H48" s="67">
        <v>2020</v>
      </c>
      <c r="I48" s="67"/>
      <c r="J48" s="67">
        <v>2019</v>
      </c>
    </row>
    <row r="49" spans="1:21" ht="18.75" customHeight="1" x14ac:dyDescent="0.3">
      <c r="A49" s="134"/>
      <c r="B49" s="97"/>
      <c r="C49" s="67"/>
      <c r="D49" s="220" t="s">
        <v>81</v>
      </c>
      <c r="E49" s="220"/>
      <c r="F49" s="220"/>
      <c r="G49" s="220"/>
      <c r="H49" s="220"/>
      <c r="I49" s="220"/>
      <c r="J49" s="220"/>
    </row>
    <row r="50" spans="1:21" ht="18.75" customHeight="1" x14ac:dyDescent="0.3">
      <c r="A50" s="82" t="s">
        <v>176</v>
      </c>
      <c r="D50" s="165">
        <f>D30</f>
        <v>33052</v>
      </c>
      <c r="E50" s="165"/>
      <c r="F50" s="165">
        <f>F30</f>
        <v>-138065</v>
      </c>
      <c r="G50" s="165"/>
      <c r="H50" s="165">
        <f>H35</f>
        <v>40400</v>
      </c>
      <c r="I50" s="165">
        <f>I35</f>
        <v>0</v>
      </c>
      <c r="J50" s="165">
        <f>J35</f>
        <v>-52153</v>
      </c>
    </row>
    <row r="51" spans="1:21" ht="18.75" customHeight="1" x14ac:dyDescent="0.3">
      <c r="A51" s="82"/>
      <c r="D51" s="118"/>
      <c r="E51" s="118"/>
      <c r="F51" s="118"/>
      <c r="G51" s="118"/>
      <c r="H51" s="118"/>
      <c r="I51" s="118"/>
      <c r="J51" s="118"/>
    </row>
    <row r="52" spans="1:21" ht="18.75" customHeight="1" x14ac:dyDescent="0.3">
      <c r="A52" s="82" t="s">
        <v>214</v>
      </c>
      <c r="D52" s="118"/>
      <c r="E52" s="118"/>
      <c r="F52" s="118"/>
      <c r="G52" s="118"/>
      <c r="H52" s="118"/>
      <c r="I52" s="118"/>
      <c r="J52" s="118"/>
    </row>
    <row r="53" spans="1:21" ht="18.75" customHeight="1" x14ac:dyDescent="0.3">
      <c r="A53" s="134" t="s">
        <v>215</v>
      </c>
      <c r="D53" s="166"/>
      <c r="E53" s="152"/>
      <c r="F53" s="166"/>
      <c r="G53" s="152"/>
      <c r="I53" s="152"/>
      <c r="U53" s="166"/>
    </row>
    <row r="54" spans="1:21" ht="18.75" customHeight="1" x14ac:dyDescent="0.3">
      <c r="A54" t="s">
        <v>230</v>
      </c>
      <c r="D54" s="166">
        <v>940</v>
      </c>
      <c r="E54" s="152"/>
      <c r="F54" s="166">
        <v>295</v>
      </c>
      <c r="G54" s="152"/>
      <c r="H54" s="166" t="s">
        <v>3</v>
      </c>
      <c r="I54" s="152"/>
      <c r="J54" s="166" t="s">
        <v>3</v>
      </c>
    </row>
    <row r="55" spans="1:21" ht="18.75" customHeight="1" x14ac:dyDescent="0.3">
      <c r="A55" s="126" t="s">
        <v>289</v>
      </c>
      <c r="D55" s="166" t="s">
        <v>3</v>
      </c>
      <c r="F55" s="166">
        <v>18953</v>
      </c>
      <c r="H55" s="166" t="s">
        <v>3</v>
      </c>
      <c r="J55" s="166">
        <v>18905</v>
      </c>
    </row>
    <row r="56" spans="1:21" ht="18.75" customHeight="1" x14ac:dyDescent="0.3">
      <c r="A56" s="126" t="s">
        <v>216</v>
      </c>
      <c r="D56" s="166" t="s">
        <v>3</v>
      </c>
      <c r="E56" s="152"/>
      <c r="F56" s="152">
        <v>-2088</v>
      </c>
      <c r="G56" s="152"/>
      <c r="H56" s="166" t="s">
        <v>3</v>
      </c>
      <c r="I56" s="152"/>
      <c r="J56" s="152">
        <v>-2078</v>
      </c>
    </row>
    <row r="57" spans="1:21" ht="18.75" customHeight="1" x14ac:dyDescent="0.3">
      <c r="A57" s="82" t="s">
        <v>229</v>
      </c>
      <c r="D57" s="167">
        <f>SUM(D54:D56)</f>
        <v>940</v>
      </c>
      <c r="E57" s="168"/>
      <c r="F57" s="167">
        <f>SUM(F54:F56)</f>
        <v>17160</v>
      </c>
      <c r="G57" s="168"/>
      <c r="H57" s="167" t="s">
        <v>3</v>
      </c>
      <c r="I57" s="168"/>
      <c r="J57" s="167">
        <f>SUM(J54:J56)</f>
        <v>16827</v>
      </c>
    </row>
    <row r="58" spans="1:21" ht="18.75" customHeight="1" x14ac:dyDescent="0.3">
      <c r="A58" s="82"/>
      <c r="D58" s="166"/>
      <c r="E58" s="152"/>
      <c r="F58" s="166"/>
      <c r="G58" s="152"/>
      <c r="H58" s="166"/>
      <c r="I58" s="152"/>
      <c r="J58" s="166"/>
    </row>
    <row r="59" spans="1:21" ht="18.75" customHeight="1" x14ac:dyDescent="0.3">
      <c r="A59" s="134" t="s">
        <v>231</v>
      </c>
      <c r="B59" s="149"/>
      <c r="D59" s="155"/>
      <c r="E59" s="174"/>
      <c r="F59" s="155"/>
      <c r="G59" s="174"/>
      <c r="H59" s="155"/>
      <c r="I59" s="174"/>
      <c r="J59" s="155"/>
    </row>
    <row r="60" spans="1:21" ht="18.75" customHeight="1" x14ac:dyDescent="0.3">
      <c r="A60" s="126" t="s">
        <v>266</v>
      </c>
      <c r="B60" s="149"/>
      <c r="D60" s="155"/>
      <c r="E60" s="174"/>
      <c r="F60" s="155"/>
      <c r="G60" s="174"/>
      <c r="H60" s="155"/>
      <c r="I60" s="174"/>
      <c r="J60" s="155"/>
    </row>
    <row r="61" spans="1:21" ht="18.75" customHeight="1" x14ac:dyDescent="0.3">
      <c r="A61" s="126" t="s">
        <v>232</v>
      </c>
      <c r="B61" s="149">
        <v>3</v>
      </c>
      <c r="D61" s="175">
        <v>20129</v>
      </c>
      <c r="E61" s="175"/>
      <c r="F61" s="176" t="s">
        <v>3</v>
      </c>
      <c r="G61" s="175"/>
      <c r="H61" s="175">
        <v>20116</v>
      </c>
      <c r="I61" s="175"/>
      <c r="J61" s="176" t="s">
        <v>3</v>
      </c>
    </row>
    <row r="62" spans="1:21" ht="18.75" customHeight="1" x14ac:dyDescent="0.3">
      <c r="A62" s="126" t="s">
        <v>240</v>
      </c>
      <c r="B62" s="209"/>
      <c r="D62" s="175">
        <v>31288</v>
      </c>
      <c r="E62" s="175"/>
      <c r="F62" s="176" t="s">
        <v>3</v>
      </c>
      <c r="G62" s="176"/>
      <c r="H62" s="176" t="s">
        <v>3</v>
      </c>
      <c r="I62" s="176"/>
      <c r="J62" s="176" t="s">
        <v>3</v>
      </c>
    </row>
    <row r="63" spans="1:21" ht="18.5" customHeight="1" x14ac:dyDescent="0.3">
      <c r="A63" s="126" t="s">
        <v>233</v>
      </c>
      <c r="B63" s="149"/>
      <c r="D63" s="177">
        <v>22</v>
      </c>
      <c r="E63" s="175"/>
      <c r="F63" s="178" t="s">
        <v>3</v>
      </c>
      <c r="G63" s="175"/>
      <c r="H63" s="178" t="s">
        <v>3</v>
      </c>
      <c r="I63" s="175"/>
      <c r="J63" s="178" t="s">
        <v>3</v>
      </c>
    </row>
    <row r="64" spans="1:21" ht="18.75" customHeight="1" x14ac:dyDescent="0.3">
      <c r="A64" s="82" t="s">
        <v>234</v>
      </c>
      <c r="B64" s="149"/>
      <c r="D64" s="179">
        <f>SUM(D60:D63)</f>
        <v>51439</v>
      </c>
      <c r="E64" s="180"/>
      <c r="F64" s="179" t="s">
        <v>3</v>
      </c>
      <c r="G64" s="180"/>
      <c r="H64" s="179">
        <f>SUM(H60:H63)</f>
        <v>20116</v>
      </c>
      <c r="I64" s="180"/>
      <c r="J64" s="179" t="s">
        <v>3</v>
      </c>
    </row>
    <row r="65" spans="1:10" ht="18.75" customHeight="1" x14ac:dyDescent="0.3">
      <c r="A65" s="82" t="s">
        <v>235</v>
      </c>
      <c r="B65" s="149"/>
      <c r="D65" s="181">
        <f>SUM(D64,D57)</f>
        <v>52379</v>
      </c>
      <c r="E65" s="180"/>
      <c r="F65" s="181">
        <f>SUM(F64,F57)</f>
        <v>17160</v>
      </c>
      <c r="G65" s="180"/>
      <c r="H65" s="181">
        <f>SUM(H64,H57)</f>
        <v>20116</v>
      </c>
      <c r="I65" s="180"/>
      <c r="J65" s="181">
        <f>SUM(J64,J57)</f>
        <v>16827</v>
      </c>
    </row>
    <row r="66" spans="1:10" ht="18.75" customHeight="1" thickBot="1" x14ac:dyDescent="0.35">
      <c r="A66" s="82" t="s">
        <v>139</v>
      </c>
      <c r="B66" s="149"/>
      <c r="D66" s="182">
        <f>SUM(D65,D50)</f>
        <v>85431</v>
      </c>
      <c r="E66" s="183"/>
      <c r="F66" s="182">
        <f>SUM(F65,F50)</f>
        <v>-120905</v>
      </c>
      <c r="G66" s="183"/>
      <c r="H66" s="182">
        <f>SUM(H65,H50)</f>
        <v>60516</v>
      </c>
      <c r="I66" s="183"/>
      <c r="J66" s="182">
        <f>SUM(J65,J50)</f>
        <v>-35326</v>
      </c>
    </row>
    <row r="67" spans="1:10" ht="18.75" customHeight="1" thickTop="1" x14ac:dyDescent="0.3">
      <c r="A67" s="82"/>
      <c r="B67" s="149"/>
      <c r="D67" s="155"/>
      <c r="E67" s="174"/>
      <c r="F67" s="155"/>
      <c r="G67" s="174"/>
      <c r="H67" s="155"/>
      <c r="I67" s="174"/>
      <c r="J67" s="155"/>
    </row>
    <row r="68" spans="1:10" ht="18.75" customHeight="1" x14ac:dyDescent="0.3">
      <c r="A68" s="82" t="s">
        <v>217</v>
      </c>
      <c r="D68" s="118"/>
      <c r="E68" s="118"/>
      <c r="F68" s="118"/>
      <c r="G68" s="118"/>
      <c r="H68" s="118"/>
      <c r="I68" s="118"/>
      <c r="J68" s="118"/>
    </row>
    <row r="69" spans="1:10" ht="18.75" customHeight="1" x14ac:dyDescent="0.3">
      <c r="A69" s="126" t="s">
        <v>211</v>
      </c>
      <c r="D69" s="152">
        <v>81893</v>
      </c>
      <c r="E69" s="152"/>
      <c r="F69" s="152">
        <v>-118916</v>
      </c>
      <c r="G69" s="152"/>
      <c r="H69" s="152">
        <v>60516</v>
      </c>
      <c r="I69" s="152"/>
      <c r="J69" s="152">
        <v>-35326</v>
      </c>
    </row>
    <row r="70" spans="1:10" ht="18.75" customHeight="1" x14ac:dyDescent="0.3">
      <c r="A70" s="126" t="s">
        <v>212</v>
      </c>
      <c r="D70" s="152">
        <v>3538</v>
      </c>
      <c r="E70" s="152"/>
      <c r="F70" s="152">
        <v>-1989</v>
      </c>
      <c r="G70" s="152"/>
      <c r="H70" s="169" t="s">
        <v>3</v>
      </c>
      <c r="I70" s="166"/>
      <c r="J70" s="169" t="s">
        <v>3</v>
      </c>
    </row>
    <row r="71" spans="1:10" ht="18.75" customHeight="1" thickBot="1" x14ac:dyDescent="0.35">
      <c r="A71" s="82"/>
      <c r="D71" s="170">
        <f>SUM(D69:D70)</f>
        <v>85431</v>
      </c>
      <c r="E71" s="165"/>
      <c r="F71" s="170">
        <f>SUM(F69:F70)</f>
        <v>-120905</v>
      </c>
      <c r="G71" s="165"/>
      <c r="H71" s="170">
        <f>SUM(H69:H70)</f>
        <v>60516</v>
      </c>
      <c r="I71" s="165"/>
      <c r="J71" s="170">
        <f>SUM(J69:J70)</f>
        <v>-35326</v>
      </c>
    </row>
    <row r="72" spans="1:10" ht="18.75" customHeight="1" thickTop="1" x14ac:dyDescent="0.3">
      <c r="A72" s="89"/>
      <c r="B72" s="89"/>
      <c r="D72" s="118"/>
      <c r="E72" s="118"/>
      <c r="F72" s="118"/>
      <c r="G72" s="118"/>
      <c r="H72" s="118"/>
      <c r="I72" s="118"/>
      <c r="J72" s="118"/>
    </row>
    <row r="73" spans="1:10" ht="18.75" customHeight="1" x14ac:dyDescent="0.35">
      <c r="A73" s="150" t="s">
        <v>14</v>
      </c>
    </row>
    <row r="74" spans="1:10" ht="18.75" customHeight="1" x14ac:dyDescent="0.3">
      <c r="A74" s="80" t="s">
        <v>200</v>
      </c>
      <c r="D74" s="121"/>
      <c r="F74" s="121"/>
    </row>
    <row r="75" spans="1:10" ht="18.75" customHeight="1" x14ac:dyDescent="0.3">
      <c r="A75" s="89"/>
    </row>
    <row r="76" spans="1:10" ht="18.75" customHeight="1" x14ac:dyDescent="0.3">
      <c r="A76" s="89"/>
      <c r="B76" s="97"/>
      <c r="C76" s="67"/>
      <c r="D76" s="221" t="s">
        <v>8</v>
      </c>
      <c r="E76" s="221"/>
      <c r="F76" s="221"/>
      <c r="G76" s="67"/>
      <c r="H76" s="221" t="s">
        <v>44</v>
      </c>
      <c r="I76" s="221"/>
      <c r="J76" s="221"/>
    </row>
    <row r="77" spans="1:10" ht="18.75" customHeight="1" x14ac:dyDescent="0.3">
      <c r="A77" s="89"/>
      <c r="B77" s="97"/>
      <c r="C77" s="67"/>
      <c r="D77" s="221" t="s">
        <v>51</v>
      </c>
      <c r="E77" s="221"/>
      <c r="F77" s="221"/>
      <c r="G77" s="67"/>
      <c r="H77" s="221" t="s">
        <v>51</v>
      </c>
      <c r="I77" s="221"/>
      <c r="J77" s="221"/>
    </row>
    <row r="78" spans="1:10" ht="18.75" customHeight="1" x14ac:dyDescent="0.3">
      <c r="A78" s="89"/>
      <c r="B78" s="97"/>
      <c r="C78" s="67"/>
      <c r="D78" s="222" t="s">
        <v>172</v>
      </c>
      <c r="E78" s="222"/>
      <c r="F78" s="222"/>
      <c r="G78" s="67"/>
      <c r="H78" s="222" t="s">
        <v>172</v>
      </c>
      <c r="I78" s="222"/>
      <c r="J78" s="222"/>
    </row>
    <row r="79" spans="1:10" ht="18.75" customHeight="1" x14ac:dyDescent="0.3">
      <c r="A79" s="89"/>
      <c r="B79" s="97"/>
      <c r="C79" s="67"/>
      <c r="D79" s="223" t="s">
        <v>107</v>
      </c>
      <c r="E79" s="222"/>
      <c r="F79" s="222"/>
      <c r="G79" s="67"/>
      <c r="H79" s="223" t="s">
        <v>107</v>
      </c>
      <c r="I79" s="222"/>
      <c r="J79" s="222"/>
    </row>
    <row r="80" spans="1:10" ht="18.75" customHeight="1" x14ac:dyDescent="0.3">
      <c r="A80" s="89"/>
      <c r="B80" s="97" t="s">
        <v>16</v>
      </c>
      <c r="C80" s="67"/>
      <c r="D80" s="67">
        <v>2020</v>
      </c>
      <c r="E80" s="67"/>
      <c r="F80" s="67">
        <v>2019</v>
      </c>
      <c r="G80" s="67"/>
      <c r="H80" s="67">
        <v>2020</v>
      </c>
      <c r="I80" s="67"/>
      <c r="J80" s="67">
        <v>2019</v>
      </c>
    </row>
    <row r="81" spans="1:10" ht="18.75" customHeight="1" x14ac:dyDescent="0.3">
      <c r="A81" s="89"/>
      <c r="B81" s="97"/>
      <c r="C81" s="67"/>
      <c r="D81" s="220" t="s">
        <v>81</v>
      </c>
      <c r="E81" s="220"/>
      <c r="F81" s="220"/>
      <c r="G81" s="220"/>
      <c r="H81" s="220"/>
      <c r="I81" s="220"/>
      <c r="J81" s="220"/>
    </row>
    <row r="82" spans="1:10" ht="18.75" customHeight="1" x14ac:dyDescent="0.3">
      <c r="A82" s="134" t="s">
        <v>237</v>
      </c>
      <c r="B82" s="97" t="s">
        <v>225</v>
      </c>
      <c r="C82" s="67"/>
      <c r="D82" s="68"/>
      <c r="E82" s="68"/>
      <c r="F82" s="68"/>
      <c r="G82" s="68"/>
      <c r="H82" s="68"/>
      <c r="I82" s="68"/>
      <c r="J82" s="68"/>
    </row>
    <row r="83" spans="1:10" ht="18.75" customHeight="1" x14ac:dyDescent="0.3">
      <c r="A83" s="89" t="s">
        <v>202</v>
      </c>
      <c r="B83" s="97"/>
      <c r="C83" s="67"/>
      <c r="D83" s="106">
        <v>7373084</v>
      </c>
      <c r="E83" s="70"/>
      <c r="F83" s="106">
        <v>5465556</v>
      </c>
      <c r="G83" s="70"/>
      <c r="H83" s="106">
        <v>2985502</v>
      </c>
      <c r="I83" s="70"/>
      <c r="J83" s="106">
        <v>1701067</v>
      </c>
    </row>
    <row r="84" spans="1:10" ht="18.75" customHeight="1" x14ac:dyDescent="0.3">
      <c r="A84" s="89" t="s">
        <v>203</v>
      </c>
      <c r="B84" s="97" t="s">
        <v>226</v>
      </c>
      <c r="C84" s="67"/>
      <c r="D84" s="106">
        <v>9961</v>
      </c>
      <c r="E84" s="106"/>
      <c r="F84" s="106">
        <v>12172</v>
      </c>
      <c r="G84" s="106"/>
      <c r="H84" s="106">
        <v>312048</v>
      </c>
      <c r="I84" s="70"/>
      <c r="J84" s="106">
        <v>285389</v>
      </c>
    </row>
    <row r="85" spans="1:10" ht="18.75" customHeight="1" x14ac:dyDescent="0.3">
      <c r="A85" s="191" t="s">
        <v>239</v>
      </c>
      <c r="B85" s="172">
        <v>3</v>
      </c>
      <c r="C85" s="67"/>
      <c r="D85" s="106">
        <v>53265</v>
      </c>
      <c r="E85" s="106"/>
      <c r="F85" s="176" t="s">
        <v>3</v>
      </c>
      <c r="G85" s="106"/>
      <c r="H85" s="106">
        <v>51761</v>
      </c>
      <c r="I85" s="70"/>
      <c r="J85" s="176" t="s">
        <v>3</v>
      </c>
    </row>
    <row r="86" spans="1:10" ht="18.5" customHeight="1" x14ac:dyDescent="0.3">
      <c r="A86" s="191" t="s">
        <v>267</v>
      </c>
      <c r="B86" s="97"/>
      <c r="C86" s="67"/>
      <c r="D86" s="106">
        <v>53614</v>
      </c>
      <c r="E86" s="70"/>
      <c r="F86" s="106">
        <v>140385</v>
      </c>
      <c r="G86" s="70"/>
      <c r="H86" s="106">
        <v>33256</v>
      </c>
      <c r="I86" s="70"/>
      <c r="J86" s="106">
        <v>70970</v>
      </c>
    </row>
    <row r="87" spans="1:10" ht="18.75" customHeight="1" x14ac:dyDescent="0.3">
      <c r="A87" s="82" t="s">
        <v>238</v>
      </c>
      <c r="B87" s="97"/>
      <c r="C87" s="67"/>
      <c r="D87" s="101">
        <f>SUM(D83:D86)</f>
        <v>7489924</v>
      </c>
      <c r="E87" s="71"/>
      <c r="F87" s="101">
        <f>SUM(F83:F86)</f>
        <v>5618113</v>
      </c>
      <c r="G87" s="71"/>
      <c r="H87" s="101">
        <f>SUM(H83:H86)</f>
        <v>3382567</v>
      </c>
      <c r="I87" s="71"/>
      <c r="J87" s="101">
        <f>SUM(J83:J86)</f>
        <v>2057426</v>
      </c>
    </row>
    <row r="88" spans="1:10" ht="18.75" customHeight="1" x14ac:dyDescent="0.3">
      <c r="A88" s="89"/>
      <c r="B88" s="97"/>
      <c r="C88" s="67"/>
      <c r="D88" s="70"/>
      <c r="E88" s="70"/>
      <c r="F88" s="70"/>
      <c r="G88" s="70"/>
      <c r="H88" s="70"/>
      <c r="I88" s="70"/>
      <c r="J88" s="70"/>
    </row>
    <row r="89" spans="1:10" ht="18.75" customHeight="1" x14ac:dyDescent="0.3">
      <c r="A89" s="134" t="s">
        <v>204</v>
      </c>
      <c r="B89" s="211">
        <v>4</v>
      </c>
      <c r="C89" s="67"/>
      <c r="D89" s="70"/>
      <c r="E89" s="70"/>
      <c r="F89" s="70"/>
      <c r="G89" s="70"/>
      <c r="H89" s="70"/>
      <c r="I89" s="70"/>
      <c r="J89" s="70"/>
    </row>
    <row r="90" spans="1:10" ht="18.75" customHeight="1" x14ac:dyDescent="0.3">
      <c r="A90" s="89" t="s">
        <v>205</v>
      </c>
      <c r="B90" s="97"/>
      <c r="C90" s="67"/>
      <c r="D90" s="152">
        <v>6629682</v>
      </c>
      <c r="E90" s="70"/>
      <c r="F90" s="152">
        <v>4735545</v>
      </c>
      <c r="G90" s="70"/>
      <c r="H90" s="106">
        <v>2813062</v>
      </c>
      <c r="I90" s="70"/>
      <c r="J90" s="106">
        <v>1506369</v>
      </c>
    </row>
    <row r="91" spans="1:10" ht="18.75" customHeight="1" x14ac:dyDescent="0.3">
      <c r="A91" s="89" t="s">
        <v>206</v>
      </c>
      <c r="B91" s="97"/>
      <c r="C91" s="67"/>
      <c r="D91" s="152">
        <v>253259</v>
      </c>
      <c r="E91" s="70"/>
      <c r="F91" s="152">
        <v>329591</v>
      </c>
      <c r="G91" s="70"/>
      <c r="H91" s="106">
        <v>128910</v>
      </c>
      <c r="I91" s="70"/>
      <c r="J91" s="106">
        <v>183101</v>
      </c>
    </row>
    <row r="92" spans="1:10" ht="18.75" customHeight="1" x14ac:dyDescent="0.3">
      <c r="A92" s="89" t="s">
        <v>207</v>
      </c>
      <c r="B92" s="97"/>
      <c r="C92" s="67"/>
      <c r="D92" s="152">
        <v>574292</v>
      </c>
      <c r="E92" s="70"/>
      <c r="F92" s="152">
        <v>744571</v>
      </c>
      <c r="G92" s="70"/>
      <c r="H92" s="106">
        <v>258189</v>
      </c>
      <c r="I92" s="70"/>
      <c r="J92" s="106">
        <v>366587</v>
      </c>
    </row>
    <row r="93" spans="1:10" ht="18.75" customHeight="1" x14ac:dyDescent="0.3">
      <c r="A93" s="82" t="s">
        <v>208</v>
      </c>
      <c r="B93" s="97"/>
      <c r="C93" s="67"/>
      <c r="D93" s="101">
        <f>SUM(D90:D92)</f>
        <v>7457233</v>
      </c>
      <c r="E93" s="71"/>
      <c r="F93" s="101">
        <f>SUM(F90:F92)</f>
        <v>5809707</v>
      </c>
      <c r="G93" s="71"/>
      <c r="H93" s="101">
        <f>SUM(H90:H92)</f>
        <v>3200161</v>
      </c>
      <c r="I93" s="71"/>
      <c r="J93" s="101">
        <f>SUM(J90:J92)</f>
        <v>2056057</v>
      </c>
    </row>
    <row r="94" spans="1:10" ht="18.75" customHeight="1" x14ac:dyDescent="0.3">
      <c r="A94" s="89"/>
      <c r="B94" s="97"/>
      <c r="C94" s="67"/>
      <c r="D94" s="71"/>
      <c r="E94" s="71"/>
      <c r="F94" s="71"/>
      <c r="G94" s="71"/>
      <c r="H94" s="71"/>
      <c r="I94" s="71"/>
      <c r="J94" s="71"/>
    </row>
    <row r="95" spans="1:10" ht="18.75" customHeight="1" x14ac:dyDescent="0.3">
      <c r="A95" s="82" t="s">
        <v>277</v>
      </c>
      <c r="B95" s="108"/>
      <c r="C95" s="171"/>
      <c r="D95" s="71">
        <f>D87-D93</f>
        <v>32691</v>
      </c>
      <c r="E95" s="71"/>
      <c r="F95" s="71">
        <f>F87-F93</f>
        <v>-191594</v>
      </c>
      <c r="G95" s="71"/>
      <c r="H95" s="71">
        <f>H87-H93</f>
        <v>182406</v>
      </c>
      <c r="I95" s="71"/>
      <c r="J95" s="71">
        <f>J87-J93</f>
        <v>1369</v>
      </c>
    </row>
    <row r="96" spans="1:10" ht="18.75" customHeight="1" x14ac:dyDescent="0.3">
      <c r="A96" s="89" t="s">
        <v>66</v>
      </c>
      <c r="B96" s="97">
        <v>4</v>
      </c>
      <c r="C96" s="67"/>
      <c r="D96" s="152">
        <v>-97330</v>
      </c>
      <c r="E96" s="70"/>
      <c r="F96" s="152">
        <v>-93163</v>
      </c>
      <c r="G96" s="70"/>
      <c r="H96" s="106">
        <v>-57804</v>
      </c>
      <c r="I96" s="70"/>
      <c r="J96" s="106">
        <v>-34329</v>
      </c>
    </row>
    <row r="97" spans="1:10" ht="18.75" customHeight="1" x14ac:dyDescent="0.3">
      <c r="A97" s="126" t="s">
        <v>285</v>
      </c>
      <c r="B97" s="97">
        <v>6</v>
      </c>
      <c r="C97" s="67"/>
      <c r="D97" s="160">
        <v>220523</v>
      </c>
      <c r="E97" s="192"/>
      <c r="F97" s="160">
        <v>198453</v>
      </c>
      <c r="G97" s="70"/>
      <c r="H97" s="169" t="s">
        <v>3</v>
      </c>
      <c r="I97" s="192"/>
      <c r="J97" s="169" t="s">
        <v>3</v>
      </c>
    </row>
    <row r="98" spans="1:10" ht="18.75" customHeight="1" x14ac:dyDescent="0.3">
      <c r="A98" s="82" t="s">
        <v>209</v>
      </c>
      <c r="B98" s="172"/>
      <c r="C98" s="67"/>
      <c r="D98" s="71">
        <f>SUM(D95:D97)</f>
        <v>155884</v>
      </c>
      <c r="E98" s="71"/>
      <c r="F98" s="71">
        <f>SUM(F95:F97)</f>
        <v>-86304</v>
      </c>
      <c r="G98" s="71"/>
      <c r="H98" s="71">
        <f>SUM(H95:H97)</f>
        <v>124602</v>
      </c>
      <c r="I98" s="71"/>
      <c r="J98" s="71">
        <f>SUM(J95:J97)</f>
        <v>-32960</v>
      </c>
    </row>
    <row r="99" spans="1:10" ht="18.75" customHeight="1" x14ac:dyDescent="0.3">
      <c r="A99" s="173" t="s">
        <v>46</v>
      </c>
      <c r="B99" s="172">
        <v>12</v>
      </c>
      <c r="C99" s="67"/>
      <c r="D99" s="145">
        <v>-23724</v>
      </c>
      <c r="E99" s="70"/>
      <c r="F99" s="145">
        <v>-55992</v>
      </c>
      <c r="G99" s="70"/>
      <c r="H99" s="157">
        <v>-1963</v>
      </c>
      <c r="I99" s="70"/>
      <c r="J99" s="157" t="s">
        <v>3</v>
      </c>
    </row>
    <row r="100" spans="1:10" ht="18.75" customHeight="1" x14ac:dyDescent="0.3">
      <c r="A100" s="82" t="s">
        <v>228</v>
      </c>
      <c r="B100" s="172"/>
      <c r="C100" s="67"/>
      <c r="D100" s="216">
        <f>SUM(D98:D99)</f>
        <v>132160</v>
      </c>
      <c r="E100" s="217"/>
      <c r="F100" s="216">
        <f>SUM(F98:F99)</f>
        <v>-142296</v>
      </c>
      <c r="G100" s="217"/>
      <c r="H100" s="216">
        <f>SUM(H98:H99)</f>
        <v>122639</v>
      </c>
      <c r="I100" s="217"/>
      <c r="J100" s="216">
        <f>SUM(J98:J99)</f>
        <v>-32960</v>
      </c>
    </row>
    <row r="101" spans="1:10" ht="18.75" customHeight="1" x14ac:dyDescent="0.3">
      <c r="A101" s="173" t="s">
        <v>271</v>
      </c>
      <c r="B101" s="172">
        <v>11</v>
      </c>
      <c r="C101" s="67"/>
      <c r="D101" s="106">
        <v>44011</v>
      </c>
      <c r="E101" s="106"/>
      <c r="F101" s="106">
        <v>40677</v>
      </c>
      <c r="G101" s="71"/>
      <c r="H101" s="156" t="s">
        <v>3</v>
      </c>
      <c r="I101" s="152"/>
      <c r="J101" s="156" t="s">
        <v>3</v>
      </c>
    </row>
    <row r="102" spans="1:10" ht="18.75" customHeight="1" thickBot="1" x14ac:dyDescent="0.35">
      <c r="A102" s="82" t="s">
        <v>176</v>
      </c>
      <c r="B102" s="172"/>
      <c r="C102" s="67"/>
      <c r="D102" s="158">
        <f>D100+D101</f>
        <v>176171</v>
      </c>
      <c r="E102" s="71"/>
      <c r="F102" s="158">
        <f>F100+F101</f>
        <v>-101619</v>
      </c>
      <c r="G102" s="71"/>
      <c r="H102" s="158">
        <f>SUM(H100:H101)</f>
        <v>122639</v>
      </c>
      <c r="I102" s="71"/>
      <c r="J102" s="158">
        <f>SUM(J100:J101)</f>
        <v>-32960</v>
      </c>
    </row>
    <row r="103" spans="1:10" ht="18.75" customHeight="1" thickTop="1" x14ac:dyDescent="0.3">
      <c r="A103" s="89"/>
      <c r="C103" s="67"/>
      <c r="D103" s="71"/>
      <c r="E103" s="71"/>
      <c r="F103" s="71"/>
      <c r="G103" s="71"/>
      <c r="H103" s="71"/>
      <c r="I103" s="71"/>
      <c r="J103" s="71"/>
    </row>
    <row r="104" spans="1:10" ht="18.75" customHeight="1" x14ac:dyDescent="0.3">
      <c r="A104" s="92" t="s">
        <v>210</v>
      </c>
      <c r="B104" s="97"/>
      <c r="C104" s="67"/>
      <c r="D104" s="71"/>
      <c r="E104" s="71"/>
      <c r="F104" s="71"/>
      <c r="G104" s="71"/>
      <c r="H104" s="71"/>
      <c r="I104" s="71"/>
      <c r="J104" s="71"/>
    </row>
    <row r="105" spans="1:10" ht="18.75" customHeight="1" x14ac:dyDescent="0.3">
      <c r="A105" s="89" t="s">
        <v>211</v>
      </c>
      <c r="B105" s="97"/>
      <c r="C105" s="67"/>
      <c r="D105" s="106">
        <f>D102-D106</f>
        <v>162710</v>
      </c>
      <c r="E105" s="70"/>
      <c r="F105" s="106">
        <v>-100588</v>
      </c>
      <c r="G105" s="70"/>
      <c r="H105" s="127">
        <f>H102</f>
        <v>122639</v>
      </c>
      <c r="I105" s="70"/>
      <c r="J105" s="127">
        <v>-32960</v>
      </c>
    </row>
    <row r="106" spans="1:10" ht="18.75" customHeight="1" x14ac:dyDescent="0.3">
      <c r="A106" s="89" t="s">
        <v>212</v>
      </c>
      <c r="C106" s="67"/>
      <c r="D106" s="145">
        <v>13461</v>
      </c>
      <c r="E106" s="70"/>
      <c r="F106" s="145">
        <v>-1031</v>
      </c>
      <c r="G106" s="70"/>
      <c r="H106" s="157" t="s">
        <v>3</v>
      </c>
      <c r="I106" s="161"/>
      <c r="J106" s="157" t="s">
        <v>3</v>
      </c>
    </row>
    <row r="107" spans="1:10" ht="18.75" customHeight="1" thickBot="1" x14ac:dyDescent="0.35">
      <c r="A107" s="89"/>
      <c r="B107" s="97"/>
      <c r="C107" s="67"/>
      <c r="D107" s="109">
        <f>SUM(D105:D106)</f>
        <v>176171</v>
      </c>
      <c r="E107" s="71"/>
      <c r="F107" s="109">
        <f>SUM(F105:F106)</f>
        <v>-101619</v>
      </c>
      <c r="G107" s="71"/>
      <c r="H107" s="109">
        <f>SUM(H105:H106)</f>
        <v>122639</v>
      </c>
      <c r="I107" s="71"/>
      <c r="J107" s="109">
        <f>SUM(J105:J106)</f>
        <v>-32960</v>
      </c>
    </row>
    <row r="108" spans="1:10" ht="18.75" customHeight="1" thickTop="1" x14ac:dyDescent="0.3">
      <c r="A108" s="89"/>
      <c r="B108" s="97"/>
      <c r="C108" s="67"/>
      <c r="D108" s="71"/>
      <c r="E108" s="71"/>
      <c r="F108" s="71"/>
      <c r="G108" s="71"/>
      <c r="H108" s="71"/>
      <c r="I108" s="71"/>
      <c r="J108" s="71"/>
    </row>
    <row r="109" spans="1:10" ht="18.75" customHeight="1" x14ac:dyDescent="0.3">
      <c r="A109" s="82" t="s">
        <v>288</v>
      </c>
      <c r="B109" s="172"/>
      <c r="C109" s="67"/>
      <c r="D109" s="172"/>
      <c r="E109" s="172"/>
      <c r="F109" s="172"/>
      <c r="G109" s="172"/>
      <c r="H109" s="172"/>
      <c r="I109" s="172"/>
      <c r="J109" s="172"/>
    </row>
    <row r="110" spans="1:10" ht="18.75" customHeight="1" thickBot="1" x14ac:dyDescent="0.35">
      <c r="A110" s="173" t="s">
        <v>236</v>
      </c>
      <c r="B110" s="172"/>
      <c r="C110" s="67"/>
      <c r="D110" s="184">
        <f>(D105/'BS-2-4'!C98)-D111</f>
        <v>5.24067807086675E-2</v>
      </c>
      <c r="E110" s="161"/>
      <c r="F110" s="184">
        <f>(F105/'BS-2-4'!E98)-F111</f>
        <v>-6.236989255857181E-2</v>
      </c>
      <c r="G110" s="102"/>
      <c r="H110" s="184">
        <f>H105/'BS-2-4'!G98</f>
        <v>5.4146329618027733E-2</v>
      </c>
      <c r="I110" s="102"/>
      <c r="J110" s="184">
        <f>J105/'BS-2-4'!I98</f>
        <v>-1.4552165495561722E-2</v>
      </c>
    </row>
    <row r="111" spans="1:10" ht="18.75" customHeight="1" thickTop="1" thickBot="1" x14ac:dyDescent="0.35">
      <c r="A111" s="173" t="s">
        <v>286</v>
      </c>
      <c r="B111" s="219">
        <v>11</v>
      </c>
      <c r="C111" s="67"/>
      <c r="D111" s="184">
        <f>D101/'BS-2-4'!C98</f>
        <v>1.9431291129404338E-2</v>
      </c>
      <c r="E111" s="161"/>
      <c r="F111" s="184">
        <f>F101/'BS-2-4'!E98</f>
        <v>1.7959297204580223E-2</v>
      </c>
      <c r="G111" s="102"/>
      <c r="H111" s="186" t="s">
        <v>3</v>
      </c>
      <c r="I111" s="187"/>
      <c r="J111" s="186" t="s">
        <v>3</v>
      </c>
    </row>
    <row r="112" spans="1:10" ht="18.75" customHeight="1" thickTop="1" x14ac:dyDescent="0.3">
      <c r="A112" s="89"/>
      <c r="B112" s="97"/>
      <c r="C112" s="67"/>
      <c r="D112" s="71"/>
      <c r="E112" s="71"/>
      <c r="F112" s="71"/>
      <c r="G112" s="71"/>
      <c r="H112" s="71"/>
      <c r="I112" s="71"/>
      <c r="J112" s="71"/>
    </row>
    <row r="113" spans="1:21" ht="18.75" customHeight="1" x14ac:dyDescent="0.35">
      <c r="A113" s="150" t="s">
        <v>14</v>
      </c>
    </row>
    <row r="114" spans="1:21" ht="18.75" customHeight="1" x14ac:dyDescent="0.3">
      <c r="A114" s="80" t="s">
        <v>213</v>
      </c>
      <c r="D114" s="121"/>
      <c r="F114" s="121"/>
    </row>
    <row r="115" spans="1:21" ht="18.75" customHeight="1" x14ac:dyDescent="0.3">
      <c r="A115" s="89"/>
    </row>
    <row r="116" spans="1:21" ht="18.75" customHeight="1" x14ac:dyDescent="0.3">
      <c r="A116" s="89"/>
      <c r="B116" s="97"/>
      <c r="C116" s="67"/>
      <c r="D116" s="221" t="s">
        <v>8</v>
      </c>
      <c r="E116" s="221"/>
      <c r="F116" s="221"/>
      <c r="G116" s="67"/>
      <c r="H116" s="221" t="s">
        <v>44</v>
      </c>
      <c r="I116" s="221"/>
      <c r="J116" s="221"/>
    </row>
    <row r="117" spans="1:21" ht="18.75" customHeight="1" x14ac:dyDescent="0.3">
      <c r="A117" s="89"/>
      <c r="B117" s="97"/>
      <c r="C117" s="67"/>
      <c r="D117" s="221" t="s">
        <v>51</v>
      </c>
      <c r="E117" s="221"/>
      <c r="F117" s="221"/>
      <c r="G117" s="67"/>
      <c r="H117" s="221" t="s">
        <v>51</v>
      </c>
      <c r="I117" s="221"/>
      <c r="J117" s="221"/>
    </row>
    <row r="118" spans="1:21" ht="18.75" customHeight="1" x14ac:dyDescent="0.3">
      <c r="A118" s="89"/>
      <c r="B118" s="97"/>
      <c r="C118" s="67"/>
      <c r="D118" s="222" t="s">
        <v>172</v>
      </c>
      <c r="E118" s="222"/>
      <c r="F118" s="222"/>
      <c r="G118" s="67"/>
      <c r="H118" s="222" t="s">
        <v>172</v>
      </c>
      <c r="I118" s="222"/>
      <c r="J118" s="222"/>
    </row>
    <row r="119" spans="1:21" ht="18.75" customHeight="1" x14ac:dyDescent="0.3">
      <c r="A119" s="89"/>
      <c r="B119" s="97"/>
      <c r="C119" s="67"/>
      <c r="D119" s="223" t="s">
        <v>107</v>
      </c>
      <c r="E119" s="222"/>
      <c r="F119" s="222"/>
      <c r="G119" s="67"/>
      <c r="H119" s="223" t="s">
        <v>107</v>
      </c>
      <c r="I119" s="222"/>
      <c r="J119" s="222"/>
    </row>
    <row r="120" spans="1:21" ht="18.75" customHeight="1" x14ac:dyDescent="0.3">
      <c r="A120" s="89"/>
      <c r="B120" s="97" t="s">
        <v>16</v>
      </c>
      <c r="C120" s="67"/>
      <c r="D120" s="67">
        <v>2020</v>
      </c>
      <c r="E120" s="67"/>
      <c r="F120" s="67">
        <v>2019</v>
      </c>
      <c r="G120" s="67"/>
      <c r="H120" s="67">
        <v>2020</v>
      </c>
      <c r="I120" s="67"/>
      <c r="J120" s="67">
        <v>2019</v>
      </c>
    </row>
    <row r="121" spans="1:21" ht="18.75" customHeight="1" x14ac:dyDescent="0.3">
      <c r="A121" s="89"/>
      <c r="B121" s="97"/>
      <c r="C121" s="67"/>
      <c r="D121" s="220" t="s">
        <v>81</v>
      </c>
      <c r="E121" s="220"/>
      <c r="F121" s="220"/>
      <c r="G121" s="220"/>
      <c r="H121" s="220"/>
      <c r="I121" s="220"/>
      <c r="J121" s="220"/>
    </row>
    <row r="122" spans="1:21" ht="18.75" customHeight="1" x14ac:dyDescent="0.3">
      <c r="A122" s="82" t="s">
        <v>176</v>
      </c>
      <c r="D122" s="165">
        <f>D102</f>
        <v>176171</v>
      </c>
      <c r="E122" s="165"/>
      <c r="F122" s="165">
        <f>F102</f>
        <v>-101619</v>
      </c>
      <c r="G122" s="165"/>
      <c r="H122" s="165">
        <f>H107</f>
        <v>122639</v>
      </c>
      <c r="I122" s="165">
        <f>I107</f>
        <v>0</v>
      </c>
      <c r="J122" s="165">
        <f>J107</f>
        <v>-32960</v>
      </c>
    </row>
    <row r="123" spans="1:21" ht="18.75" customHeight="1" x14ac:dyDescent="0.3">
      <c r="A123" s="82"/>
      <c r="D123" s="118"/>
      <c r="E123" s="118"/>
      <c r="F123" s="118"/>
      <c r="G123" s="118"/>
      <c r="H123" s="118"/>
      <c r="I123" s="118"/>
      <c r="J123" s="118"/>
    </row>
    <row r="124" spans="1:21" ht="18.75" customHeight="1" x14ac:dyDescent="0.3">
      <c r="A124" s="82" t="s">
        <v>214</v>
      </c>
      <c r="D124" s="118"/>
      <c r="E124" s="118"/>
      <c r="F124" s="118"/>
      <c r="G124" s="118"/>
      <c r="H124" s="118"/>
      <c r="I124" s="118"/>
      <c r="J124" s="118"/>
    </row>
    <row r="125" spans="1:21" ht="18.75" customHeight="1" x14ac:dyDescent="0.3">
      <c r="A125" s="134" t="s">
        <v>215</v>
      </c>
      <c r="D125" s="166"/>
      <c r="E125" s="152"/>
      <c r="F125" s="166"/>
      <c r="G125" s="152"/>
      <c r="I125" s="152"/>
      <c r="U125" s="166"/>
    </row>
    <row r="126" spans="1:21" ht="18.75" customHeight="1" x14ac:dyDescent="0.3">
      <c r="A126" t="s">
        <v>230</v>
      </c>
      <c r="D126" s="166">
        <v>1216</v>
      </c>
      <c r="E126" s="152"/>
      <c r="F126" s="166">
        <v>2506</v>
      </c>
      <c r="G126" s="152"/>
      <c r="H126" s="166" t="s">
        <v>3</v>
      </c>
      <c r="I126" s="152"/>
      <c r="J126" s="166" t="s">
        <v>3</v>
      </c>
    </row>
    <row r="127" spans="1:21" ht="18.75" customHeight="1" x14ac:dyDescent="0.3">
      <c r="A127" s="126" t="s">
        <v>289</v>
      </c>
      <c r="D127" s="166" t="s">
        <v>3</v>
      </c>
      <c r="F127" s="166">
        <v>6245</v>
      </c>
      <c r="H127" s="166" t="s">
        <v>3</v>
      </c>
      <c r="J127" s="166">
        <v>6153</v>
      </c>
    </row>
    <row r="128" spans="1:21" ht="18.75" customHeight="1" x14ac:dyDescent="0.3">
      <c r="A128" s="126" t="s">
        <v>216</v>
      </c>
      <c r="D128" s="166" t="s">
        <v>3</v>
      </c>
      <c r="E128" s="152"/>
      <c r="F128" s="152">
        <v>1101</v>
      </c>
      <c r="G128" s="152"/>
      <c r="H128" s="166" t="s">
        <v>3</v>
      </c>
      <c r="I128" s="152"/>
      <c r="J128" s="152">
        <v>1120</v>
      </c>
    </row>
    <row r="129" spans="1:10" ht="18.75" customHeight="1" x14ac:dyDescent="0.3">
      <c r="A129" s="82" t="s">
        <v>229</v>
      </c>
      <c r="D129" s="167">
        <f>SUM(D126:D128)</f>
        <v>1216</v>
      </c>
      <c r="E129" s="168"/>
      <c r="F129" s="167">
        <f>SUM(F126:F128)</f>
        <v>9852</v>
      </c>
      <c r="G129" s="168"/>
      <c r="H129" s="167" t="s">
        <v>3</v>
      </c>
      <c r="I129" s="168"/>
      <c r="J129" s="167">
        <f>SUM(J126:J128)</f>
        <v>7273</v>
      </c>
    </row>
    <row r="130" spans="1:10" ht="18.75" customHeight="1" x14ac:dyDescent="0.3">
      <c r="A130" s="82"/>
      <c r="D130" s="166"/>
      <c r="E130" s="152"/>
      <c r="F130" s="166"/>
      <c r="G130" s="152"/>
      <c r="H130" s="166"/>
      <c r="I130" s="152"/>
      <c r="J130" s="166"/>
    </row>
    <row r="131" spans="1:10" ht="18.75" customHeight="1" x14ac:dyDescent="0.3">
      <c r="A131" s="134" t="s">
        <v>231</v>
      </c>
      <c r="B131" s="172"/>
      <c r="D131" s="155"/>
      <c r="E131" s="174"/>
      <c r="F131" s="155"/>
      <c r="G131" s="174"/>
      <c r="H131" s="155"/>
      <c r="I131" s="174"/>
      <c r="J131" s="155"/>
    </row>
    <row r="132" spans="1:10" ht="18.75" customHeight="1" x14ac:dyDescent="0.3">
      <c r="A132" s="126" t="s">
        <v>266</v>
      </c>
      <c r="B132" s="172"/>
      <c r="D132" s="155"/>
      <c r="E132" s="174"/>
      <c r="F132" s="155"/>
      <c r="G132" s="174"/>
      <c r="H132" s="155"/>
      <c r="I132" s="174"/>
      <c r="J132" s="155"/>
    </row>
    <row r="133" spans="1:10" ht="18.75" customHeight="1" x14ac:dyDescent="0.3">
      <c r="A133" s="126" t="s">
        <v>232</v>
      </c>
      <c r="B133" s="172">
        <v>3</v>
      </c>
      <c r="D133" s="175">
        <v>2862</v>
      </c>
      <c r="E133" s="175"/>
      <c r="F133" s="176" t="s">
        <v>3</v>
      </c>
      <c r="G133" s="175"/>
      <c r="H133" s="175">
        <v>2816</v>
      </c>
      <c r="I133" s="175"/>
      <c r="J133" s="176" t="s">
        <v>3</v>
      </c>
    </row>
    <row r="134" spans="1:10" ht="18.75" customHeight="1" x14ac:dyDescent="0.3">
      <c r="A134" s="126" t="s">
        <v>240</v>
      </c>
      <c r="B134" s="172"/>
      <c r="D134" s="175">
        <v>31288</v>
      </c>
      <c r="E134" s="175"/>
      <c r="F134" s="176" t="s">
        <v>3</v>
      </c>
      <c r="G134" s="175"/>
      <c r="H134" s="166" t="s">
        <v>3</v>
      </c>
      <c r="I134" s="175"/>
      <c r="J134" s="176" t="s">
        <v>3</v>
      </c>
    </row>
    <row r="135" spans="1:10" ht="18.75" customHeight="1" x14ac:dyDescent="0.3">
      <c r="A135" s="126" t="s">
        <v>233</v>
      </c>
      <c r="B135" s="172"/>
      <c r="D135" s="177">
        <v>61</v>
      </c>
      <c r="E135" s="175"/>
      <c r="F135" s="178" t="s">
        <v>3</v>
      </c>
      <c r="G135" s="175"/>
      <c r="H135" s="178">
        <v>46</v>
      </c>
      <c r="I135" s="175"/>
      <c r="J135" s="178" t="s">
        <v>3</v>
      </c>
    </row>
    <row r="136" spans="1:10" ht="18.75" customHeight="1" x14ac:dyDescent="0.3">
      <c r="A136" s="82" t="s">
        <v>234</v>
      </c>
      <c r="B136" s="172"/>
      <c r="D136" s="179">
        <f>SUM(D132:D135)</f>
        <v>34211</v>
      </c>
      <c r="E136" s="180"/>
      <c r="F136" s="179" t="s">
        <v>3</v>
      </c>
      <c r="G136" s="180"/>
      <c r="H136" s="179">
        <f>SUM(H132:H135)</f>
        <v>2862</v>
      </c>
      <c r="I136" s="180"/>
      <c r="J136" s="179" t="s">
        <v>3</v>
      </c>
    </row>
    <row r="137" spans="1:10" ht="18.75" customHeight="1" x14ac:dyDescent="0.3">
      <c r="A137" s="82" t="s">
        <v>235</v>
      </c>
      <c r="B137" s="172"/>
      <c r="D137" s="181">
        <f>SUM(D136,D129)</f>
        <v>35427</v>
      </c>
      <c r="E137" s="180"/>
      <c r="F137" s="181">
        <f>SUM(F136,F129)</f>
        <v>9852</v>
      </c>
      <c r="G137" s="180"/>
      <c r="H137" s="181">
        <f>SUM(H136,H129)</f>
        <v>2862</v>
      </c>
      <c r="I137" s="180"/>
      <c r="J137" s="181">
        <f>SUM(J136,J129)</f>
        <v>7273</v>
      </c>
    </row>
    <row r="138" spans="1:10" ht="18.75" customHeight="1" thickBot="1" x14ac:dyDescent="0.35">
      <c r="A138" s="82" t="s">
        <v>139</v>
      </c>
      <c r="B138" s="172"/>
      <c r="D138" s="182">
        <f>SUM(D137,D122)</f>
        <v>211598</v>
      </c>
      <c r="E138" s="183"/>
      <c r="F138" s="182">
        <f>SUM(F137,F122)</f>
        <v>-91767</v>
      </c>
      <c r="G138" s="183"/>
      <c r="H138" s="182">
        <f>SUM(H137,H122)</f>
        <v>125501</v>
      </c>
      <c r="I138" s="183"/>
      <c r="J138" s="182">
        <f>SUM(J137,J122)</f>
        <v>-25687</v>
      </c>
    </row>
    <row r="139" spans="1:10" ht="18.75" customHeight="1" thickTop="1" x14ac:dyDescent="0.3">
      <c r="A139" s="82"/>
      <c r="B139" s="172"/>
      <c r="D139" s="155"/>
      <c r="E139" s="174"/>
      <c r="F139" s="155"/>
      <c r="G139" s="174"/>
      <c r="H139" s="155"/>
      <c r="I139" s="174"/>
      <c r="J139" s="155"/>
    </row>
    <row r="140" spans="1:10" ht="18.75" customHeight="1" x14ac:dyDescent="0.3">
      <c r="A140" s="82" t="s">
        <v>217</v>
      </c>
      <c r="D140" s="118"/>
      <c r="E140" s="118"/>
      <c r="F140" s="118"/>
      <c r="G140" s="118"/>
      <c r="H140" s="118"/>
      <c r="I140" s="118"/>
      <c r="J140" s="118"/>
    </row>
    <row r="141" spans="1:10" ht="18.75" customHeight="1" x14ac:dyDescent="0.3">
      <c r="A141" s="126" t="s">
        <v>211</v>
      </c>
      <c r="D141" s="152">
        <f>D138-D142</f>
        <v>198137</v>
      </c>
      <c r="E141" s="152"/>
      <c r="F141" s="152">
        <f>F138-F142</f>
        <v>-90736</v>
      </c>
      <c r="G141" s="152"/>
      <c r="H141" s="152">
        <f>H138</f>
        <v>125501</v>
      </c>
      <c r="I141" s="152"/>
      <c r="J141" s="152">
        <f>J138</f>
        <v>-25687</v>
      </c>
    </row>
    <row r="142" spans="1:10" ht="18.75" customHeight="1" x14ac:dyDescent="0.3">
      <c r="A142" s="126" t="s">
        <v>212</v>
      </c>
      <c r="D142" s="152">
        <v>13461</v>
      </c>
      <c r="E142" s="152"/>
      <c r="F142" s="152">
        <v>-1031</v>
      </c>
      <c r="G142" s="152"/>
      <c r="H142" s="169" t="s">
        <v>3</v>
      </c>
      <c r="I142" s="166"/>
      <c r="J142" s="169" t="s">
        <v>3</v>
      </c>
    </row>
    <row r="143" spans="1:10" ht="18.75" customHeight="1" thickBot="1" x14ac:dyDescent="0.35">
      <c r="A143" s="82"/>
      <c r="D143" s="170">
        <f>SUM(D141:D142)</f>
        <v>211598</v>
      </c>
      <c r="E143" s="165"/>
      <c r="F143" s="170">
        <f>SUM(F141:F142)</f>
        <v>-91767</v>
      </c>
      <c r="G143" s="165"/>
      <c r="H143" s="170">
        <f>SUM(H141:H142)</f>
        <v>125501</v>
      </c>
      <c r="I143" s="165"/>
      <c r="J143" s="170">
        <f>SUM(J141:J142)</f>
        <v>-25687</v>
      </c>
    </row>
    <row r="144" spans="1:10" ht="18.75" customHeight="1" thickTop="1" x14ac:dyDescent="0.3">
      <c r="A144" s="89"/>
      <c r="B144" s="89"/>
      <c r="D144" s="118"/>
      <c r="E144" s="118"/>
      <c r="F144" s="118"/>
      <c r="G144" s="118"/>
      <c r="H144" s="118"/>
      <c r="I144" s="118"/>
      <c r="J144" s="118"/>
    </row>
    <row r="145" spans="1:1" x14ac:dyDescent="0.3">
      <c r="A145" s="89"/>
    </row>
    <row r="146" spans="1:1" x14ac:dyDescent="0.3">
      <c r="A146" s="89"/>
    </row>
    <row r="147" spans="1:1" x14ac:dyDescent="0.3">
      <c r="A147" s="89"/>
    </row>
    <row r="148" spans="1:1" x14ac:dyDescent="0.3">
      <c r="A148" s="89"/>
    </row>
    <row r="149" spans="1:1" x14ac:dyDescent="0.3">
      <c r="A149" s="89"/>
    </row>
    <row r="150" spans="1:1" x14ac:dyDescent="0.3">
      <c r="A150" s="89"/>
    </row>
    <row r="151" spans="1:1" x14ac:dyDescent="0.3">
      <c r="A151" s="89"/>
    </row>
    <row r="152" spans="1:1" x14ac:dyDescent="0.3">
      <c r="A152" s="89"/>
    </row>
    <row r="153" spans="1:1" x14ac:dyDescent="0.3">
      <c r="A153" s="89"/>
    </row>
    <row r="154" spans="1:1" x14ac:dyDescent="0.3">
      <c r="A154" s="89"/>
    </row>
    <row r="155" spans="1:1" x14ac:dyDescent="0.3">
      <c r="A155" s="89"/>
    </row>
    <row r="156" spans="1:1" x14ac:dyDescent="0.3">
      <c r="A156" s="89"/>
    </row>
    <row r="157" spans="1:1" x14ac:dyDescent="0.3">
      <c r="A157" s="89"/>
    </row>
    <row r="158" spans="1:1" x14ac:dyDescent="0.3">
      <c r="A158" s="89"/>
    </row>
    <row r="159" spans="1:1" x14ac:dyDescent="0.3">
      <c r="A159" s="89"/>
    </row>
    <row r="160" spans="1:1" x14ac:dyDescent="0.3">
      <c r="A160" s="89"/>
    </row>
    <row r="161" spans="1:1" x14ac:dyDescent="0.3">
      <c r="A161" s="89"/>
    </row>
    <row r="162" spans="1:1" x14ac:dyDescent="0.3">
      <c r="A162" s="89"/>
    </row>
    <row r="163" spans="1:1" x14ac:dyDescent="0.3">
      <c r="A163" s="89"/>
    </row>
  </sheetData>
  <mergeCells count="36">
    <mergeCell ref="D118:F118"/>
    <mergeCell ref="H118:J118"/>
    <mergeCell ref="D119:F119"/>
    <mergeCell ref="H119:J119"/>
    <mergeCell ref="D121:J121"/>
    <mergeCell ref="D117:F117"/>
    <mergeCell ref="H117:J117"/>
    <mergeCell ref="D49:J49"/>
    <mergeCell ref="D76:F76"/>
    <mergeCell ref="H76:J76"/>
    <mergeCell ref="D77:F77"/>
    <mergeCell ref="H77:J77"/>
    <mergeCell ref="D78:F78"/>
    <mergeCell ref="H78:J78"/>
    <mergeCell ref="D79:F79"/>
    <mergeCell ref="H79:J79"/>
    <mergeCell ref="D81:J81"/>
    <mergeCell ref="D116:F116"/>
    <mergeCell ref="H116:J116"/>
    <mergeCell ref="D45:F45"/>
    <mergeCell ref="H45:J45"/>
    <mergeCell ref="D46:F46"/>
    <mergeCell ref="H46:J46"/>
    <mergeCell ref="D47:F47"/>
    <mergeCell ref="H47:J47"/>
    <mergeCell ref="D44:F44"/>
    <mergeCell ref="H44:J44"/>
    <mergeCell ref="D4:F4"/>
    <mergeCell ref="H4:J4"/>
    <mergeCell ref="D5:F5"/>
    <mergeCell ref="H5:J5"/>
    <mergeCell ref="D6:F6"/>
    <mergeCell ref="H6:J6"/>
    <mergeCell ref="D7:F7"/>
    <mergeCell ref="H7:J7"/>
    <mergeCell ref="D9:J9"/>
  </mergeCells>
  <pageMargins left="0.7" right="0.7" top="0.48" bottom="0.5" header="0.5" footer="0.5"/>
  <pageSetup paperSize="9" scale="79" firstPageNumber="5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0" max="16383" man="1"/>
    <brk id="72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34"/>
  <sheetViews>
    <sheetView view="pageBreakPreview" topLeftCell="A80" zoomScale="55" zoomScaleNormal="55" zoomScaleSheetLayoutView="55" workbookViewId="0">
      <selection activeCell="A94" sqref="A94"/>
    </sheetView>
  </sheetViews>
  <sheetFormatPr defaultColWidth="9.1796875" defaultRowHeight="20.25" customHeight="1" x14ac:dyDescent="0.3"/>
  <cols>
    <col min="1" max="1" width="55.1796875" customWidth="1"/>
    <col min="2" max="2" width="6" style="90" customWidth="1"/>
    <col min="3" max="3" width="15.1796875" customWidth="1"/>
    <col min="4" max="4" width="0.81640625" customWidth="1"/>
    <col min="5" max="5" width="15.1796875" customWidth="1"/>
    <col min="6" max="6" width="0.81640625" customWidth="1"/>
    <col min="7" max="7" width="13.81640625" customWidth="1"/>
    <col min="8" max="8" width="0.81640625" customWidth="1"/>
    <col min="9" max="9" width="14.81640625" customWidth="1"/>
    <col min="10" max="10" width="0.81640625" customWidth="1"/>
    <col min="11" max="11" width="14.1796875" customWidth="1"/>
    <col min="12" max="12" width="1" customWidth="1"/>
    <col min="13" max="13" width="14.81640625" customWidth="1"/>
    <col min="14" max="14" width="0.81640625" customWidth="1"/>
    <col min="15" max="15" width="16" customWidth="1"/>
    <col min="16" max="16" width="0.81640625" customWidth="1"/>
    <col min="17" max="17" width="16" customWidth="1"/>
    <col min="18" max="18" width="0.81640625" customWidth="1"/>
    <col min="19" max="19" width="15.1796875" customWidth="1"/>
    <col min="20" max="20" width="0.81640625" customWidth="1"/>
    <col min="21" max="21" width="15.54296875" customWidth="1"/>
    <col min="22" max="22" width="0.81640625" customWidth="1"/>
    <col min="23" max="23" width="15.453125" bestFit="1" customWidth="1"/>
    <col min="24" max="24" width="1" customWidth="1"/>
    <col min="25" max="25" width="14.81640625" bestFit="1" customWidth="1"/>
    <col min="26" max="26" width="1" customWidth="1"/>
    <col min="27" max="27" width="15" bestFit="1" customWidth="1"/>
    <col min="28" max="28" width="1.1796875" customWidth="1"/>
    <col min="29" max="29" width="13.1796875" bestFit="1" customWidth="1"/>
    <col min="30" max="30" width="1" customWidth="1"/>
    <col min="31" max="31" width="14.81640625" bestFit="1" customWidth="1"/>
  </cols>
  <sheetData>
    <row r="1" spans="1:27" ht="20.25" customHeight="1" x14ac:dyDescent="0.35">
      <c r="A1" s="88" t="s">
        <v>31</v>
      </c>
    </row>
    <row r="2" spans="1:27" ht="20.25" customHeight="1" x14ac:dyDescent="0.3">
      <c r="A2" s="91" t="s">
        <v>104</v>
      </c>
    </row>
    <row r="3" spans="1:27" ht="20.25" customHeight="1" x14ac:dyDescent="0.3">
      <c r="A3" s="92"/>
    </row>
    <row r="4" spans="1:27" ht="20.25" customHeight="1" x14ac:dyDescent="0.3">
      <c r="A4" s="92"/>
      <c r="B4" s="93"/>
      <c r="C4" s="221" t="s">
        <v>48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</row>
    <row r="5" spans="1:27" ht="20.25" customHeight="1" x14ac:dyDescent="0.3">
      <c r="A5" s="96"/>
      <c r="B5" s="93"/>
      <c r="C5" s="72"/>
      <c r="D5" s="72"/>
      <c r="E5" s="72"/>
      <c r="F5" s="72"/>
      <c r="G5" s="224" t="s">
        <v>72</v>
      </c>
      <c r="H5" s="224"/>
      <c r="I5" s="224"/>
      <c r="J5" s="72"/>
      <c r="K5" s="225" t="s">
        <v>82</v>
      </c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72"/>
      <c r="W5" s="72"/>
      <c r="X5" s="72"/>
      <c r="Y5" s="72"/>
      <c r="Z5" s="72"/>
      <c r="AA5" s="72"/>
    </row>
    <row r="6" spans="1:27" ht="20.25" customHeight="1" x14ac:dyDescent="0.3">
      <c r="A6" s="96"/>
      <c r="B6" s="93"/>
      <c r="C6" s="67"/>
      <c r="D6" s="67"/>
      <c r="E6" s="193"/>
      <c r="F6" s="67"/>
      <c r="G6" s="67"/>
      <c r="H6" s="67"/>
      <c r="I6" s="67"/>
      <c r="J6" s="96"/>
      <c r="K6" s="96"/>
      <c r="L6" s="96"/>
      <c r="M6" s="96" t="s">
        <v>241</v>
      </c>
      <c r="N6" s="89"/>
      <c r="O6" s="227"/>
      <c r="P6" s="227"/>
      <c r="Q6" s="227"/>
      <c r="R6" s="96"/>
      <c r="S6" s="96"/>
      <c r="T6" s="122"/>
      <c r="U6" s="96"/>
      <c r="V6" s="122"/>
      <c r="W6" s="96"/>
      <c r="X6" s="122"/>
      <c r="Y6" s="96"/>
      <c r="Z6" s="96"/>
      <c r="AA6" s="96"/>
    </row>
    <row r="7" spans="1:27" ht="20.25" customHeight="1" x14ac:dyDescent="0.3">
      <c r="A7" s="96"/>
      <c r="B7" s="188"/>
      <c r="C7" s="67"/>
      <c r="D7" s="67"/>
      <c r="E7" s="193"/>
      <c r="F7" s="67"/>
      <c r="G7" s="67"/>
      <c r="H7" s="67"/>
      <c r="I7" s="67"/>
      <c r="J7" s="96"/>
      <c r="K7" s="96"/>
      <c r="L7" s="96"/>
      <c r="M7" s="96" t="s">
        <v>242</v>
      </c>
      <c r="N7" s="89"/>
      <c r="O7" s="96"/>
      <c r="P7" s="96"/>
      <c r="Q7" s="96"/>
      <c r="R7" s="96"/>
      <c r="S7" s="96"/>
      <c r="T7" s="122"/>
      <c r="U7" s="96"/>
      <c r="V7" s="122"/>
      <c r="W7" s="96"/>
      <c r="X7" s="122"/>
      <c r="Y7" s="96"/>
      <c r="Z7" s="96"/>
      <c r="AA7" s="96"/>
    </row>
    <row r="8" spans="1:27" ht="20.25" customHeight="1" x14ac:dyDescent="0.3">
      <c r="A8" s="96"/>
      <c r="B8" s="188"/>
      <c r="C8" s="67"/>
      <c r="D8" s="67"/>
      <c r="E8" s="193"/>
      <c r="F8" s="67"/>
      <c r="G8" s="67"/>
      <c r="H8" s="67"/>
      <c r="I8" s="67"/>
      <c r="J8" s="96"/>
      <c r="K8" s="96"/>
      <c r="L8" s="96"/>
      <c r="M8" s="96" t="s">
        <v>243</v>
      </c>
      <c r="N8" s="89"/>
      <c r="O8" s="96"/>
      <c r="P8" s="96"/>
      <c r="Q8" s="96"/>
      <c r="R8" s="96"/>
      <c r="S8" s="96"/>
      <c r="T8" s="122"/>
      <c r="U8" s="96"/>
      <c r="V8" s="122"/>
      <c r="W8" s="96"/>
      <c r="X8" s="122"/>
      <c r="Y8" s="96"/>
      <c r="Z8" s="96"/>
      <c r="AA8" s="96"/>
    </row>
    <row r="9" spans="1:27" ht="20.25" customHeight="1" x14ac:dyDescent="0.3">
      <c r="A9" s="96"/>
      <c r="B9" s="188"/>
      <c r="C9" s="67"/>
      <c r="D9" s="67"/>
      <c r="E9" s="193"/>
      <c r="F9" s="67"/>
      <c r="G9" s="67"/>
      <c r="H9" s="67"/>
      <c r="I9" s="67"/>
      <c r="J9" s="96"/>
      <c r="K9" s="96" t="s">
        <v>142</v>
      </c>
      <c r="L9" s="96"/>
      <c r="M9" s="96" t="s">
        <v>244</v>
      </c>
      <c r="N9" s="89"/>
      <c r="O9" s="96"/>
      <c r="P9" s="96"/>
      <c r="Q9" s="96"/>
      <c r="R9" s="96"/>
      <c r="S9" s="96"/>
      <c r="T9" s="122"/>
      <c r="U9" s="96"/>
      <c r="V9" s="122"/>
      <c r="W9" s="96"/>
      <c r="X9" s="122"/>
      <c r="Y9" s="96"/>
      <c r="Z9" s="96"/>
      <c r="AA9" s="96"/>
    </row>
    <row r="10" spans="1:27" ht="20.25" customHeight="1" x14ac:dyDescent="0.3">
      <c r="A10" s="96"/>
      <c r="B10" s="93"/>
      <c r="C10" s="67"/>
      <c r="D10" s="67"/>
      <c r="E10" s="193"/>
      <c r="F10" s="67"/>
      <c r="G10" s="67"/>
      <c r="H10" s="67"/>
      <c r="I10" s="67"/>
      <c r="J10" s="96"/>
      <c r="K10" s="96" t="s">
        <v>69</v>
      </c>
      <c r="L10" s="96"/>
      <c r="M10" s="96" t="s">
        <v>245</v>
      </c>
      <c r="N10" s="89"/>
      <c r="O10" s="96"/>
      <c r="P10" s="96"/>
      <c r="Q10" s="96"/>
      <c r="R10" s="96"/>
      <c r="S10" s="96" t="s">
        <v>78</v>
      </c>
      <c r="T10" s="122"/>
      <c r="U10" s="96" t="s">
        <v>85</v>
      </c>
      <c r="V10" s="122"/>
      <c r="W10" s="96" t="s">
        <v>89</v>
      </c>
      <c r="X10" s="122"/>
      <c r="Y10" s="96"/>
      <c r="Z10" s="96"/>
      <c r="AA10" s="96"/>
    </row>
    <row r="11" spans="1:27" ht="20.25" customHeight="1" x14ac:dyDescent="0.3">
      <c r="A11" s="96"/>
      <c r="B11" s="93"/>
      <c r="C11" s="67" t="s">
        <v>9</v>
      </c>
      <c r="D11" s="67"/>
      <c r="E11" s="193"/>
      <c r="F11" s="67"/>
      <c r="G11" s="67"/>
      <c r="H11" s="67"/>
      <c r="I11" s="67"/>
      <c r="J11" s="96"/>
      <c r="K11" s="96" t="s">
        <v>143</v>
      </c>
      <c r="L11" s="96"/>
      <c r="M11" s="96" t="s">
        <v>86</v>
      </c>
      <c r="N11" s="89"/>
      <c r="O11" s="224" t="s">
        <v>246</v>
      </c>
      <c r="P11" s="224"/>
      <c r="Q11" s="224"/>
      <c r="R11" s="96"/>
      <c r="S11" s="96" t="s">
        <v>77</v>
      </c>
      <c r="T11" s="96"/>
      <c r="U11" s="96" t="s">
        <v>86</v>
      </c>
      <c r="V11" s="96"/>
      <c r="W11" s="96" t="s">
        <v>40</v>
      </c>
      <c r="X11" s="96"/>
      <c r="Y11" s="96"/>
      <c r="Z11" s="96"/>
      <c r="AA11" s="96"/>
    </row>
    <row r="12" spans="1:27" ht="20.25" customHeight="1" x14ac:dyDescent="0.3">
      <c r="A12" s="96"/>
      <c r="B12" s="93"/>
      <c r="C12" s="67" t="s">
        <v>10</v>
      </c>
      <c r="D12" s="67"/>
      <c r="E12" s="193" t="s">
        <v>116</v>
      </c>
      <c r="F12" s="67"/>
      <c r="G12" s="67" t="s">
        <v>70</v>
      </c>
      <c r="H12" s="67"/>
      <c r="I12" s="67"/>
      <c r="J12" s="96"/>
      <c r="K12" s="96" t="s">
        <v>247</v>
      </c>
      <c r="L12" s="96"/>
      <c r="M12" s="96" t="s">
        <v>248</v>
      </c>
      <c r="N12" s="67"/>
      <c r="O12" s="67" t="s">
        <v>52</v>
      </c>
      <c r="P12" s="96"/>
      <c r="Q12" s="67" t="s">
        <v>52</v>
      </c>
      <c r="R12" s="122"/>
      <c r="S12" s="96" t="s">
        <v>75</v>
      </c>
      <c r="T12" s="96"/>
      <c r="U12" s="96" t="s">
        <v>87</v>
      </c>
      <c r="V12" s="96"/>
      <c r="W12" s="96" t="s">
        <v>170</v>
      </c>
      <c r="X12" s="96"/>
      <c r="Y12" s="96" t="s">
        <v>84</v>
      </c>
      <c r="Z12" s="96"/>
      <c r="AA12" s="96" t="s">
        <v>7</v>
      </c>
    </row>
    <row r="13" spans="1:27" ht="20.25" customHeight="1" x14ac:dyDescent="0.3">
      <c r="A13" s="67"/>
      <c r="B13" s="93"/>
      <c r="C13" s="67" t="s">
        <v>11</v>
      </c>
      <c r="D13" s="67"/>
      <c r="E13" s="193" t="s">
        <v>117</v>
      </c>
      <c r="F13" s="67"/>
      <c r="G13" s="96" t="s">
        <v>97</v>
      </c>
      <c r="H13" s="67"/>
      <c r="I13" s="67" t="s">
        <v>71</v>
      </c>
      <c r="J13" s="67"/>
      <c r="K13" s="96" t="s">
        <v>249</v>
      </c>
      <c r="L13" s="67"/>
      <c r="M13" s="96" t="s">
        <v>250</v>
      </c>
      <c r="N13" s="67"/>
      <c r="O13" s="67" t="s">
        <v>53</v>
      </c>
      <c r="P13" s="67"/>
      <c r="Q13" s="67" t="s">
        <v>63</v>
      </c>
      <c r="R13" s="67"/>
      <c r="S13" s="96" t="s">
        <v>68</v>
      </c>
      <c r="T13" s="67"/>
      <c r="U13" s="96" t="s">
        <v>88</v>
      </c>
      <c r="V13" s="67"/>
      <c r="W13" s="96" t="s">
        <v>171</v>
      </c>
      <c r="X13" s="67"/>
      <c r="Y13" s="67" t="s">
        <v>12</v>
      </c>
      <c r="Z13" s="67"/>
      <c r="AA13" s="67" t="s">
        <v>38</v>
      </c>
    </row>
    <row r="14" spans="1:27" ht="20.25" customHeight="1" x14ac:dyDescent="0.3">
      <c r="A14" s="92" t="s">
        <v>169</v>
      </c>
      <c r="B14"/>
      <c r="C14" s="220" t="s">
        <v>81</v>
      </c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</row>
    <row r="15" spans="1:27" ht="20.25" customHeight="1" x14ac:dyDescent="0.35">
      <c r="A15" s="92" t="s">
        <v>156</v>
      </c>
      <c r="B15" s="123"/>
      <c r="C15" s="124">
        <v>2264955</v>
      </c>
      <c r="D15" s="125"/>
      <c r="E15" s="124">
        <v>503251</v>
      </c>
      <c r="F15" s="125">
        <v>0</v>
      </c>
      <c r="G15" s="124">
        <v>141747</v>
      </c>
      <c r="H15" s="125">
        <v>0</v>
      </c>
      <c r="I15" s="124">
        <v>1104313</v>
      </c>
      <c r="J15" s="125">
        <v>0</v>
      </c>
      <c r="K15" s="124">
        <v>-7882</v>
      </c>
      <c r="L15" s="125">
        <v>0</v>
      </c>
      <c r="M15" s="124">
        <v>99352</v>
      </c>
      <c r="N15" s="125">
        <v>0</v>
      </c>
      <c r="O15" s="124">
        <v>355215</v>
      </c>
      <c r="P15" s="125">
        <v>0</v>
      </c>
      <c r="Q15" s="124">
        <v>137831</v>
      </c>
      <c r="R15" s="125">
        <v>0</v>
      </c>
      <c r="S15" s="124">
        <v>1298371</v>
      </c>
      <c r="T15" s="125">
        <v>0</v>
      </c>
      <c r="U15" s="124">
        <v>1882887</v>
      </c>
      <c r="V15" s="125"/>
      <c r="W15" s="124">
        <v>5897153</v>
      </c>
      <c r="X15" s="125"/>
      <c r="Y15" s="124">
        <v>103091</v>
      </c>
      <c r="Z15" s="71"/>
      <c r="AA15" s="124">
        <v>6000244</v>
      </c>
    </row>
    <row r="16" spans="1:27" ht="20.25" customHeight="1" x14ac:dyDescent="0.3">
      <c r="A16" s="82"/>
      <c r="B16" s="108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</row>
    <row r="17" spans="1:29" ht="20.25" customHeight="1" x14ac:dyDescent="0.3">
      <c r="A17" s="92" t="s">
        <v>178</v>
      </c>
      <c r="B17" s="108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</row>
    <row r="18" spans="1:29" ht="20.25" customHeight="1" x14ac:dyDescent="0.3">
      <c r="A18" s="98" t="s">
        <v>184</v>
      </c>
      <c r="B18" s="108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</row>
    <row r="19" spans="1:29" ht="20.25" customHeight="1" x14ac:dyDescent="0.3">
      <c r="A19" s="126" t="s">
        <v>98</v>
      </c>
      <c r="B19" s="93"/>
      <c r="C19" s="99" t="s">
        <v>3</v>
      </c>
      <c r="D19" s="83"/>
      <c r="E19" s="99" t="s">
        <v>3</v>
      </c>
      <c r="F19" s="83"/>
      <c r="G19" s="99" t="s">
        <v>3</v>
      </c>
      <c r="H19" s="83"/>
      <c r="I19" s="83" t="s">
        <v>3</v>
      </c>
      <c r="J19" s="83"/>
      <c r="K19" s="83" t="s">
        <v>3</v>
      </c>
      <c r="L19" s="83"/>
      <c r="M19" s="83" t="s">
        <v>3</v>
      </c>
      <c r="N19" s="83"/>
      <c r="O19" s="83" t="s">
        <v>3</v>
      </c>
      <c r="P19" s="83"/>
      <c r="Q19" s="83" t="s">
        <v>3</v>
      </c>
      <c r="R19" s="83"/>
      <c r="S19" s="83" t="s">
        <v>3</v>
      </c>
      <c r="T19" s="83"/>
      <c r="U19" s="83" t="s">
        <v>3</v>
      </c>
      <c r="V19" s="83"/>
      <c r="W19" s="83" t="s">
        <v>3</v>
      </c>
      <c r="X19" s="71"/>
      <c r="Y19" s="127">
        <v>1275</v>
      </c>
      <c r="Z19" s="106"/>
      <c r="AA19" s="127">
        <f t="shared" ref="AA19:AA20" si="0">SUM(W19:Y19)</f>
        <v>1275</v>
      </c>
    </row>
    <row r="20" spans="1:29" ht="20.25" customHeight="1" x14ac:dyDescent="0.3">
      <c r="A20" s="126" t="s">
        <v>101</v>
      </c>
      <c r="B20" s="93"/>
      <c r="C20" s="143" t="s">
        <v>3</v>
      </c>
      <c r="D20" s="83"/>
      <c r="E20" s="143" t="s">
        <v>3</v>
      </c>
      <c r="F20" s="83"/>
      <c r="G20" s="143" t="s">
        <v>3</v>
      </c>
      <c r="H20" s="83"/>
      <c r="I20" s="144" t="s">
        <v>3</v>
      </c>
      <c r="J20" s="83"/>
      <c r="K20" s="144" t="s">
        <v>3</v>
      </c>
      <c r="L20" s="83"/>
      <c r="M20" s="144" t="s">
        <v>3</v>
      </c>
      <c r="N20" s="83"/>
      <c r="O20" s="144" t="s">
        <v>3</v>
      </c>
      <c r="P20" s="83"/>
      <c r="Q20" s="144" t="s">
        <v>3</v>
      </c>
      <c r="R20" s="83"/>
      <c r="S20" s="144" t="s">
        <v>3</v>
      </c>
      <c r="T20" s="83"/>
      <c r="U20" s="144" t="s">
        <v>3</v>
      </c>
      <c r="V20" s="83"/>
      <c r="W20" s="144" t="s">
        <v>3</v>
      </c>
      <c r="X20" s="71"/>
      <c r="Y20" s="145">
        <v>-91</v>
      </c>
      <c r="Z20" s="106"/>
      <c r="AA20" s="145">
        <f t="shared" si="0"/>
        <v>-91</v>
      </c>
    </row>
    <row r="21" spans="1:29" ht="20.25" hidden="1" customHeight="1" x14ac:dyDescent="0.3">
      <c r="A21" s="126" t="s">
        <v>109</v>
      </c>
      <c r="B21" s="93">
        <v>17</v>
      </c>
      <c r="C21" s="133" t="s">
        <v>3</v>
      </c>
      <c r="D21" s="71"/>
      <c r="E21" s="133" t="s">
        <v>3</v>
      </c>
      <c r="F21" s="71"/>
      <c r="G21" s="133" t="s">
        <v>3</v>
      </c>
      <c r="H21" s="71"/>
      <c r="I21" s="138"/>
      <c r="J21" s="71"/>
      <c r="K21" s="133" t="s">
        <v>3</v>
      </c>
      <c r="L21" s="71"/>
      <c r="M21" s="133" t="s">
        <v>3</v>
      </c>
      <c r="N21" s="71"/>
      <c r="O21" s="133" t="s">
        <v>3</v>
      </c>
      <c r="P21" s="71"/>
      <c r="Q21" s="133" t="s">
        <v>3</v>
      </c>
      <c r="R21" s="71"/>
      <c r="S21" s="133" t="s">
        <v>3</v>
      </c>
      <c r="T21" s="71"/>
      <c r="U21" s="133" t="s">
        <v>3</v>
      </c>
      <c r="V21" s="71"/>
      <c r="W21" s="70">
        <f>SUM(I21:U21)</f>
        <v>0</v>
      </c>
      <c r="X21" s="92"/>
      <c r="Y21" s="133" t="s">
        <v>3</v>
      </c>
      <c r="Z21" s="70"/>
      <c r="AA21" s="70">
        <f>SUM(W21:Y21)</f>
        <v>0</v>
      </c>
    </row>
    <row r="22" spans="1:29" ht="20.25" customHeight="1" x14ac:dyDescent="0.3">
      <c r="A22" s="98" t="s">
        <v>179</v>
      </c>
      <c r="B22" s="92"/>
      <c r="C22" s="129" t="s">
        <v>3</v>
      </c>
      <c r="D22" s="130"/>
      <c r="E22" s="129" t="s">
        <v>3</v>
      </c>
      <c r="F22" s="130"/>
      <c r="G22" s="129" t="s">
        <v>3</v>
      </c>
      <c r="H22" s="130"/>
      <c r="I22" s="129" t="s">
        <v>3</v>
      </c>
      <c r="J22" s="130"/>
      <c r="K22" s="129" t="s">
        <v>3</v>
      </c>
      <c r="L22" s="130"/>
      <c r="M22" s="132" t="s">
        <v>3</v>
      </c>
      <c r="N22" s="130"/>
      <c r="O22" s="129" t="s">
        <v>3</v>
      </c>
      <c r="P22" s="130"/>
      <c r="Q22" s="129" t="s">
        <v>3</v>
      </c>
      <c r="R22" s="130"/>
      <c r="S22" s="129" t="s">
        <v>3</v>
      </c>
      <c r="T22" s="130"/>
      <c r="U22" s="132" t="s">
        <v>3</v>
      </c>
      <c r="V22" s="130"/>
      <c r="W22" s="129" t="s">
        <v>3</v>
      </c>
      <c r="X22" s="130"/>
      <c r="Y22" s="131">
        <f>SUM(Y19:Y21)</f>
        <v>1184</v>
      </c>
      <c r="Z22" s="130"/>
      <c r="AA22" s="131">
        <f>SUM(AA19:AA21)</f>
        <v>1184</v>
      </c>
    </row>
    <row r="23" spans="1:29" ht="20.25" customHeight="1" x14ac:dyDescent="0.3">
      <c r="A23" s="126"/>
      <c r="B23" s="93"/>
      <c r="C23" s="133"/>
      <c r="D23" s="71"/>
      <c r="E23" s="133"/>
      <c r="F23" s="71"/>
      <c r="G23" s="133"/>
      <c r="H23" s="71"/>
      <c r="I23" s="133"/>
      <c r="J23" s="71"/>
      <c r="K23" s="133"/>
      <c r="L23" s="71"/>
      <c r="M23" s="133"/>
      <c r="N23" s="71"/>
      <c r="O23" s="133"/>
      <c r="P23" s="71"/>
      <c r="Q23" s="133"/>
      <c r="R23" s="71"/>
      <c r="S23" s="133"/>
      <c r="T23" s="71"/>
      <c r="U23" s="133"/>
      <c r="V23" s="71"/>
      <c r="W23" s="133"/>
      <c r="X23" s="92"/>
      <c r="Y23" s="70"/>
      <c r="Z23" s="70"/>
      <c r="AA23" s="70"/>
    </row>
    <row r="24" spans="1:29" ht="20.25" customHeight="1" x14ac:dyDescent="0.3">
      <c r="A24" s="134" t="s">
        <v>140</v>
      </c>
      <c r="B24" s="93"/>
      <c r="C24" s="133"/>
      <c r="D24" s="71"/>
      <c r="E24" s="133"/>
      <c r="F24" s="71"/>
      <c r="G24" s="133"/>
      <c r="H24" s="71"/>
      <c r="I24" s="133"/>
      <c r="J24" s="71"/>
      <c r="K24" s="133"/>
      <c r="L24" s="71"/>
      <c r="M24" s="133"/>
      <c r="N24" s="71"/>
      <c r="O24" s="133"/>
      <c r="P24" s="71"/>
      <c r="Q24" s="133"/>
      <c r="R24" s="71"/>
      <c r="S24" s="133"/>
      <c r="T24" s="71"/>
      <c r="U24" s="133"/>
      <c r="V24" s="71"/>
      <c r="W24" s="133"/>
      <c r="X24" s="92"/>
      <c r="Y24" s="70"/>
      <c r="Z24" s="70"/>
      <c r="AA24" s="70"/>
    </row>
    <row r="25" spans="1:29" ht="20.25" customHeight="1" x14ac:dyDescent="0.3">
      <c r="A25" s="126" t="s">
        <v>165</v>
      </c>
      <c r="B25" s="93"/>
      <c r="C25" s="133" t="s">
        <v>3</v>
      </c>
      <c r="D25" s="106"/>
      <c r="E25" s="133" t="s">
        <v>3</v>
      </c>
      <c r="F25" s="106"/>
      <c r="G25" s="133" t="s">
        <v>3</v>
      </c>
      <c r="H25" s="106"/>
      <c r="I25" s="133" t="s">
        <v>3</v>
      </c>
      <c r="J25" s="106"/>
      <c r="K25" s="133" t="s">
        <v>3</v>
      </c>
      <c r="L25" s="106"/>
      <c r="M25" s="133" t="s">
        <v>3</v>
      </c>
      <c r="N25" s="106"/>
      <c r="O25" s="133" t="s">
        <v>3</v>
      </c>
      <c r="P25" s="106"/>
      <c r="Q25" s="146">
        <v>2508</v>
      </c>
      <c r="R25" s="106"/>
      <c r="S25" s="146">
        <v>5600</v>
      </c>
      <c r="T25" s="71"/>
      <c r="U25" s="146">
        <v>8108</v>
      </c>
      <c r="V25" s="135"/>
      <c r="W25" s="146">
        <v>8108</v>
      </c>
      <c r="Y25" s="146">
        <v>-10078</v>
      </c>
      <c r="Z25" s="135"/>
      <c r="AA25" s="70">
        <f>SUM(W25:Y25)</f>
        <v>-1970</v>
      </c>
    </row>
    <row r="26" spans="1:29" ht="20.25" customHeight="1" x14ac:dyDescent="0.3">
      <c r="A26" s="126" t="s">
        <v>166</v>
      </c>
      <c r="B26" s="93"/>
      <c r="C26" s="128" t="s">
        <v>3</v>
      </c>
      <c r="D26" s="106"/>
      <c r="E26" s="128" t="s">
        <v>3</v>
      </c>
      <c r="F26" s="106"/>
      <c r="G26" s="128" t="s">
        <v>3</v>
      </c>
      <c r="H26" s="106"/>
      <c r="I26" s="128" t="s">
        <v>3</v>
      </c>
      <c r="J26" s="106"/>
      <c r="K26" s="128" t="s">
        <v>3</v>
      </c>
      <c r="L26" s="106"/>
      <c r="M26" s="128" t="s">
        <v>3</v>
      </c>
      <c r="N26" s="106"/>
      <c r="O26" s="128" t="s">
        <v>3</v>
      </c>
      <c r="P26" s="106"/>
      <c r="Q26" s="128" t="s">
        <v>3</v>
      </c>
      <c r="R26" s="106"/>
      <c r="S26" s="128" t="s">
        <v>3</v>
      </c>
      <c r="T26" s="71"/>
      <c r="U26" s="128" t="s">
        <v>3</v>
      </c>
      <c r="V26" s="135"/>
      <c r="W26" s="128" t="s">
        <v>3</v>
      </c>
      <c r="Y26" s="75">
        <v>415</v>
      </c>
      <c r="Z26" s="135"/>
      <c r="AA26" s="75">
        <f>SUM(W26:Y26)</f>
        <v>415</v>
      </c>
    </row>
    <row r="27" spans="1:29" ht="20.25" customHeight="1" x14ac:dyDescent="0.3">
      <c r="A27" s="134" t="s">
        <v>177</v>
      </c>
      <c r="B27" s="93"/>
      <c r="C27" s="132" t="s">
        <v>3</v>
      </c>
      <c r="D27" s="106"/>
      <c r="E27" s="132" t="s">
        <v>3</v>
      </c>
      <c r="F27" s="106"/>
      <c r="G27" s="132" t="s">
        <v>3</v>
      </c>
      <c r="H27" s="106"/>
      <c r="I27" s="132" t="s">
        <v>3</v>
      </c>
      <c r="J27" s="106"/>
      <c r="K27" s="132" t="s">
        <v>3</v>
      </c>
      <c r="L27" s="106"/>
      <c r="M27" s="132" t="s">
        <v>3</v>
      </c>
      <c r="N27" s="106"/>
      <c r="O27" s="132" t="s">
        <v>3</v>
      </c>
      <c r="P27" s="106"/>
      <c r="Q27" s="112">
        <f>SUM(Q25:Q26)</f>
        <v>2508</v>
      </c>
      <c r="R27" s="106"/>
      <c r="S27" s="112">
        <f>SUM(S25:S26)</f>
        <v>5600</v>
      </c>
      <c r="T27" s="71"/>
      <c r="U27" s="112">
        <f>SUM(U25:U26)</f>
        <v>8108</v>
      </c>
      <c r="V27" s="135"/>
      <c r="W27" s="112">
        <f>SUM(W25:W26)</f>
        <v>8108</v>
      </c>
      <c r="Y27" s="112">
        <f>SUM(Y25:Y26)</f>
        <v>-9663</v>
      </c>
      <c r="Z27" s="135"/>
      <c r="AA27" s="112">
        <f>SUM(AA25:AA26)</f>
        <v>-1555</v>
      </c>
    </row>
    <row r="28" spans="1:29" ht="20.25" customHeight="1" x14ac:dyDescent="0.3">
      <c r="A28" s="126"/>
      <c r="B28" s="93"/>
      <c r="C28" s="133"/>
      <c r="D28" s="106"/>
      <c r="E28" s="133"/>
      <c r="F28" s="106"/>
      <c r="G28" s="133"/>
      <c r="H28" s="106"/>
      <c r="I28" s="133"/>
      <c r="J28" s="106"/>
      <c r="K28" s="133"/>
      <c r="L28" s="106"/>
      <c r="M28" s="133"/>
      <c r="N28" s="106"/>
      <c r="O28" s="133"/>
      <c r="P28" s="106"/>
      <c r="Q28" s="133"/>
      <c r="R28" s="106"/>
      <c r="S28" s="133"/>
      <c r="T28" s="71"/>
      <c r="U28" s="133"/>
      <c r="V28" s="135"/>
      <c r="W28" s="133"/>
      <c r="Y28" s="70"/>
      <c r="Z28" s="135"/>
      <c r="AA28" s="70"/>
    </row>
    <row r="29" spans="1:29" ht="20.25" customHeight="1" x14ac:dyDescent="0.3">
      <c r="A29" s="82" t="s">
        <v>92</v>
      </c>
      <c r="B29" s="108"/>
      <c r="C29" s="132" t="s">
        <v>3</v>
      </c>
      <c r="D29" s="71"/>
      <c r="E29" s="132" t="s">
        <v>3</v>
      </c>
      <c r="F29" s="71"/>
      <c r="G29" s="132" t="s">
        <v>3</v>
      </c>
      <c r="H29" s="71"/>
      <c r="I29" s="132" t="s">
        <v>3</v>
      </c>
      <c r="J29" s="71"/>
      <c r="K29" s="132" t="s">
        <v>3</v>
      </c>
      <c r="L29" s="71"/>
      <c r="M29" s="132" t="s">
        <v>3</v>
      </c>
      <c r="N29" s="71"/>
      <c r="O29" s="132" t="s">
        <v>3</v>
      </c>
      <c r="P29" s="71"/>
      <c r="Q29" s="112">
        <f>SUM(Q22,Q27)</f>
        <v>2508</v>
      </c>
      <c r="R29" s="71"/>
      <c r="S29" s="112">
        <f>SUM(S22,S27)</f>
        <v>5600</v>
      </c>
      <c r="T29" s="71"/>
      <c r="U29" s="112">
        <f>SUM(U22,U27)</f>
        <v>8108</v>
      </c>
      <c r="V29" s="71">
        <v>28787</v>
      </c>
      <c r="W29" s="112">
        <f>SUM(W22,W27)</f>
        <v>8108</v>
      </c>
      <c r="X29" s="92"/>
      <c r="Y29" s="112">
        <f>SUM(Y22,Y27)</f>
        <v>-8479</v>
      </c>
      <c r="Z29" s="71"/>
      <c r="AA29" s="112">
        <f>SUM(AA22,AA27)</f>
        <v>-371</v>
      </c>
    </row>
    <row r="30" spans="1:29" ht="20.25" customHeight="1" x14ac:dyDescent="0.3">
      <c r="A30" s="82"/>
      <c r="B30" s="108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</row>
    <row r="31" spans="1:29" ht="20.25" customHeight="1" x14ac:dyDescent="0.3">
      <c r="A31" s="92" t="s">
        <v>90</v>
      </c>
      <c r="B31"/>
      <c r="C31" s="136"/>
      <c r="D31" s="106"/>
      <c r="E31" s="136"/>
      <c r="F31" s="106"/>
      <c r="G31" s="136"/>
      <c r="H31" s="106"/>
      <c r="I31" s="136"/>
      <c r="J31" s="106"/>
      <c r="K31" s="136"/>
      <c r="L31" s="106"/>
      <c r="M31" s="136"/>
      <c r="N31" s="106"/>
      <c r="O31" s="136"/>
      <c r="P31" s="106"/>
      <c r="Q31" s="136"/>
      <c r="R31" s="106"/>
      <c r="S31" s="136"/>
      <c r="T31" s="106"/>
      <c r="U31" s="136"/>
      <c r="V31" s="106"/>
      <c r="W31" s="136"/>
      <c r="X31" s="106"/>
      <c r="Y31" s="137"/>
      <c r="Z31" s="106"/>
      <c r="AA31" s="106"/>
    </row>
    <row r="32" spans="1:29" ht="20.25" customHeight="1" x14ac:dyDescent="0.3">
      <c r="A32" s="126" t="s">
        <v>168</v>
      </c>
      <c r="B32" s="93"/>
      <c r="C32" s="99" t="s">
        <v>3</v>
      </c>
      <c r="D32" s="83"/>
      <c r="E32" s="99" t="s">
        <v>3</v>
      </c>
      <c r="F32" s="83"/>
      <c r="G32" s="99" t="s">
        <v>3</v>
      </c>
      <c r="H32" s="83"/>
      <c r="I32" s="138">
        <f>[1]BSPL!D190</f>
        <v>-100588</v>
      </c>
      <c r="J32" s="83"/>
      <c r="K32" s="83" t="s">
        <v>3</v>
      </c>
      <c r="L32" s="83"/>
      <c r="M32" s="83" t="s">
        <v>3</v>
      </c>
      <c r="N32" s="83"/>
      <c r="O32" s="83" t="s">
        <v>3</v>
      </c>
      <c r="P32" s="83"/>
      <c r="Q32" s="83" t="s">
        <v>3</v>
      </c>
      <c r="R32" s="83"/>
      <c r="S32" s="83" t="s">
        <v>3</v>
      </c>
      <c r="T32" s="83"/>
      <c r="U32" s="83" t="s">
        <v>3</v>
      </c>
      <c r="V32" s="83"/>
      <c r="W32" s="106">
        <f>SUM(I32:U32)</f>
        <v>-100588</v>
      </c>
      <c r="X32" s="71"/>
      <c r="Y32" s="106">
        <f>[1]BSPL!D191</f>
        <v>-1031</v>
      </c>
      <c r="Z32" s="106"/>
      <c r="AA32" s="106">
        <f>SUM(W32:Y32)</f>
        <v>-101619</v>
      </c>
      <c r="AC32" s="147">
        <f>AA32-[1]BSPL!D187</f>
        <v>0</v>
      </c>
    </row>
    <row r="33" spans="1:29" ht="20.25" customHeight="1" x14ac:dyDescent="0.3">
      <c r="A33" s="126" t="s">
        <v>91</v>
      </c>
      <c r="B33" s="93"/>
      <c r="C33" s="128" t="s">
        <v>3</v>
      </c>
      <c r="D33" s="71"/>
      <c r="E33" s="128" t="s">
        <v>3</v>
      </c>
      <c r="F33" s="71"/>
      <c r="G33" s="128" t="s">
        <v>3</v>
      </c>
      <c r="H33" s="71"/>
      <c r="I33" s="128" t="s">
        <v>3</v>
      </c>
      <c r="J33" s="71"/>
      <c r="K33" s="139">
        <f>[1]BSPL!D209</f>
        <v>2506</v>
      </c>
      <c r="L33" s="127"/>
      <c r="M33" s="139">
        <f>[1]BSPL!D210+[1]BSPL!D212</f>
        <v>7346</v>
      </c>
      <c r="N33" s="71"/>
      <c r="O33" s="128" t="s">
        <v>3</v>
      </c>
      <c r="P33" s="71"/>
      <c r="Q33" s="83" t="s">
        <v>3</v>
      </c>
      <c r="R33" s="71"/>
      <c r="S33" s="128" t="s">
        <v>3</v>
      </c>
      <c r="T33" s="71"/>
      <c r="U33" s="70">
        <f>SUM(K33:S33)</f>
        <v>9852</v>
      </c>
      <c r="V33" s="71"/>
      <c r="W33" s="70">
        <f>SUM(U33)</f>
        <v>9852</v>
      </c>
      <c r="X33" s="92"/>
      <c r="Y33" s="128" t="s">
        <v>3</v>
      </c>
      <c r="Z33" s="70"/>
      <c r="AA33" s="75">
        <f>SUM(W33:Y33)</f>
        <v>9852</v>
      </c>
      <c r="AC33" s="147">
        <f>AA33-([1]BSPL!D219-[1]BSPL!D192)</f>
        <v>0</v>
      </c>
    </row>
    <row r="34" spans="1:29" ht="20.25" customHeight="1" x14ac:dyDescent="0.3">
      <c r="A34" s="92" t="s">
        <v>139</v>
      </c>
      <c r="B34" s="92"/>
      <c r="C34" s="129" t="s">
        <v>3</v>
      </c>
      <c r="D34" s="130"/>
      <c r="E34" s="129" t="s">
        <v>3</v>
      </c>
      <c r="F34" s="130"/>
      <c r="G34" s="129" t="s">
        <v>3</v>
      </c>
      <c r="H34" s="130"/>
      <c r="I34" s="140">
        <f>SUM(I32:I32)</f>
        <v>-100588</v>
      </c>
      <c r="J34" s="130"/>
      <c r="K34" s="140">
        <f>SUM(K32:K33)</f>
        <v>2506</v>
      </c>
      <c r="L34" s="130"/>
      <c r="M34" s="140">
        <f>SUM(M32:M33)</f>
        <v>7346</v>
      </c>
      <c r="N34" s="130"/>
      <c r="O34" s="129" t="s">
        <v>3</v>
      </c>
      <c r="P34" s="130"/>
      <c r="Q34" s="141" t="str">
        <f>Q33</f>
        <v>-</v>
      </c>
      <c r="R34" s="130"/>
      <c r="S34" s="129" t="s">
        <v>3</v>
      </c>
      <c r="T34" s="130"/>
      <c r="U34" s="140">
        <f>SUM(U32:U33)</f>
        <v>9852</v>
      </c>
      <c r="V34" s="130"/>
      <c r="W34" s="140">
        <f>SUM(W32:W33)</f>
        <v>-90736</v>
      </c>
      <c r="X34" s="130"/>
      <c r="Y34" s="140">
        <f>SUM(Y32:Y33)</f>
        <v>-1031</v>
      </c>
      <c r="Z34" s="130"/>
      <c r="AA34" s="140">
        <f>SUM(AA32:AA33)</f>
        <v>-91767</v>
      </c>
      <c r="AC34" s="147">
        <f>AA34-[1]BSPL!D219</f>
        <v>0</v>
      </c>
    </row>
    <row r="35" spans="1:29" ht="20.25" customHeight="1" x14ac:dyDescent="0.3">
      <c r="A35" s="89"/>
      <c r="B35"/>
      <c r="C35" s="136"/>
      <c r="D35" s="106"/>
      <c r="E35" s="136"/>
      <c r="F35" s="106"/>
      <c r="G35" s="136"/>
      <c r="H35" s="106"/>
      <c r="I35" s="136"/>
      <c r="J35" s="106"/>
      <c r="K35" s="136"/>
      <c r="L35" s="106"/>
      <c r="M35" s="136"/>
      <c r="N35" s="106"/>
      <c r="O35" s="136"/>
      <c r="P35" s="106"/>
      <c r="Q35" s="136"/>
      <c r="R35" s="106"/>
      <c r="S35" s="136"/>
      <c r="T35" s="106"/>
      <c r="U35" s="136"/>
      <c r="V35" s="106"/>
      <c r="W35" s="136"/>
      <c r="X35" s="106"/>
      <c r="Y35" s="137"/>
      <c r="Z35" s="106"/>
      <c r="AA35" s="106"/>
    </row>
    <row r="36" spans="1:29" ht="20.25" customHeight="1" thickBot="1" x14ac:dyDescent="0.35">
      <c r="A36" s="92" t="s">
        <v>157</v>
      </c>
      <c r="B36"/>
      <c r="C36" s="142">
        <f>C15</f>
        <v>2264955</v>
      </c>
      <c r="D36" s="125"/>
      <c r="E36" s="142">
        <f>E15</f>
        <v>503251</v>
      </c>
      <c r="F36" s="125"/>
      <c r="G36" s="142">
        <f>G15</f>
        <v>141747</v>
      </c>
      <c r="H36" s="125"/>
      <c r="I36" s="142">
        <f>SUM(I29,I34,I15)</f>
        <v>1003725</v>
      </c>
      <c r="J36" s="125"/>
      <c r="K36" s="142">
        <f>SUM(K29,K34,K15)</f>
        <v>-5376</v>
      </c>
      <c r="L36" s="125"/>
      <c r="M36" s="142">
        <f>M15+M34</f>
        <v>106698</v>
      </c>
      <c r="N36" s="125"/>
      <c r="O36" s="142">
        <f>O15</f>
        <v>355215</v>
      </c>
      <c r="P36" s="125"/>
      <c r="Q36" s="142">
        <f>SUM(Q15,Q22,Q29,Q34)</f>
        <v>140339</v>
      </c>
      <c r="R36" s="125"/>
      <c r="S36" s="142">
        <f>SUM(S15,S22,S29,S34)</f>
        <v>1303971</v>
      </c>
      <c r="T36" s="125"/>
      <c r="U36" s="142">
        <f>SUM(U15,U22,U29,U34)</f>
        <v>1900847</v>
      </c>
      <c r="V36" s="125"/>
      <c r="W36" s="142">
        <f>SUM(W15,W29,W34)</f>
        <v>5814525</v>
      </c>
      <c r="X36" s="125"/>
      <c r="Y36" s="142">
        <f>Y15+Y29+Y34</f>
        <v>93581</v>
      </c>
      <c r="Z36" s="71"/>
      <c r="AA36" s="142">
        <f>AA15+AA29+AA34</f>
        <v>5908106</v>
      </c>
    </row>
    <row r="37" spans="1:29" ht="20.25" customHeight="1" thickTop="1" x14ac:dyDescent="0.3"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</row>
    <row r="38" spans="1:29" ht="20.25" customHeight="1" x14ac:dyDescent="0.35">
      <c r="A38" s="88" t="s">
        <v>31</v>
      </c>
    </row>
    <row r="39" spans="1:29" ht="20.25" customHeight="1" x14ac:dyDescent="0.3">
      <c r="A39" s="91" t="s">
        <v>104</v>
      </c>
    </row>
    <row r="40" spans="1:29" ht="20.25" customHeight="1" x14ac:dyDescent="0.3">
      <c r="A40" s="92"/>
    </row>
    <row r="41" spans="1:29" ht="20.25" customHeight="1" x14ac:dyDescent="0.3">
      <c r="A41" s="92"/>
      <c r="B41" s="93"/>
      <c r="C41" s="221" t="s">
        <v>48</v>
      </c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</row>
    <row r="42" spans="1:29" ht="20.25" customHeight="1" x14ac:dyDescent="0.3">
      <c r="A42" s="96"/>
      <c r="B42" s="93"/>
      <c r="C42" s="72"/>
      <c r="D42" s="72"/>
      <c r="E42" s="72"/>
      <c r="F42" s="72"/>
      <c r="G42" s="224" t="s">
        <v>72</v>
      </c>
      <c r="H42" s="224"/>
      <c r="I42" s="224"/>
      <c r="J42" s="72"/>
      <c r="K42" s="225" t="s">
        <v>82</v>
      </c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72"/>
      <c r="W42" s="72"/>
      <c r="X42" s="72"/>
      <c r="Y42" s="72"/>
      <c r="Z42" s="72"/>
      <c r="AA42" s="72"/>
    </row>
    <row r="43" spans="1:29" ht="20.25" customHeight="1" x14ac:dyDescent="0.3">
      <c r="A43" s="96"/>
      <c r="B43" s="93"/>
      <c r="C43" s="67"/>
      <c r="D43" s="67"/>
      <c r="E43" s="193"/>
      <c r="F43" s="67"/>
      <c r="G43" s="67"/>
      <c r="H43" s="67"/>
      <c r="I43" s="67"/>
      <c r="J43" s="96"/>
      <c r="K43" s="96"/>
      <c r="L43" s="96"/>
      <c r="M43" s="96" t="s">
        <v>241</v>
      </c>
      <c r="N43" s="89"/>
      <c r="O43" s="226"/>
      <c r="P43" s="226"/>
      <c r="Q43" s="226"/>
      <c r="R43" s="96"/>
      <c r="S43" s="96"/>
      <c r="T43" s="122"/>
      <c r="U43" s="96"/>
      <c r="V43" s="122"/>
      <c r="W43" s="96"/>
      <c r="X43" s="122"/>
      <c r="Y43" s="96"/>
      <c r="Z43" s="96"/>
      <c r="AA43" s="96"/>
    </row>
    <row r="44" spans="1:29" ht="20.25" customHeight="1" x14ac:dyDescent="0.3">
      <c r="A44" s="96"/>
      <c r="B44" s="188"/>
      <c r="C44" s="67"/>
      <c r="D44" s="67"/>
      <c r="E44" s="193"/>
      <c r="F44" s="67"/>
      <c r="G44" s="67"/>
      <c r="H44" s="67"/>
      <c r="I44" s="67"/>
      <c r="J44" s="96"/>
      <c r="K44" s="96"/>
      <c r="L44" s="96"/>
      <c r="M44" s="96" t="s">
        <v>242</v>
      </c>
      <c r="N44" s="89"/>
      <c r="O44" s="96"/>
      <c r="P44" s="96"/>
      <c r="Q44" s="96"/>
      <c r="R44" s="96"/>
      <c r="S44" s="96"/>
      <c r="T44" s="122"/>
      <c r="U44" s="96"/>
      <c r="V44" s="122"/>
      <c r="W44" s="96"/>
      <c r="X44" s="122"/>
      <c r="Y44" s="96"/>
      <c r="Z44" s="96"/>
      <c r="AA44" s="96"/>
    </row>
    <row r="45" spans="1:29" ht="20.25" customHeight="1" x14ac:dyDescent="0.3">
      <c r="A45" s="96"/>
      <c r="B45" s="188"/>
      <c r="C45" s="67"/>
      <c r="D45" s="67"/>
      <c r="E45" s="193"/>
      <c r="F45" s="67"/>
      <c r="G45" s="67"/>
      <c r="H45" s="67"/>
      <c r="I45" s="67"/>
      <c r="J45" s="96"/>
      <c r="K45" s="96"/>
      <c r="L45" s="96"/>
      <c r="M45" s="96" t="s">
        <v>243</v>
      </c>
      <c r="N45" s="89"/>
      <c r="O45" s="96"/>
      <c r="P45" s="96"/>
      <c r="Q45" s="96"/>
      <c r="R45" s="96"/>
      <c r="S45" s="96"/>
      <c r="T45" s="122"/>
      <c r="U45" s="96"/>
      <c r="V45" s="122"/>
      <c r="W45" s="96"/>
      <c r="X45" s="122"/>
      <c r="Y45" s="96"/>
      <c r="Z45" s="96"/>
      <c r="AA45" s="96"/>
    </row>
    <row r="46" spans="1:29" ht="20.25" customHeight="1" x14ac:dyDescent="0.3">
      <c r="A46" s="96"/>
      <c r="B46" s="188"/>
      <c r="C46" s="67"/>
      <c r="D46" s="67"/>
      <c r="E46" s="193"/>
      <c r="F46" s="67"/>
      <c r="G46" s="67"/>
      <c r="H46" s="67"/>
      <c r="I46" s="67"/>
      <c r="J46" s="96"/>
      <c r="K46" s="96" t="s">
        <v>142</v>
      </c>
      <c r="L46" s="96"/>
      <c r="M46" s="96" t="s">
        <v>244</v>
      </c>
      <c r="N46" s="89"/>
      <c r="O46" s="96"/>
      <c r="P46" s="96"/>
      <c r="Q46" s="96"/>
      <c r="R46" s="96"/>
      <c r="S46" s="96"/>
      <c r="T46" s="122"/>
      <c r="U46" s="96"/>
      <c r="V46" s="122"/>
      <c r="W46" s="96"/>
      <c r="X46" s="122"/>
      <c r="Y46" s="96"/>
      <c r="Z46" s="96"/>
      <c r="AA46" s="96"/>
    </row>
    <row r="47" spans="1:29" ht="20.25" customHeight="1" x14ac:dyDescent="0.3">
      <c r="A47" s="96"/>
      <c r="B47" s="188"/>
      <c r="C47" s="67"/>
      <c r="D47" s="67"/>
      <c r="E47" s="193"/>
      <c r="F47" s="67"/>
      <c r="G47" s="67"/>
      <c r="H47" s="67"/>
      <c r="I47" s="67"/>
      <c r="J47" s="96"/>
      <c r="K47" s="96" t="s">
        <v>69</v>
      </c>
      <c r="L47" s="96"/>
      <c r="M47" s="96" t="s">
        <v>245</v>
      </c>
      <c r="N47" s="89"/>
      <c r="O47" s="96"/>
      <c r="P47" s="96"/>
      <c r="Q47" s="96"/>
      <c r="R47" s="96"/>
      <c r="S47" s="96" t="s">
        <v>78</v>
      </c>
      <c r="T47" s="122"/>
      <c r="U47" s="96" t="s">
        <v>85</v>
      </c>
      <c r="V47" s="122"/>
      <c r="W47" s="96" t="s">
        <v>89</v>
      </c>
      <c r="X47" s="122"/>
      <c r="Y47" s="96"/>
      <c r="Z47" s="96"/>
      <c r="AA47" s="96"/>
    </row>
    <row r="48" spans="1:29" ht="20.25" customHeight="1" x14ac:dyDescent="0.3">
      <c r="A48" s="96"/>
      <c r="B48" s="93"/>
      <c r="C48" s="67" t="s">
        <v>9</v>
      </c>
      <c r="D48" s="67"/>
      <c r="E48" s="193"/>
      <c r="F48" s="67"/>
      <c r="G48" s="67"/>
      <c r="H48" s="67"/>
      <c r="I48" s="67"/>
      <c r="J48" s="96"/>
      <c r="K48" s="96" t="s">
        <v>143</v>
      </c>
      <c r="L48" s="96"/>
      <c r="M48" s="96" t="s">
        <v>86</v>
      </c>
      <c r="N48" s="89"/>
      <c r="O48" s="224" t="s">
        <v>246</v>
      </c>
      <c r="P48" s="224"/>
      <c r="Q48" s="224"/>
      <c r="R48" s="96"/>
      <c r="S48" s="96" t="s">
        <v>77</v>
      </c>
      <c r="T48" s="96"/>
      <c r="U48" s="96" t="s">
        <v>86</v>
      </c>
      <c r="V48" s="96"/>
      <c r="W48" s="96" t="s">
        <v>40</v>
      </c>
      <c r="X48" s="96"/>
      <c r="Y48" s="96"/>
      <c r="Z48" s="96"/>
      <c r="AA48" s="96"/>
    </row>
    <row r="49" spans="1:27" ht="20.25" customHeight="1" x14ac:dyDescent="0.3">
      <c r="A49" s="96"/>
      <c r="B49" s="93"/>
      <c r="C49" s="67" t="s">
        <v>10</v>
      </c>
      <c r="D49" s="67"/>
      <c r="E49" s="193" t="s">
        <v>116</v>
      </c>
      <c r="F49" s="67"/>
      <c r="G49" s="67" t="s">
        <v>70</v>
      </c>
      <c r="H49" s="67"/>
      <c r="I49" s="67"/>
      <c r="J49" s="96"/>
      <c r="K49" s="96" t="s">
        <v>247</v>
      </c>
      <c r="L49" s="96"/>
      <c r="M49" s="96" t="s">
        <v>248</v>
      </c>
      <c r="N49" s="67"/>
      <c r="O49" s="67" t="s">
        <v>52</v>
      </c>
      <c r="P49" s="96"/>
      <c r="Q49" s="67" t="s">
        <v>52</v>
      </c>
      <c r="R49" s="122"/>
      <c r="S49" s="96" t="s">
        <v>75</v>
      </c>
      <c r="T49" s="96"/>
      <c r="U49" s="96" t="s">
        <v>87</v>
      </c>
      <c r="V49" s="96"/>
      <c r="W49" s="96" t="s">
        <v>170</v>
      </c>
      <c r="X49" s="96"/>
      <c r="Y49" s="96" t="s">
        <v>84</v>
      </c>
      <c r="Z49" s="96"/>
      <c r="AA49" s="96" t="s">
        <v>7</v>
      </c>
    </row>
    <row r="50" spans="1:27" ht="20.25" customHeight="1" x14ac:dyDescent="0.3">
      <c r="A50" s="67"/>
      <c r="B50" s="188" t="s">
        <v>16</v>
      </c>
      <c r="C50" s="67" t="s">
        <v>11</v>
      </c>
      <c r="D50" s="67"/>
      <c r="E50" s="193" t="s">
        <v>117</v>
      </c>
      <c r="F50" s="67"/>
      <c r="G50" s="96" t="s">
        <v>97</v>
      </c>
      <c r="H50" s="67"/>
      <c r="I50" s="67" t="s">
        <v>71</v>
      </c>
      <c r="J50" s="67"/>
      <c r="K50" s="96" t="s">
        <v>249</v>
      </c>
      <c r="L50" s="67"/>
      <c r="M50" s="96" t="s">
        <v>250</v>
      </c>
      <c r="N50" s="67"/>
      <c r="O50" s="67" t="s">
        <v>53</v>
      </c>
      <c r="P50" s="67"/>
      <c r="Q50" s="67" t="s">
        <v>63</v>
      </c>
      <c r="R50" s="67"/>
      <c r="S50" s="96" t="s">
        <v>68</v>
      </c>
      <c r="T50" s="67"/>
      <c r="U50" s="96" t="s">
        <v>88</v>
      </c>
      <c r="V50" s="67"/>
      <c r="W50" s="96" t="s">
        <v>171</v>
      </c>
      <c r="X50" s="67"/>
      <c r="Y50" s="67" t="s">
        <v>12</v>
      </c>
      <c r="Z50" s="67"/>
      <c r="AA50" s="67" t="s">
        <v>38</v>
      </c>
    </row>
    <row r="51" spans="1:27" ht="20.25" customHeight="1" x14ac:dyDescent="0.3">
      <c r="A51" s="92" t="s">
        <v>198</v>
      </c>
      <c r="B51"/>
      <c r="C51" s="220" t="s">
        <v>81</v>
      </c>
      <c r="D51" s="220"/>
      <c r="E51" s="220"/>
      <c r="F51" s="220"/>
      <c r="G51" s="220"/>
      <c r="H51" s="220"/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</row>
    <row r="52" spans="1:27" ht="20.25" customHeight="1" x14ac:dyDescent="0.3">
      <c r="A52" s="92" t="s">
        <v>251</v>
      </c>
      <c r="B52" s="189"/>
      <c r="C52" s="130">
        <f>C36</f>
        <v>2264955</v>
      </c>
      <c r="D52" s="130"/>
      <c r="E52" s="130">
        <f>E36</f>
        <v>503251</v>
      </c>
      <c r="F52" s="130"/>
      <c r="G52" s="130">
        <f>G36</f>
        <v>141747</v>
      </c>
      <c r="H52" s="130"/>
      <c r="I52" s="130">
        <v>309581</v>
      </c>
      <c r="J52" s="130"/>
      <c r="K52" s="130">
        <v>-4536</v>
      </c>
      <c r="L52" s="130"/>
      <c r="M52" s="130">
        <v>-82277</v>
      </c>
      <c r="N52" s="130"/>
      <c r="O52" s="130">
        <f>O36</f>
        <v>355215</v>
      </c>
      <c r="P52" s="130"/>
      <c r="Q52" s="130">
        <v>142143</v>
      </c>
      <c r="R52" s="130"/>
      <c r="S52" s="130">
        <v>1303375</v>
      </c>
      <c r="T52" s="130">
        <v>0</v>
      </c>
      <c r="U52" s="130">
        <v>1713920</v>
      </c>
      <c r="V52" s="130">
        <v>0</v>
      </c>
      <c r="W52" s="130">
        <f>SUM(C52:I52)+U52</f>
        <v>4933454</v>
      </c>
      <c r="X52" s="130">
        <v>0</v>
      </c>
      <c r="Y52" s="130">
        <v>81978</v>
      </c>
      <c r="Z52" s="130"/>
      <c r="AA52" s="130">
        <f>SUM(W52:Y52)</f>
        <v>5015432</v>
      </c>
    </row>
    <row r="53" spans="1:27" ht="20.25" customHeight="1" x14ac:dyDescent="0.3">
      <c r="A53" t="s">
        <v>252</v>
      </c>
      <c r="B53" s="188">
        <v>3</v>
      </c>
      <c r="C53" s="143" t="s">
        <v>3</v>
      </c>
      <c r="D53" s="138"/>
      <c r="E53" s="143" t="s">
        <v>3</v>
      </c>
      <c r="F53" s="138"/>
      <c r="G53" s="143" t="s">
        <v>3</v>
      </c>
      <c r="H53" s="138"/>
      <c r="I53" s="194">
        <v>7627</v>
      </c>
      <c r="J53" s="138"/>
      <c r="K53" s="143" t="s">
        <v>3</v>
      </c>
      <c r="L53" s="138"/>
      <c r="M53" s="143" t="s">
        <v>3</v>
      </c>
      <c r="N53" s="138"/>
      <c r="O53" s="143" t="s">
        <v>3</v>
      </c>
      <c r="P53" s="138"/>
      <c r="Q53" s="143" t="s">
        <v>3</v>
      </c>
      <c r="R53" s="138"/>
      <c r="S53" s="143" t="s">
        <v>3</v>
      </c>
      <c r="T53" s="138"/>
      <c r="U53" s="143" t="s">
        <v>3</v>
      </c>
      <c r="V53" s="138"/>
      <c r="W53" s="195">
        <f>SUM(C53:I53)</f>
        <v>7627</v>
      </c>
      <c r="X53" s="138"/>
      <c r="Y53" s="195">
        <v>39342</v>
      </c>
      <c r="Z53" s="138"/>
      <c r="AA53" s="195">
        <f>SUM(W53:Y53)</f>
        <v>46969</v>
      </c>
    </row>
    <row r="54" spans="1:27" ht="20.25" customHeight="1" x14ac:dyDescent="0.3">
      <c r="A54" s="92" t="s">
        <v>253</v>
      </c>
      <c r="B54" s="189"/>
      <c r="C54" s="196">
        <f>SUM(C52:C53)</f>
        <v>2264955</v>
      </c>
      <c r="D54" s="130"/>
      <c r="E54" s="196">
        <f>SUM(E52:E53)</f>
        <v>503251</v>
      </c>
      <c r="F54" s="130"/>
      <c r="G54" s="196">
        <f>SUM(G52:G53)</f>
        <v>141747</v>
      </c>
      <c r="H54" s="130"/>
      <c r="I54" s="196">
        <f>SUM(I52:I53)</f>
        <v>317208</v>
      </c>
      <c r="J54" s="130"/>
      <c r="K54" s="196">
        <f>SUM(K52:K53)</f>
        <v>-4536</v>
      </c>
      <c r="L54" s="130"/>
      <c r="M54" s="196">
        <f>SUM(M52:M53)</f>
        <v>-82277</v>
      </c>
      <c r="N54" s="130"/>
      <c r="O54" s="196">
        <f>SUM(O52:O53)</f>
        <v>355215</v>
      </c>
      <c r="P54" s="130"/>
      <c r="Q54" s="196">
        <f>SUM(Q52:Q53)</f>
        <v>142143</v>
      </c>
      <c r="R54" s="130"/>
      <c r="S54" s="196">
        <f>SUM(S52:S53)</f>
        <v>1303375</v>
      </c>
      <c r="T54" s="130"/>
      <c r="U54" s="196">
        <f>SUM(U52:U53)</f>
        <v>1713920</v>
      </c>
      <c r="V54" s="130"/>
      <c r="W54" s="196">
        <f>SUM(C54:I54)+U54</f>
        <v>4941081</v>
      </c>
      <c r="X54" s="130"/>
      <c r="Y54" s="196">
        <f>SUM(Y52:Y53)</f>
        <v>121320</v>
      </c>
      <c r="Z54" s="130"/>
      <c r="AA54" s="196">
        <f>SUM(AA52:AA53)</f>
        <v>5062401</v>
      </c>
    </row>
    <row r="55" spans="1:27" ht="20.25" customHeight="1" x14ac:dyDescent="0.3">
      <c r="A55" s="82"/>
      <c r="B55" s="108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</row>
    <row r="56" spans="1:27" ht="20.25" customHeight="1" x14ac:dyDescent="0.3">
      <c r="A56" s="92" t="s">
        <v>178</v>
      </c>
      <c r="B56" s="108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</row>
    <row r="57" spans="1:27" ht="20.25" customHeight="1" x14ac:dyDescent="0.3">
      <c r="A57" s="98" t="s">
        <v>184</v>
      </c>
      <c r="B57" s="108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</row>
    <row r="58" spans="1:27" ht="20.25" customHeight="1" x14ac:dyDescent="0.3">
      <c r="A58" s="126" t="s">
        <v>98</v>
      </c>
      <c r="B58" s="93"/>
      <c r="C58" s="99" t="s">
        <v>3</v>
      </c>
      <c r="D58" s="83"/>
      <c r="E58" s="99" t="s">
        <v>3</v>
      </c>
      <c r="F58" s="83"/>
      <c r="G58" s="99" t="s">
        <v>3</v>
      </c>
      <c r="H58" s="83"/>
      <c r="I58" s="83" t="s">
        <v>3</v>
      </c>
      <c r="J58" s="83"/>
      <c r="K58" s="83" t="s">
        <v>3</v>
      </c>
      <c r="L58" s="83"/>
      <c r="M58" s="83" t="s">
        <v>3</v>
      </c>
      <c r="N58" s="83"/>
      <c r="O58" s="83" t="s">
        <v>3</v>
      </c>
      <c r="P58" s="83"/>
      <c r="Q58" s="83" t="s">
        <v>3</v>
      </c>
      <c r="R58" s="83"/>
      <c r="S58" s="83" t="s">
        <v>3</v>
      </c>
      <c r="T58" s="83"/>
      <c r="U58" s="83" t="s">
        <v>3</v>
      </c>
      <c r="V58" s="83"/>
      <c r="W58" s="83" t="s">
        <v>3</v>
      </c>
      <c r="X58" s="71"/>
      <c r="Y58" s="127">
        <v>1225</v>
      </c>
      <c r="Z58" s="106"/>
      <c r="AA58" s="127">
        <f>SUM(W58:Y58)</f>
        <v>1225</v>
      </c>
    </row>
    <row r="59" spans="1:27" ht="20.25" customHeight="1" x14ac:dyDescent="0.3">
      <c r="A59" s="126" t="s">
        <v>101</v>
      </c>
      <c r="B59" s="93"/>
      <c r="C59" s="143" t="s">
        <v>3</v>
      </c>
      <c r="D59" s="83"/>
      <c r="E59" s="143" t="s">
        <v>3</v>
      </c>
      <c r="F59" s="83"/>
      <c r="G59" s="143" t="s">
        <v>3</v>
      </c>
      <c r="H59" s="83"/>
      <c r="I59" s="144" t="s">
        <v>3</v>
      </c>
      <c r="J59" s="83"/>
      <c r="K59" s="144" t="s">
        <v>3</v>
      </c>
      <c r="L59" s="83"/>
      <c r="M59" s="144" t="s">
        <v>3</v>
      </c>
      <c r="N59" s="83"/>
      <c r="O59" s="144" t="s">
        <v>3</v>
      </c>
      <c r="P59" s="83"/>
      <c r="Q59" s="144" t="s">
        <v>3</v>
      </c>
      <c r="R59" s="83"/>
      <c r="S59" s="144" t="s">
        <v>3</v>
      </c>
      <c r="T59" s="83"/>
      <c r="U59" s="144" t="s">
        <v>3</v>
      </c>
      <c r="V59" s="83"/>
      <c r="W59" s="144" t="s">
        <v>3</v>
      </c>
      <c r="X59" s="71"/>
      <c r="Y59" s="145">
        <v>-3790</v>
      </c>
      <c r="Z59" s="106"/>
      <c r="AA59" s="145">
        <f>SUM(W59:Y59)</f>
        <v>-3790</v>
      </c>
    </row>
    <row r="60" spans="1:27" ht="20.25" hidden="1" customHeight="1" x14ac:dyDescent="0.3">
      <c r="A60" s="126" t="s">
        <v>109</v>
      </c>
      <c r="B60" s="93">
        <v>17</v>
      </c>
      <c r="C60" s="133" t="s">
        <v>3</v>
      </c>
      <c r="D60" s="71"/>
      <c r="E60" s="133" t="s">
        <v>3</v>
      </c>
      <c r="F60" s="71"/>
      <c r="G60" s="133" t="s">
        <v>3</v>
      </c>
      <c r="H60" s="71"/>
      <c r="I60" s="138"/>
      <c r="J60" s="71"/>
      <c r="K60" s="133" t="s">
        <v>3</v>
      </c>
      <c r="L60" s="71"/>
      <c r="M60" s="133" t="s">
        <v>3</v>
      </c>
      <c r="N60" s="71"/>
      <c r="O60" s="133" t="s">
        <v>3</v>
      </c>
      <c r="P60" s="71"/>
      <c r="Q60" s="133" t="s">
        <v>3</v>
      </c>
      <c r="R60" s="71"/>
      <c r="S60" s="133" t="s">
        <v>3</v>
      </c>
      <c r="T60" s="71"/>
      <c r="U60" s="133" t="s">
        <v>3</v>
      </c>
      <c r="V60" s="71"/>
      <c r="W60" s="70">
        <f>SUM(I60:U60)</f>
        <v>0</v>
      </c>
      <c r="X60" s="92"/>
      <c r="Y60" s="133" t="s">
        <v>3</v>
      </c>
      <c r="Z60" s="70"/>
      <c r="AA60" s="70">
        <f>SUM(W60:Y60)</f>
        <v>0</v>
      </c>
    </row>
    <row r="61" spans="1:27" ht="20.25" customHeight="1" x14ac:dyDescent="0.3">
      <c r="A61" s="98" t="s">
        <v>179</v>
      </c>
      <c r="B61" s="92"/>
      <c r="C61" s="129" t="s">
        <v>3</v>
      </c>
      <c r="D61" s="130"/>
      <c r="E61" s="129" t="s">
        <v>3</v>
      </c>
      <c r="F61" s="130"/>
      <c r="G61" s="129" t="s">
        <v>3</v>
      </c>
      <c r="H61" s="130"/>
      <c r="I61" s="129" t="s">
        <v>3</v>
      </c>
      <c r="J61" s="130"/>
      <c r="K61" s="129" t="s">
        <v>3</v>
      </c>
      <c r="L61" s="130"/>
      <c r="M61" s="132" t="s">
        <v>3</v>
      </c>
      <c r="N61" s="130"/>
      <c r="O61" s="129" t="s">
        <v>3</v>
      </c>
      <c r="P61" s="130"/>
      <c r="Q61" s="129" t="s">
        <v>3</v>
      </c>
      <c r="R61" s="130"/>
      <c r="S61" s="129" t="s">
        <v>3</v>
      </c>
      <c r="T61" s="130"/>
      <c r="U61" s="132" t="s">
        <v>3</v>
      </c>
      <c r="V61" s="130"/>
      <c r="W61" s="129" t="s">
        <v>3</v>
      </c>
      <c r="X61" s="130"/>
      <c r="Y61" s="131">
        <f>SUM(Y58:Y60)</f>
        <v>-2565</v>
      </c>
      <c r="Z61" s="130"/>
      <c r="AA61" s="131">
        <f>SUM(AA58:AA60)</f>
        <v>-2565</v>
      </c>
    </row>
    <row r="62" spans="1:27" ht="20.25" customHeight="1" x14ac:dyDescent="0.3">
      <c r="A62" s="126"/>
      <c r="B62" s="93"/>
      <c r="C62" s="133"/>
      <c r="D62" s="71"/>
      <c r="E62" s="133"/>
      <c r="F62" s="71"/>
      <c r="G62" s="133"/>
      <c r="H62" s="71"/>
      <c r="I62" s="133"/>
      <c r="J62" s="71"/>
      <c r="K62" s="133"/>
      <c r="L62" s="71"/>
      <c r="M62" s="133"/>
      <c r="N62" s="71"/>
      <c r="O62" s="133"/>
      <c r="P62" s="71"/>
      <c r="Q62" s="133"/>
      <c r="R62" s="71"/>
      <c r="S62" s="133"/>
      <c r="T62" s="71"/>
      <c r="U62" s="133"/>
      <c r="V62" s="71"/>
      <c r="W62" s="133"/>
      <c r="X62" s="92"/>
      <c r="Y62" s="70"/>
      <c r="Z62" s="70"/>
      <c r="AA62" s="70"/>
    </row>
    <row r="63" spans="1:27" ht="20.25" hidden="1" customHeight="1" x14ac:dyDescent="0.3">
      <c r="A63" s="134" t="s">
        <v>140</v>
      </c>
      <c r="B63" s="93"/>
      <c r="C63" s="133"/>
      <c r="D63" s="71"/>
      <c r="E63" s="133"/>
      <c r="F63" s="71"/>
      <c r="G63" s="133"/>
      <c r="H63" s="71"/>
      <c r="I63" s="133"/>
      <c r="J63" s="71"/>
      <c r="K63" s="133"/>
      <c r="L63" s="71"/>
      <c r="M63" s="133"/>
      <c r="N63" s="71"/>
      <c r="O63" s="133"/>
      <c r="P63" s="71"/>
      <c r="Q63" s="133"/>
      <c r="R63" s="71"/>
      <c r="S63" s="133"/>
      <c r="T63" s="71"/>
      <c r="U63" s="133"/>
      <c r="V63" s="71"/>
      <c r="W63" s="133"/>
      <c r="X63" s="92"/>
      <c r="Y63" s="70"/>
      <c r="Z63" s="70"/>
      <c r="AA63" s="70"/>
    </row>
    <row r="64" spans="1:27" ht="20.25" hidden="1" customHeight="1" x14ac:dyDescent="0.3">
      <c r="A64" s="126" t="s">
        <v>165</v>
      </c>
      <c r="B64" s="93"/>
      <c r="C64" s="133"/>
      <c r="D64" s="106"/>
      <c r="E64" s="133"/>
      <c r="F64" s="106"/>
      <c r="G64" s="133"/>
      <c r="H64" s="106"/>
      <c r="I64" s="133"/>
      <c r="J64" s="106"/>
      <c r="K64" s="133"/>
      <c r="L64" s="106"/>
      <c r="M64" s="133"/>
      <c r="N64" s="106"/>
      <c r="O64" s="133"/>
      <c r="P64" s="106"/>
      <c r="Q64" s="146"/>
      <c r="R64" s="106"/>
      <c r="S64" s="146"/>
      <c r="T64" s="71"/>
      <c r="U64" s="146"/>
      <c r="V64" s="135"/>
      <c r="W64" s="146"/>
      <c r="Y64" s="146"/>
      <c r="Z64" s="135"/>
      <c r="AA64" s="70"/>
    </row>
    <row r="65" spans="1:27" ht="20.25" hidden="1" customHeight="1" x14ac:dyDescent="0.3">
      <c r="A65" s="126" t="s">
        <v>166</v>
      </c>
      <c r="B65" s="93"/>
      <c r="C65" s="128"/>
      <c r="D65" s="106"/>
      <c r="E65" s="128"/>
      <c r="F65" s="106"/>
      <c r="G65" s="128"/>
      <c r="H65" s="106"/>
      <c r="I65" s="128"/>
      <c r="J65" s="106"/>
      <c r="K65" s="128"/>
      <c r="L65" s="106"/>
      <c r="M65" s="128"/>
      <c r="N65" s="106"/>
      <c r="O65" s="128"/>
      <c r="P65" s="106"/>
      <c r="Q65" s="128"/>
      <c r="R65" s="106"/>
      <c r="S65" s="128"/>
      <c r="T65" s="71"/>
      <c r="U65" s="128"/>
      <c r="V65" s="135"/>
      <c r="W65" s="128"/>
      <c r="Y65" s="75"/>
      <c r="Z65" s="135"/>
      <c r="AA65" s="75"/>
    </row>
    <row r="66" spans="1:27" ht="20.25" hidden="1" customHeight="1" x14ac:dyDescent="0.3">
      <c r="A66" s="134" t="s">
        <v>177</v>
      </c>
      <c r="B66" s="93"/>
      <c r="C66" s="132" t="s">
        <v>3</v>
      </c>
      <c r="D66" s="106"/>
      <c r="E66" s="132" t="s">
        <v>3</v>
      </c>
      <c r="F66" s="106"/>
      <c r="G66" s="132" t="s">
        <v>3</v>
      </c>
      <c r="H66" s="106"/>
      <c r="I66" s="132" t="s">
        <v>3</v>
      </c>
      <c r="J66" s="106"/>
      <c r="K66" s="132" t="s">
        <v>3</v>
      </c>
      <c r="L66" s="106"/>
      <c r="M66" s="132" t="s">
        <v>3</v>
      </c>
      <c r="N66" s="106"/>
      <c r="O66" s="132" t="s">
        <v>3</v>
      </c>
      <c r="P66" s="106"/>
      <c r="Q66" s="112">
        <f>SUM(Q64:Q65)</f>
        <v>0</v>
      </c>
      <c r="R66" s="106"/>
      <c r="S66" s="112">
        <f>SUM(S64:S65)</f>
        <v>0</v>
      </c>
      <c r="T66" s="71"/>
      <c r="U66" s="112">
        <f>SUM(U64:U65)</f>
        <v>0</v>
      </c>
      <c r="V66" s="135"/>
      <c r="W66" s="112">
        <f>SUM(W64:W65)</f>
        <v>0</v>
      </c>
      <c r="Y66" s="112">
        <f>SUM(Y64:Y65)</f>
        <v>0</v>
      </c>
      <c r="Z66" s="135"/>
      <c r="AA66" s="112">
        <f>SUM(AA64:AA65)</f>
        <v>0</v>
      </c>
    </row>
    <row r="67" spans="1:27" ht="20.25" hidden="1" customHeight="1" x14ac:dyDescent="0.3">
      <c r="A67" s="126"/>
      <c r="B67" s="93"/>
      <c r="C67" s="133"/>
      <c r="D67" s="106"/>
      <c r="E67" s="133"/>
      <c r="F67" s="106"/>
      <c r="G67" s="133"/>
      <c r="H67" s="106"/>
      <c r="I67" s="133"/>
      <c r="J67" s="106"/>
      <c r="K67" s="133"/>
      <c r="L67" s="106"/>
      <c r="M67" s="133"/>
      <c r="N67" s="106"/>
      <c r="O67" s="133"/>
      <c r="P67" s="106"/>
      <c r="Q67" s="133"/>
      <c r="R67" s="106"/>
      <c r="S67" s="133"/>
      <c r="T67" s="71"/>
      <c r="U67" s="133"/>
      <c r="V67" s="135"/>
      <c r="W67" s="133"/>
      <c r="Y67" s="70"/>
      <c r="Z67" s="135"/>
      <c r="AA67" s="70"/>
    </row>
    <row r="68" spans="1:27" ht="20.25" customHeight="1" x14ac:dyDescent="0.3">
      <c r="A68" s="82" t="s">
        <v>92</v>
      </c>
      <c r="B68" s="108"/>
      <c r="C68" s="132" t="s">
        <v>3</v>
      </c>
      <c r="D68" s="71"/>
      <c r="E68" s="132" t="s">
        <v>3</v>
      </c>
      <c r="F68" s="71"/>
      <c r="G68" s="132" t="s">
        <v>3</v>
      </c>
      <c r="H68" s="71"/>
      <c r="I68" s="132" t="s">
        <v>3</v>
      </c>
      <c r="J68" s="71"/>
      <c r="K68" s="132" t="s">
        <v>3</v>
      </c>
      <c r="L68" s="71"/>
      <c r="M68" s="132" t="s">
        <v>3</v>
      </c>
      <c r="N68" s="71"/>
      <c r="O68" s="132" t="s">
        <v>3</v>
      </c>
      <c r="P68" s="71"/>
      <c r="Q68" s="129" t="s">
        <v>3</v>
      </c>
      <c r="R68" s="71"/>
      <c r="S68" s="129" t="s">
        <v>3</v>
      </c>
      <c r="T68" s="71"/>
      <c r="U68" s="129" t="s">
        <v>3</v>
      </c>
      <c r="V68" s="71">
        <v>28787</v>
      </c>
      <c r="W68" s="129" t="s">
        <v>3</v>
      </c>
      <c r="X68" s="92"/>
      <c r="Y68" s="112">
        <f>SUM(Y61,Y66)</f>
        <v>-2565</v>
      </c>
      <c r="Z68" s="71"/>
      <c r="AA68" s="112">
        <f>SUM(AA61,AA66)</f>
        <v>-2565</v>
      </c>
    </row>
    <row r="69" spans="1:27" ht="20.25" customHeight="1" x14ac:dyDescent="0.3">
      <c r="A69" s="82"/>
      <c r="B69" s="108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</row>
    <row r="70" spans="1:27" ht="20.25" customHeight="1" x14ac:dyDescent="0.3">
      <c r="A70" s="92" t="s">
        <v>90</v>
      </c>
      <c r="B70"/>
      <c r="C70" s="136"/>
      <c r="D70" s="106"/>
      <c r="E70" s="136"/>
      <c r="F70" s="106"/>
      <c r="G70" s="136"/>
      <c r="H70" s="106"/>
      <c r="I70" s="136"/>
      <c r="J70" s="106"/>
      <c r="K70" s="136"/>
      <c r="L70" s="106"/>
      <c r="M70" s="136"/>
      <c r="N70" s="106"/>
      <c r="O70" s="136"/>
      <c r="P70" s="106"/>
      <c r="Q70" s="136"/>
      <c r="R70" s="106"/>
      <c r="S70" s="136"/>
      <c r="T70" s="106"/>
      <c r="U70" s="136"/>
      <c r="V70" s="106"/>
      <c r="W70" s="136"/>
      <c r="X70" s="106"/>
      <c r="Y70" s="137"/>
      <c r="Z70" s="106"/>
      <c r="AA70" s="106"/>
    </row>
    <row r="71" spans="1:27" ht="20.25" customHeight="1" x14ac:dyDescent="0.3">
      <c r="A71" s="126" t="s">
        <v>168</v>
      </c>
      <c r="B71" s="93"/>
      <c r="C71" s="99" t="s">
        <v>3</v>
      </c>
      <c r="D71" s="83"/>
      <c r="E71" s="99" t="s">
        <v>3</v>
      </c>
      <c r="F71" s="83"/>
      <c r="G71" s="99" t="s">
        <v>3</v>
      </c>
      <c r="H71" s="83"/>
      <c r="I71" s="138">
        <f>'PL-5-8'!D105</f>
        <v>162710</v>
      </c>
      <c r="J71" s="83"/>
      <c r="K71" s="83" t="s">
        <v>3</v>
      </c>
      <c r="L71" s="83"/>
      <c r="M71" s="83" t="s">
        <v>3</v>
      </c>
      <c r="N71" s="83"/>
      <c r="O71" s="83" t="s">
        <v>3</v>
      </c>
      <c r="P71" s="83"/>
      <c r="Q71" s="83" t="s">
        <v>3</v>
      </c>
      <c r="R71" s="83"/>
      <c r="S71" s="83" t="s">
        <v>3</v>
      </c>
      <c r="T71" s="83"/>
      <c r="U71" s="83" t="s">
        <v>3</v>
      </c>
      <c r="V71" s="83"/>
      <c r="W71" s="106">
        <f>SUM(I71:U71)</f>
        <v>162710</v>
      </c>
      <c r="X71" s="71"/>
      <c r="Y71" s="106">
        <f>'PL-5-8'!D106</f>
        <v>13461</v>
      </c>
      <c r="Z71" s="106"/>
      <c r="AA71" s="106">
        <f>SUM(W71:Y71)</f>
        <v>176171</v>
      </c>
    </row>
    <row r="72" spans="1:27" ht="20.25" customHeight="1" x14ac:dyDescent="0.3">
      <c r="A72" s="126" t="s">
        <v>91</v>
      </c>
      <c r="B72" s="93"/>
      <c r="C72" s="128" t="s">
        <v>3</v>
      </c>
      <c r="D72" s="71"/>
      <c r="E72" s="128" t="s">
        <v>3</v>
      </c>
      <c r="F72" s="71"/>
      <c r="G72" s="128" t="s">
        <v>3</v>
      </c>
      <c r="H72" s="71"/>
      <c r="I72" s="138">
        <f>'PL-5-8'!D134+118</f>
        <v>31406</v>
      </c>
      <c r="J72" s="71"/>
      <c r="K72" s="139">
        <f>'PL-5-8'!D126</f>
        <v>1216</v>
      </c>
      <c r="L72" s="127"/>
      <c r="M72" s="139">
        <v>2805</v>
      </c>
      <c r="N72" s="71"/>
      <c r="O72" s="128" t="s">
        <v>3</v>
      </c>
      <c r="P72" s="71"/>
      <c r="Q72" s="83" t="s">
        <v>3</v>
      </c>
      <c r="R72" s="71"/>
      <c r="S72" s="128" t="s">
        <v>3</v>
      </c>
      <c r="T72" s="71"/>
      <c r="U72" s="70">
        <f>SUM(K72:S72)</f>
        <v>4021</v>
      </c>
      <c r="V72" s="71"/>
      <c r="W72" s="106">
        <f>SUM(C72:I72,U72)</f>
        <v>35427</v>
      </c>
      <c r="X72" s="92"/>
      <c r="Y72" s="128" t="s">
        <v>3</v>
      </c>
      <c r="Z72" s="70"/>
      <c r="AA72" s="75">
        <f>SUM(W72:Y72)</f>
        <v>35427</v>
      </c>
    </row>
    <row r="73" spans="1:27" ht="20.25" customHeight="1" x14ac:dyDescent="0.3">
      <c r="A73" s="92" t="s">
        <v>139</v>
      </c>
      <c r="B73" s="92"/>
      <c r="C73" s="129" t="s">
        <v>3</v>
      </c>
      <c r="D73" s="130"/>
      <c r="E73" s="129" t="s">
        <v>3</v>
      </c>
      <c r="F73" s="130"/>
      <c r="G73" s="129" t="s">
        <v>3</v>
      </c>
      <c r="H73" s="130"/>
      <c r="I73" s="140">
        <f>SUM(I71:I72)</f>
        <v>194116</v>
      </c>
      <c r="J73" s="130"/>
      <c r="K73" s="140">
        <f>SUM(K71:K72)</f>
        <v>1216</v>
      </c>
      <c r="L73" s="130"/>
      <c r="M73" s="140">
        <f>SUM(M71:M72)</f>
        <v>2805</v>
      </c>
      <c r="N73" s="130"/>
      <c r="O73" s="129" t="s">
        <v>3</v>
      </c>
      <c r="P73" s="130"/>
      <c r="Q73" s="141" t="str">
        <f>Q72</f>
        <v>-</v>
      </c>
      <c r="R73" s="130"/>
      <c r="S73" s="129" t="s">
        <v>3</v>
      </c>
      <c r="T73" s="130"/>
      <c r="U73" s="140">
        <f>SUM(U71:U72)</f>
        <v>4021</v>
      </c>
      <c r="V73" s="130"/>
      <c r="W73" s="140">
        <f>SUM(W71:W72)</f>
        <v>198137</v>
      </c>
      <c r="X73" s="130"/>
      <c r="Y73" s="140">
        <f>SUM(Y71:Y72)</f>
        <v>13461</v>
      </c>
      <c r="Z73" s="130"/>
      <c r="AA73" s="140">
        <f>SUM(AA71:AA72)</f>
        <v>211598</v>
      </c>
    </row>
    <row r="74" spans="1:27" ht="20.25" customHeight="1" x14ac:dyDescent="0.3">
      <c r="A74" s="89"/>
      <c r="B74"/>
      <c r="C74" s="136"/>
      <c r="D74" s="106"/>
      <c r="E74" s="136"/>
      <c r="F74" s="106"/>
      <c r="G74" s="136"/>
      <c r="H74" s="106"/>
      <c r="I74" s="136"/>
      <c r="J74" s="106"/>
      <c r="K74" s="136"/>
      <c r="L74" s="106"/>
      <c r="M74" s="136"/>
      <c r="N74" s="106"/>
      <c r="O74" s="136"/>
      <c r="P74" s="106"/>
      <c r="Q74" s="136"/>
      <c r="R74" s="106"/>
      <c r="S74" s="136"/>
      <c r="T74" s="106"/>
      <c r="U74" s="136"/>
      <c r="V74" s="106"/>
      <c r="W74" s="136"/>
      <c r="X74" s="106"/>
      <c r="Y74" s="137"/>
      <c r="Z74" s="106"/>
      <c r="AA74" s="106"/>
    </row>
    <row r="75" spans="1:27" ht="20.25" customHeight="1" thickBot="1" x14ac:dyDescent="0.35">
      <c r="A75" s="92" t="s">
        <v>199</v>
      </c>
      <c r="B75"/>
      <c r="C75" s="142">
        <f>C54</f>
        <v>2264955</v>
      </c>
      <c r="D75" s="125"/>
      <c r="E75" s="142">
        <f>E54</f>
        <v>503251</v>
      </c>
      <c r="F75" s="125"/>
      <c r="G75" s="142">
        <f>G54</f>
        <v>141747</v>
      </c>
      <c r="H75" s="125"/>
      <c r="I75" s="142">
        <f>SUM(I68,I73,I54)</f>
        <v>511324</v>
      </c>
      <c r="J75" s="125"/>
      <c r="K75" s="142">
        <f>SUM(K68,K73,K54)</f>
        <v>-3320</v>
      </c>
      <c r="L75" s="125"/>
      <c r="M75" s="142">
        <f>M54+M73</f>
        <v>-79472</v>
      </c>
      <c r="N75" s="125"/>
      <c r="O75" s="142">
        <f>O54</f>
        <v>355215</v>
      </c>
      <c r="P75" s="125"/>
      <c r="Q75" s="142">
        <f>SUM(Q54,Q61,Q68,Q73)</f>
        <v>142143</v>
      </c>
      <c r="R75" s="125"/>
      <c r="S75" s="142">
        <f>SUM(S54,S61,S68,S73)</f>
        <v>1303375</v>
      </c>
      <c r="T75" s="125"/>
      <c r="U75" s="142">
        <f>SUM(U54,U61,U68,U73)</f>
        <v>1717941</v>
      </c>
      <c r="V75" s="125"/>
      <c r="W75" s="142">
        <f>SUM(W54,W68,W73)</f>
        <v>5139218</v>
      </c>
      <c r="X75" s="125"/>
      <c r="Y75" s="142">
        <f>Y54+Y68+Y73</f>
        <v>132216</v>
      </c>
      <c r="Z75" s="71"/>
      <c r="AA75" s="142">
        <f>AA54+AA68+AA73</f>
        <v>5271434</v>
      </c>
    </row>
    <row r="76" spans="1:27" ht="20.25" customHeight="1" thickTop="1" x14ac:dyDescent="0.3"/>
    <row r="132" spans="3:13" ht="20.25" customHeight="1" x14ac:dyDescent="0.3">
      <c r="I132">
        <f>I77+I117+I130</f>
        <v>0</v>
      </c>
      <c r="K132">
        <f>K77+K117+K130</f>
        <v>0</v>
      </c>
      <c r="M132">
        <f>M130+M117+M77</f>
        <v>0</v>
      </c>
    </row>
    <row r="134" spans="3:13" ht="20.25" customHeight="1" x14ac:dyDescent="0.3">
      <c r="C134">
        <f>C132+C119+C79</f>
        <v>0</v>
      </c>
      <c r="E134">
        <f>E132+E119+E79</f>
        <v>0</v>
      </c>
      <c r="G134">
        <f>G79+G119+G132</f>
        <v>0</v>
      </c>
    </row>
  </sheetData>
  <mergeCells count="12">
    <mergeCell ref="C4:AA4"/>
    <mergeCell ref="G5:I5"/>
    <mergeCell ref="K5:U5"/>
    <mergeCell ref="O11:Q11"/>
    <mergeCell ref="C14:AA14"/>
    <mergeCell ref="O6:Q6"/>
    <mergeCell ref="C41:AA41"/>
    <mergeCell ref="G42:I42"/>
    <mergeCell ref="K42:U42"/>
    <mergeCell ref="O48:Q48"/>
    <mergeCell ref="C51:AA51"/>
    <mergeCell ref="O43:Q43"/>
  </mergeCells>
  <pageMargins left="0.7" right="0.4" top="0.48" bottom="0.5" header="0.5" footer="0.5"/>
  <pageSetup paperSize="9" scale="51" firstPageNumber="9" fitToHeight="0" orientation="landscape" useFirstPageNumber="1" r:id="rId1"/>
  <headerFooter>
    <oddFooter>&amp;LThe accompanying notes form an integral part of the interim financial statements.
&amp;C
&amp;P</oddFooter>
  </headerFooter>
  <rowBreaks count="2" manualBreakCount="2">
    <brk id="37" max="16383" man="1"/>
    <brk id="76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41"/>
  <sheetViews>
    <sheetView view="pageBreakPreview" topLeftCell="A44" zoomScale="70" zoomScaleNormal="70" zoomScaleSheetLayoutView="70" workbookViewId="0">
      <selection activeCell="A94" sqref="A94"/>
    </sheetView>
  </sheetViews>
  <sheetFormatPr defaultColWidth="9.1796875" defaultRowHeight="19.5" customHeight="1" x14ac:dyDescent="0.3"/>
  <cols>
    <col min="1" max="1" width="53.81640625" style="11" customWidth="1"/>
    <col min="2" max="2" width="4.81640625" style="8" customWidth="1"/>
    <col min="3" max="3" width="1.453125" style="11" customWidth="1"/>
    <col min="4" max="4" width="14.81640625" style="11" customWidth="1"/>
    <col min="5" max="5" width="1.1796875" style="11" customWidth="1"/>
    <col min="6" max="6" width="13.1796875" style="11" customWidth="1"/>
    <col min="7" max="7" width="1.1796875" style="11" customWidth="1"/>
    <col min="8" max="8" width="13.54296875" style="11" customWidth="1"/>
    <col min="9" max="9" width="1.54296875" style="11" customWidth="1"/>
    <col min="10" max="10" width="15.1796875" style="11" customWidth="1"/>
    <col min="11" max="11" width="1.54296875" style="11" customWidth="1"/>
    <col min="12" max="12" width="19.81640625" style="11" customWidth="1"/>
    <col min="13" max="13" width="1.453125" style="11" customWidth="1"/>
    <col min="14" max="14" width="15" style="11" bestFit="1" customWidth="1"/>
    <col min="15" max="15" width="1.453125" style="11" customWidth="1"/>
    <col min="16" max="16" width="15.81640625" style="11" customWidth="1"/>
    <col min="17" max="17" width="1.54296875" style="11" customWidth="1"/>
    <col min="18" max="18" width="15.1796875" style="11" customWidth="1"/>
    <col min="19" max="16384" width="9.1796875" style="11"/>
  </cols>
  <sheetData>
    <row r="1" spans="1:18" ht="19.5" customHeight="1" x14ac:dyDescent="0.35">
      <c r="A1" s="33" t="s">
        <v>31</v>
      </c>
    </row>
    <row r="2" spans="1:18" ht="19.5" customHeight="1" x14ac:dyDescent="0.35">
      <c r="A2" s="34" t="s">
        <v>105</v>
      </c>
    </row>
    <row r="3" spans="1:18" ht="19.5" customHeight="1" x14ac:dyDescent="0.3">
      <c r="A3" s="34"/>
    </row>
    <row r="4" spans="1:18" ht="19.5" customHeight="1" x14ac:dyDescent="0.3">
      <c r="A4" s="51"/>
      <c r="B4" s="6"/>
      <c r="C4" s="49"/>
      <c r="D4" s="229" t="s">
        <v>49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18" ht="19.5" customHeight="1" x14ac:dyDescent="0.3">
      <c r="A5" s="51"/>
      <c r="B5" s="6"/>
      <c r="C5" s="49"/>
      <c r="D5" s="21"/>
      <c r="E5" s="21"/>
      <c r="F5" s="21"/>
      <c r="G5" s="8"/>
      <c r="H5" s="230" t="s">
        <v>72</v>
      </c>
      <c r="I5" s="231"/>
      <c r="J5" s="231"/>
      <c r="K5" s="8"/>
      <c r="L5" s="231" t="s">
        <v>82</v>
      </c>
      <c r="M5" s="231"/>
      <c r="N5" s="231"/>
      <c r="O5" s="231"/>
      <c r="P5" s="231"/>
      <c r="Q5" s="8"/>
      <c r="R5" s="21"/>
    </row>
    <row r="6" spans="1:18" ht="19.5" customHeight="1" x14ac:dyDescent="0.3">
      <c r="A6" s="49"/>
      <c r="B6" s="6"/>
      <c r="C6" s="14"/>
      <c r="D6" s="189"/>
      <c r="E6" s="189"/>
      <c r="F6" s="189"/>
      <c r="G6" s="67"/>
      <c r="H6" s="96"/>
      <c r="I6" s="96"/>
      <c r="J6" s="96"/>
      <c r="K6" s="67"/>
      <c r="L6" s="96" t="s">
        <v>241</v>
      </c>
      <c r="M6" s="67"/>
      <c r="N6" s="96"/>
      <c r="O6" s="67"/>
      <c r="P6" s="96"/>
      <c r="Q6" s="67"/>
      <c r="R6" s="96"/>
    </row>
    <row r="7" spans="1:18" ht="19.5" customHeight="1" x14ac:dyDescent="0.3">
      <c r="A7" s="49"/>
      <c r="B7" s="190"/>
      <c r="C7" s="14"/>
      <c r="D7" s="189"/>
      <c r="E7" s="189"/>
      <c r="F7" s="189"/>
      <c r="G7" s="67"/>
      <c r="H7" s="96"/>
      <c r="I7" s="96"/>
      <c r="J7" s="96"/>
      <c r="K7" s="67"/>
      <c r="L7" s="96" t="s">
        <v>242</v>
      </c>
      <c r="M7" s="67"/>
      <c r="N7" s="96"/>
      <c r="O7" s="67"/>
      <c r="P7" s="96"/>
      <c r="Q7" s="67"/>
      <c r="R7" s="96"/>
    </row>
    <row r="8" spans="1:18" ht="19.5" customHeight="1" x14ac:dyDescent="0.3">
      <c r="A8" s="49"/>
      <c r="B8" s="190"/>
      <c r="C8" s="14"/>
      <c r="D8" s="189"/>
      <c r="E8" s="189"/>
      <c r="F8" s="189"/>
      <c r="G8" s="67"/>
      <c r="H8" s="96"/>
      <c r="I8" s="96"/>
      <c r="J8" s="96"/>
      <c r="K8" s="67"/>
      <c r="L8" s="96" t="s">
        <v>243</v>
      </c>
      <c r="M8" s="67"/>
      <c r="N8" s="96"/>
      <c r="O8" s="67"/>
      <c r="P8" s="96"/>
      <c r="Q8" s="67"/>
      <c r="R8" s="96"/>
    </row>
    <row r="9" spans="1:18" ht="19.5" customHeight="1" x14ac:dyDescent="0.3">
      <c r="A9" s="49"/>
      <c r="B9" s="190"/>
      <c r="C9" s="14"/>
      <c r="D9" s="189"/>
      <c r="E9" s="189"/>
      <c r="F9" s="189"/>
      <c r="G9" s="67"/>
      <c r="H9" s="96"/>
      <c r="I9" s="96"/>
      <c r="J9" s="96"/>
      <c r="K9" s="67"/>
      <c r="L9" s="96" t="s">
        <v>291</v>
      </c>
      <c r="M9" s="67"/>
      <c r="N9" s="96"/>
      <c r="O9" s="67"/>
      <c r="P9" s="96"/>
      <c r="Q9" s="67"/>
      <c r="R9" s="96"/>
    </row>
    <row r="10" spans="1:18" ht="19.5" customHeight="1" x14ac:dyDescent="0.3">
      <c r="A10" s="49"/>
      <c r="B10" s="190"/>
      <c r="C10" s="14"/>
      <c r="D10" s="67" t="s">
        <v>9</v>
      </c>
      <c r="E10" s="67"/>
      <c r="F10" s="67"/>
      <c r="G10" s="67"/>
      <c r="H10" s="67"/>
      <c r="I10" s="67"/>
      <c r="J10" s="67"/>
      <c r="K10" s="67"/>
      <c r="L10" s="96" t="s">
        <v>290</v>
      </c>
      <c r="M10" s="67"/>
      <c r="N10" s="96" t="s">
        <v>254</v>
      </c>
      <c r="O10" s="67"/>
      <c r="P10" s="96" t="s">
        <v>100</v>
      </c>
      <c r="Q10" s="67"/>
      <c r="R10" s="96"/>
    </row>
    <row r="11" spans="1:18" ht="19.5" customHeight="1" x14ac:dyDescent="0.3">
      <c r="A11" s="49"/>
      <c r="B11" s="6"/>
      <c r="C11" s="14"/>
      <c r="D11" s="67" t="s">
        <v>10</v>
      </c>
      <c r="E11" s="67"/>
      <c r="F11" s="67" t="s">
        <v>116</v>
      </c>
      <c r="G11" s="67"/>
      <c r="H11" s="96" t="s">
        <v>70</v>
      </c>
      <c r="I11" s="67"/>
      <c r="J11" s="96"/>
      <c r="K11" s="67"/>
      <c r="L11" s="96" t="s">
        <v>248</v>
      </c>
      <c r="M11" s="122"/>
      <c r="N11" s="96" t="s">
        <v>255</v>
      </c>
      <c r="O11" s="67"/>
      <c r="P11" s="96" t="s">
        <v>99</v>
      </c>
      <c r="Q11" s="67"/>
      <c r="R11" s="96"/>
    </row>
    <row r="12" spans="1:18" ht="19.5" customHeight="1" x14ac:dyDescent="0.3">
      <c r="A12" s="49"/>
      <c r="B12" s="6" t="s">
        <v>16</v>
      </c>
      <c r="C12" s="14"/>
      <c r="D12" s="67" t="s">
        <v>11</v>
      </c>
      <c r="E12" s="67"/>
      <c r="F12" s="67" t="s">
        <v>117</v>
      </c>
      <c r="G12" s="67"/>
      <c r="H12" s="96" t="s">
        <v>97</v>
      </c>
      <c r="I12" s="67"/>
      <c r="J12" s="67" t="s">
        <v>76</v>
      </c>
      <c r="K12" s="67"/>
      <c r="L12" s="96" t="s">
        <v>250</v>
      </c>
      <c r="M12" s="67"/>
      <c r="N12" s="96" t="s">
        <v>256</v>
      </c>
      <c r="O12" s="67"/>
      <c r="P12" s="96" t="s">
        <v>88</v>
      </c>
      <c r="Q12" s="67"/>
      <c r="R12" s="96" t="s">
        <v>39</v>
      </c>
    </row>
    <row r="13" spans="1:18" ht="19.5" customHeight="1" x14ac:dyDescent="0.3">
      <c r="B13" s="11"/>
      <c r="C13" s="49"/>
      <c r="D13" s="228" t="s">
        <v>81</v>
      </c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</row>
    <row r="14" spans="1:18" ht="19.5" customHeight="1" x14ac:dyDescent="0.3">
      <c r="A14" s="2" t="s">
        <v>169</v>
      </c>
      <c r="B14" s="6"/>
      <c r="C14" s="49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ht="19.5" customHeight="1" x14ac:dyDescent="0.3">
      <c r="A15" s="2" t="s">
        <v>156</v>
      </c>
      <c r="B15" s="43"/>
      <c r="C15" s="52"/>
      <c r="D15" s="50">
        <v>2264955</v>
      </c>
      <c r="E15" s="50"/>
      <c r="F15" s="50">
        <v>503251</v>
      </c>
      <c r="G15" s="50"/>
      <c r="H15" s="47">
        <v>141747</v>
      </c>
      <c r="I15" s="50"/>
      <c r="J15" s="50">
        <v>1254223</v>
      </c>
      <c r="K15" s="50"/>
      <c r="L15" s="50">
        <v>99242</v>
      </c>
      <c r="M15" s="50"/>
      <c r="N15" s="50">
        <v>355215</v>
      </c>
      <c r="O15" s="50"/>
      <c r="P15" s="50">
        <v>454457</v>
      </c>
      <c r="Q15" s="50"/>
      <c r="R15" s="50">
        <v>4618633</v>
      </c>
    </row>
    <row r="16" spans="1:18" ht="16.75" customHeight="1" x14ac:dyDescent="0.3">
      <c r="A16" s="29"/>
      <c r="B16" s="43"/>
      <c r="C16" s="52"/>
      <c r="D16" s="53"/>
      <c r="E16" s="53"/>
      <c r="F16" s="53"/>
      <c r="G16" s="53"/>
      <c r="H16" s="10"/>
      <c r="I16" s="53"/>
      <c r="J16" s="53"/>
      <c r="K16" s="53"/>
      <c r="L16" s="53"/>
      <c r="M16" s="53"/>
      <c r="N16" s="53"/>
      <c r="O16" s="53"/>
      <c r="P16" s="53"/>
      <c r="Q16" s="53"/>
      <c r="R16" s="53"/>
    </row>
    <row r="17" spans="1:19" ht="19.5" hidden="1" customHeight="1" x14ac:dyDescent="0.3">
      <c r="A17" s="54" t="s">
        <v>94</v>
      </c>
      <c r="B17" s="55"/>
      <c r="C17" s="52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9" ht="19.5" hidden="1" customHeight="1" x14ac:dyDescent="0.3">
      <c r="A18" s="27" t="s">
        <v>95</v>
      </c>
      <c r="B18" s="55"/>
      <c r="C18" s="52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9" ht="19.5" hidden="1" customHeight="1" x14ac:dyDescent="0.3">
      <c r="A19" s="29" t="s">
        <v>108</v>
      </c>
      <c r="B19" s="42"/>
      <c r="C19" s="52"/>
      <c r="D19" s="18"/>
      <c r="E19" s="18"/>
      <c r="F19" s="18"/>
      <c r="G19" s="30"/>
      <c r="H19" s="19"/>
      <c r="I19" s="30"/>
      <c r="J19" s="18"/>
      <c r="K19" s="30"/>
      <c r="L19" s="26" t="s">
        <v>3</v>
      </c>
      <c r="M19" s="30"/>
      <c r="N19" s="30" t="s">
        <v>3</v>
      </c>
      <c r="O19" s="30"/>
      <c r="P19" s="30" t="s">
        <v>3</v>
      </c>
      <c r="Q19" s="30"/>
      <c r="R19" s="30" t="s">
        <v>3</v>
      </c>
    </row>
    <row r="20" spans="1:19" ht="19.5" hidden="1" customHeight="1" x14ac:dyDescent="0.3">
      <c r="A20" s="24" t="s">
        <v>109</v>
      </c>
      <c r="B20" s="8">
        <v>17</v>
      </c>
      <c r="D20" s="30" t="s">
        <v>3</v>
      </c>
      <c r="E20" s="30"/>
      <c r="F20" s="30" t="s">
        <v>3</v>
      </c>
      <c r="G20" s="64"/>
      <c r="H20" s="30" t="s">
        <v>3</v>
      </c>
      <c r="I20" s="30"/>
      <c r="J20" s="23"/>
      <c r="K20" s="30"/>
      <c r="L20" s="30" t="s">
        <v>3</v>
      </c>
      <c r="M20" s="30"/>
      <c r="N20" s="30" t="s">
        <v>3</v>
      </c>
      <c r="O20" s="30"/>
      <c r="P20" s="30" t="s">
        <v>3</v>
      </c>
      <c r="R20" s="65">
        <f>SUM(D20:J20,P20)</f>
        <v>0</v>
      </c>
    </row>
    <row r="21" spans="1:19" ht="19.5" hidden="1" customHeight="1" x14ac:dyDescent="0.3">
      <c r="A21" s="2" t="s">
        <v>102</v>
      </c>
      <c r="B21" s="35"/>
      <c r="C21" s="52"/>
      <c r="D21" s="25" t="s">
        <v>3</v>
      </c>
      <c r="E21" s="63">
        <f>SUM(E20)</f>
        <v>0</v>
      </c>
      <c r="F21" s="25" t="s">
        <v>3</v>
      </c>
      <c r="G21" s="63">
        <f>SUM(G20)</f>
        <v>0</v>
      </c>
      <c r="H21" s="25" t="s">
        <v>3</v>
      </c>
      <c r="I21" s="63">
        <f>SUM(I20)</f>
        <v>0</v>
      </c>
      <c r="J21" s="58">
        <f>SUM(J20)</f>
        <v>0</v>
      </c>
      <c r="K21" s="63">
        <f>SUM(K20)</f>
        <v>0</v>
      </c>
      <c r="L21" s="25" t="s">
        <v>3</v>
      </c>
      <c r="M21" s="63">
        <f>SUM(M20)</f>
        <v>0</v>
      </c>
      <c r="N21" s="25" t="s">
        <v>3</v>
      </c>
      <c r="O21" s="63">
        <f>SUM(O20)</f>
        <v>0</v>
      </c>
      <c r="P21" s="25" t="s">
        <v>3</v>
      </c>
      <c r="Q21" s="63">
        <f>SUM(Q20)</f>
        <v>0</v>
      </c>
      <c r="R21" s="17">
        <f>SUM(R20)</f>
        <v>0</v>
      </c>
    </row>
    <row r="22" spans="1:19" ht="19.5" hidden="1" customHeight="1" x14ac:dyDescent="0.3">
      <c r="A22" s="2"/>
      <c r="B22" s="43"/>
      <c r="C22" s="52"/>
      <c r="D22" s="53"/>
      <c r="E22" s="53"/>
      <c r="F22" s="53"/>
      <c r="G22" s="53"/>
      <c r="H22" s="10"/>
      <c r="I22" s="53"/>
      <c r="J22" s="53"/>
      <c r="K22" s="53"/>
      <c r="L22" s="53"/>
      <c r="M22" s="53"/>
      <c r="N22" s="53"/>
      <c r="O22" s="53"/>
      <c r="P22" s="53"/>
      <c r="Q22" s="53"/>
      <c r="R22" s="53"/>
    </row>
    <row r="23" spans="1:19" ht="19.5" customHeight="1" x14ac:dyDescent="0.3">
      <c r="A23" s="2" t="s">
        <v>90</v>
      </c>
    </row>
    <row r="24" spans="1:19" ht="19.5" customHeight="1" x14ac:dyDescent="0.3">
      <c r="A24" s="28" t="s">
        <v>168</v>
      </c>
      <c r="D24" s="30" t="s">
        <v>3</v>
      </c>
      <c r="E24" s="30"/>
      <c r="F24" s="30" t="s">
        <v>3</v>
      </c>
      <c r="G24" s="64"/>
      <c r="H24" s="30" t="s">
        <v>3</v>
      </c>
      <c r="I24" s="64"/>
      <c r="J24" s="23">
        <f>'PL-5-8'!J102</f>
        <v>-32960</v>
      </c>
      <c r="K24" s="30"/>
      <c r="L24" s="30" t="s">
        <v>3</v>
      </c>
      <c r="M24" s="30"/>
      <c r="N24" s="30" t="s">
        <v>3</v>
      </c>
      <c r="O24" s="64"/>
      <c r="P24" s="30" t="s">
        <v>3</v>
      </c>
      <c r="R24" s="23">
        <f>SUM(D24:J24,P24)</f>
        <v>-32960</v>
      </c>
      <c r="S24" s="84"/>
    </row>
    <row r="25" spans="1:19" ht="19.5" customHeight="1" x14ac:dyDescent="0.3">
      <c r="A25" s="24" t="s">
        <v>91</v>
      </c>
      <c r="D25" s="30" t="s">
        <v>3</v>
      </c>
      <c r="E25" s="30"/>
      <c r="F25" s="30" t="s">
        <v>3</v>
      </c>
      <c r="G25" s="64"/>
      <c r="H25" s="30" t="s">
        <v>3</v>
      </c>
      <c r="I25" s="30"/>
      <c r="J25" s="30" t="s">
        <v>3</v>
      </c>
      <c r="K25" s="30"/>
      <c r="L25" s="23">
        <f>'PL-5-8'!J137</f>
        <v>7273</v>
      </c>
      <c r="M25" s="30"/>
      <c r="N25" s="30" t="s">
        <v>3</v>
      </c>
      <c r="O25" s="30"/>
      <c r="P25" s="64">
        <f>SUM(L25:N25)</f>
        <v>7273</v>
      </c>
      <c r="R25" s="65">
        <f>SUM(D25:J25,P25)</f>
        <v>7273</v>
      </c>
      <c r="S25" s="84"/>
    </row>
    <row r="26" spans="1:19" ht="19.5" customHeight="1" x14ac:dyDescent="0.3">
      <c r="A26" s="2" t="s">
        <v>139</v>
      </c>
      <c r="D26" s="25" t="s">
        <v>3</v>
      </c>
      <c r="E26" s="56">
        <f>SUM(E24:E25)</f>
        <v>0</v>
      </c>
      <c r="F26" s="25" t="s">
        <v>3</v>
      </c>
      <c r="G26" s="56">
        <f>SUM(G24:G25)</f>
        <v>0</v>
      </c>
      <c r="H26" s="25" t="s">
        <v>3</v>
      </c>
      <c r="I26" s="57">
        <f>SUM(I24:I25)</f>
        <v>0</v>
      </c>
      <c r="J26" s="58">
        <f>SUM(J24:J25)</f>
        <v>-32960</v>
      </c>
      <c r="K26" s="57">
        <f>SUM(K24:K25)</f>
        <v>0</v>
      </c>
      <c r="L26" s="58">
        <f>SUM(L24:L25)</f>
        <v>7273</v>
      </c>
      <c r="M26" s="57">
        <f>SUM(M24:M25)</f>
        <v>0</v>
      </c>
      <c r="N26" s="25" t="s">
        <v>3</v>
      </c>
      <c r="O26" s="57">
        <f>SUM(O24:O25)</f>
        <v>0</v>
      </c>
      <c r="P26" s="58">
        <f>SUM(P24:P25)</f>
        <v>7273</v>
      </c>
      <c r="Q26" s="57">
        <f>SUM(Q24:Q25)</f>
        <v>0</v>
      </c>
      <c r="R26" s="17">
        <f>SUM(R24:R25)</f>
        <v>-25687</v>
      </c>
      <c r="S26" s="84"/>
    </row>
    <row r="27" spans="1:19" ht="16.75" customHeight="1" x14ac:dyDescent="0.3">
      <c r="A27" s="24"/>
      <c r="H27" s="59"/>
    </row>
    <row r="28" spans="1:19" ht="19.5" customHeight="1" thickBot="1" x14ac:dyDescent="0.35">
      <c r="A28" s="2" t="s">
        <v>157</v>
      </c>
      <c r="D28" s="4">
        <f t="shared" ref="D28:R28" si="0">SUM(D15,D21,D26)</f>
        <v>2264955</v>
      </c>
      <c r="E28" s="10">
        <f t="shared" si="0"/>
        <v>0</v>
      </c>
      <c r="F28" s="4">
        <f t="shared" si="0"/>
        <v>503251</v>
      </c>
      <c r="G28" s="10">
        <f t="shared" si="0"/>
        <v>0</v>
      </c>
      <c r="H28" s="4">
        <f t="shared" si="0"/>
        <v>141747</v>
      </c>
      <c r="I28" s="10">
        <f t="shared" si="0"/>
        <v>0</v>
      </c>
      <c r="J28" s="4">
        <f t="shared" si="0"/>
        <v>1221263</v>
      </c>
      <c r="K28" s="10">
        <f t="shared" si="0"/>
        <v>0</v>
      </c>
      <c r="L28" s="4">
        <f t="shared" si="0"/>
        <v>106515</v>
      </c>
      <c r="M28" s="10">
        <f t="shared" si="0"/>
        <v>0</v>
      </c>
      <c r="N28" s="4">
        <f t="shared" si="0"/>
        <v>355215</v>
      </c>
      <c r="O28" s="10">
        <f t="shared" si="0"/>
        <v>0</v>
      </c>
      <c r="P28" s="4">
        <f t="shared" si="0"/>
        <v>461730</v>
      </c>
      <c r="Q28" s="10">
        <f t="shared" si="0"/>
        <v>0</v>
      </c>
      <c r="R28" s="4">
        <f t="shared" si="0"/>
        <v>4592946</v>
      </c>
    </row>
    <row r="29" spans="1:19" ht="16.75" customHeight="1" thickTop="1" x14ac:dyDescent="0.3"/>
    <row r="30" spans="1:19" ht="19.5" customHeight="1" x14ac:dyDescent="0.3">
      <c r="A30" s="2" t="s">
        <v>198</v>
      </c>
      <c r="B30" s="86"/>
      <c r="C30" s="49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</row>
    <row r="31" spans="1:19" customFormat="1" ht="20.25" customHeight="1" x14ac:dyDescent="0.3">
      <c r="A31" s="92" t="s">
        <v>251</v>
      </c>
      <c r="B31" s="108"/>
      <c r="C31" s="197"/>
      <c r="D31" s="174">
        <v>2264955</v>
      </c>
      <c r="E31" s="174"/>
      <c r="F31" s="174">
        <v>503251</v>
      </c>
      <c r="G31" s="174"/>
      <c r="H31" s="198">
        <v>141747</v>
      </c>
      <c r="I31" s="174"/>
      <c r="J31" s="174">
        <v>405299</v>
      </c>
      <c r="K31" s="174"/>
      <c r="L31" s="174">
        <v>-82535</v>
      </c>
      <c r="M31" s="174"/>
      <c r="N31" s="174">
        <v>355215</v>
      </c>
      <c r="O31" s="174">
        <v>0</v>
      </c>
      <c r="P31" s="174">
        <f>SUM(L31:N31)</f>
        <v>272680</v>
      </c>
      <c r="Q31" s="174"/>
      <c r="R31" s="199">
        <f>SUM(D31:J31)+P31</f>
        <v>3587932</v>
      </c>
    </row>
    <row r="32" spans="1:19" customFormat="1" ht="20.25" customHeight="1" x14ac:dyDescent="0.3">
      <c r="A32" t="s">
        <v>252</v>
      </c>
      <c r="B32" s="188">
        <v>3</v>
      </c>
      <c r="C32" s="197"/>
      <c r="D32" s="144" t="s">
        <v>3</v>
      </c>
      <c r="E32" s="174"/>
      <c r="F32" s="144" t="s">
        <v>3</v>
      </c>
      <c r="G32" s="174"/>
      <c r="H32" s="144" t="s">
        <v>3</v>
      </c>
      <c r="I32" s="174"/>
      <c r="J32" s="200">
        <v>-29830</v>
      </c>
      <c r="K32" s="174"/>
      <c r="L32" s="144" t="s">
        <v>3</v>
      </c>
      <c r="M32" s="174"/>
      <c r="N32" s="144" t="s">
        <v>3</v>
      </c>
      <c r="O32" s="174"/>
      <c r="P32" s="144" t="s">
        <v>3</v>
      </c>
      <c r="Q32" s="174"/>
      <c r="R32" s="201">
        <f>SUM(P32,D32:J32)</f>
        <v>-29830</v>
      </c>
    </row>
    <row r="33" spans="1:18" customFormat="1" ht="20.25" customHeight="1" x14ac:dyDescent="0.3">
      <c r="A33" s="92" t="s">
        <v>253</v>
      </c>
      <c r="B33" s="108"/>
      <c r="C33" s="197"/>
      <c r="D33" s="202">
        <f>SUM(D31:D32)</f>
        <v>2264955</v>
      </c>
      <c r="E33" s="174"/>
      <c r="F33" s="202">
        <f>SUM(F31:F32)</f>
        <v>503251</v>
      </c>
      <c r="G33" s="174"/>
      <c r="H33" s="202">
        <f>SUM(H31:H32)</f>
        <v>141747</v>
      </c>
      <c r="I33" s="174"/>
      <c r="J33" s="202">
        <f>SUM(J31:J32)</f>
        <v>375469</v>
      </c>
      <c r="K33" s="174"/>
      <c r="L33" s="202">
        <f>SUM(L31:L32)</f>
        <v>-82535</v>
      </c>
      <c r="M33" s="174"/>
      <c r="N33" s="202">
        <f>SUM(N31:N32)</f>
        <v>355215</v>
      </c>
      <c r="O33" s="174"/>
      <c r="P33" s="202">
        <f>SUM(P31:P32)</f>
        <v>272680</v>
      </c>
      <c r="Q33" s="174"/>
      <c r="R33" s="202">
        <f>SUM(R31:R32)</f>
        <v>3558102</v>
      </c>
    </row>
    <row r="34" spans="1:18" ht="16.75" customHeight="1" x14ac:dyDescent="0.3">
      <c r="A34" s="29"/>
      <c r="B34" s="43"/>
      <c r="C34" s="87"/>
      <c r="D34" s="53"/>
      <c r="E34" s="53"/>
      <c r="F34" s="53"/>
      <c r="G34" s="53"/>
      <c r="H34" s="10"/>
      <c r="I34" s="53"/>
      <c r="J34" s="53"/>
      <c r="K34" s="53"/>
      <c r="L34" s="53"/>
      <c r="M34" s="53"/>
      <c r="N34" s="53"/>
      <c r="O34" s="53"/>
      <c r="P34" s="53"/>
      <c r="Q34" s="53"/>
      <c r="R34" s="53"/>
    </row>
    <row r="35" spans="1:18" ht="19.5" customHeight="1" x14ac:dyDescent="0.3">
      <c r="A35" s="2" t="s">
        <v>90</v>
      </c>
    </row>
    <row r="36" spans="1:18" ht="19.5" customHeight="1" x14ac:dyDescent="0.3">
      <c r="A36" s="28" t="s">
        <v>168</v>
      </c>
      <c r="D36" s="30" t="s">
        <v>3</v>
      </c>
      <c r="E36" s="30"/>
      <c r="F36" s="30" t="s">
        <v>3</v>
      </c>
      <c r="G36" s="64"/>
      <c r="H36" s="30" t="s">
        <v>3</v>
      </c>
      <c r="I36" s="64"/>
      <c r="J36" s="23">
        <f>'PL-5-8'!H105</f>
        <v>122639</v>
      </c>
      <c r="K36" s="30"/>
      <c r="L36" s="30" t="s">
        <v>3</v>
      </c>
      <c r="M36" s="30"/>
      <c r="N36" s="30" t="s">
        <v>3</v>
      </c>
      <c r="O36" s="64"/>
      <c r="P36" s="30" t="s">
        <v>3</v>
      </c>
      <c r="R36" s="203">
        <f>SUM(J36)</f>
        <v>122639</v>
      </c>
    </row>
    <row r="37" spans="1:18" ht="19.5" customHeight="1" x14ac:dyDescent="0.3">
      <c r="A37" s="24" t="s">
        <v>91</v>
      </c>
      <c r="D37" s="30" t="s">
        <v>3</v>
      </c>
      <c r="E37" s="30"/>
      <c r="F37" s="30" t="s">
        <v>3</v>
      </c>
      <c r="G37" s="64"/>
      <c r="H37" s="30" t="s">
        <v>3</v>
      </c>
      <c r="I37" s="30"/>
      <c r="J37" s="30" t="s">
        <v>3</v>
      </c>
      <c r="K37" s="30"/>
      <c r="L37" s="23">
        <f>'PL-5-8'!H136</f>
        <v>2862</v>
      </c>
      <c r="M37" s="30"/>
      <c r="N37" s="30" t="s">
        <v>3</v>
      </c>
      <c r="O37" s="30"/>
      <c r="P37" s="127">
        <f>SUM(L37:O37)</f>
        <v>2862</v>
      </c>
      <c r="R37" s="127">
        <f>SUM(P37)</f>
        <v>2862</v>
      </c>
    </row>
    <row r="38" spans="1:18" ht="19.5" customHeight="1" x14ac:dyDescent="0.3">
      <c r="A38" s="2" t="s">
        <v>139</v>
      </c>
      <c r="D38" s="25" t="s">
        <v>3</v>
      </c>
      <c r="E38" s="56">
        <f>SUM(E36:E37)</f>
        <v>0</v>
      </c>
      <c r="F38" s="25" t="s">
        <v>3</v>
      </c>
      <c r="G38" s="56">
        <f>SUM(G36:G37)</f>
        <v>0</v>
      </c>
      <c r="H38" s="25" t="s">
        <v>3</v>
      </c>
      <c r="I38" s="57">
        <f>SUM(I36:I37)</f>
        <v>0</v>
      </c>
      <c r="J38" s="58">
        <f>SUM(J36:J37)</f>
        <v>122639</v>
      </c>
      <c r="K38" s="57">
        <f>SUM(K36:K37)</f>
        <v>0</v>
      </c>
      <c r="L38" s="58">
        <f>SUM(L36:L37)</f>
        <v>2862</v>
      </c>
      <c r="M38" s="57">
        <f>SUM(M36:M37)</f>
        <v>0</v>
      </c>
      <c r="N38" s="25" t="s">
        <v>3</v>
      </c>
      <c r="O38" s="57">
        <f>SUM(O36:O37)</f>
        <v>0</v>
      </c>
      <c r="P38" s="58">
        <f>SUM(P36:P37)</f>
        <v>2862</v>
      </c>
      <c r="Q38" s="57">
        <f>SUM(Q36:Q37)</f>
        <v>0</v>
      </c>
      <c r="R38" s="58">
        <f>SUM(R36:R37)</f>
        <v>125501</v>
      </c>
    </row>
    <row r="39" spans="1:18" ht="16.75" customHeight="1" x14ac:dyDescent="0.3">
      <c r="A39" s="24"/>
      <c r="H39" s="59"/>
    </row>
    <row r="40" spans="1:18" ht="19.5" customHeight="1" thickBot="1" x14ac:dyDescent="0.35">
      <c r="A40" s="2" t="s">
        <v>199</v>
      </c>
      <c r="D40" s="4">
        <f>SUM(D33,D38)</f>
        <v>2264955</v>
      </c>
      <c r="E40" s="10"/>
      <c r="F40" s="4">
        <f>SUM(F33,F38)</f>
        <v>503251</v>
      </c>
      <c r="G40" s="10"/>
      <c r="H40" s="4">
        <f>SUM(H33,H38)</f>
        <v>141747</v>
      </c>
      <c r="I40" s="10"/>
      <c r="J40" s="4">
        <f>SUM(J33,J38)</f>
        <v>498108</v>
      </c>
      <c r="K40" s="10"/>
      <c r="L40" s="4">
        <f>SUM(L33,L38)</f>
        <v>-79673</v>
      </c>
      <c r="M40" s="10"/>
      <c r="N40" s="4">
        <f>SUM(N33,N38)</f>
        <v>355215</v>
      </c>
      <c r="O40" s="10"/>
      <c r="P40" s="4">
        <f>SUM(P33,P38)</f>
        <v>275542</v>
      </c>
      <c r="Q40" s="10"/>
      <c r="R40" s="4">
        <f>SUM(R33,R38)</f>
        <v>3683603</v>
      </c>
    </row>
    <row r="41" spans="1:18" ht="19.5" customHeight="1" thickTop="1" x14ac:dyDescent="0.3"/>
  </sheetData>
  <mergeCells count="4">
    <mergeCell ref="D13:R13"/>
    <mergeCell ref="D4:R4"/>
    <mergeCell ref="H5:J5"/>
    <mergeCell ref="L5:P5"/>
  </mergeCells>
  <pageMargins left="0.7" right="0.5" top="0.48" bottom="0.5" header="0.5" footer="0.5"/>
  <pageSetup paperSize="9" scale="70" firstPageNumber="11" fitToHeight="0" orientation="landscape" useFirstPageNumber="1" r:id="rId1"/>
  <headerFooter>
    <oddFooter>&amp;LThe accompanying notes form an integral part of the interim financial statements.
&amp;C
&amp;P</oddFooter>
  </headerFooter>
  <ignoredErrors>
    <ignoredError sqref="P3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22"/>
  <sheetViews>
    <sheetView tabSelected="1" view="pageBreakPreview" topLeftCell="A103" zoomScaleNormal="85" zoomScaleSheetLayoutView="100" workbookViewId="0">
      <selection activeCell="A94" sqref="A94"/>
    </sheetView>
  </sheetViews>
  <sheetFormatPr defaultColWidth="9.1796875" defaultRowHeight="20.25" customHeight="1" x14ac:dyDescent="0.3"/>
  <cols>
    <col min="1" max="1" width="62.1796875" style="3" customWidth="1"/>
    <col min="2" max="2" width="7.81640625" style="8" customWidth="1"/>
    <col min="3" max="3" width="1" style="24" customWidth="1"/>
    <col min="4" max="4" width="12.54296875" style="3" customWidth="1"/>
    <col min="5" max="5" width="1" style="24" customWidth="1"/>
    <col min="6" max="6" width="12.54296875" style="3" customWidth="1"/>
    <col min="7" max="7" width="1" style="24" customWidth="1"/>
    <col min="8" max="8" width="12.54296875" style="3" customWidth="1"/>
    <col min="9" max="9" width="1" style="24" customWidth="1"/>
    <col min="10" max="10" width="12.54296875" style="3" customWidth="1"/>
    <col min="11" max="11" width="9.1796875" style="3"/>
    <col min="12" max="13" width="2.81640625" style="3" bestFit="1" customWidth="1"/>
    <col min="14" max="14" width="6.1796875" style="3" bestFit="1" customWidth="1"/>
    <col min="15" max="15" width="2.81640625" style="3" bestFit="1" customWidth="1"/>
    <col min="16" max="16384" width="9.1796875" style="3"/>
  </cols>
  <sheetData>
    <row r="1" spans="1:10" ht="20.25" customHeight="1" x14ac:dyDescent="0.35">
      <c r="A1" s="33" t="s">
        <v>14</v>
      </c>
    </row>
    <row r="2" spans="1:10" ht="20.25" customHeight="1" x14ac:dyDescent="0.3">
      <c r="A2" s="34" t="s">
        <v>106</v>
      </c>
    </row>
    <row r="3" spans="1:10" ht="10.5" customHeight="1" x14ac:dyDescent="0.3">
      <c r="A3" s="34"/>
    </row>
    <row r="4" spans="1:10" ht="18.75" customHeight="1" x14ac:dyDescent="0.3">
      <c r="A4" s="34"/>
      <c r="B4" s="6"/>
      <c r="C4" s="14"/>
      <c r="D4" s="229" t="s">
        <v>8</v>
      </c>
      <c r="E4" s="229"/>
      <c r="F4" s="229"/>
      <c r="G4" s="14"/>
      <c r="H4" s="229" t="s">
        <v>44</v>
      </c>
      <c r="I4" s="229"/>
      <c r="J4" s="229"/>
    </row>
    <row r="5" spans="1:10" ht="18.75" customHeight="1" x14ac:dyDescent="0.3">
      <c r="A5" s="35"/>
      <c r="B5" s="6"/>
      <c r="C5" s="14"/>
      <c r="D5" s="229" t="s">
        <v>51</v>
      </c>
      <c r="E5" s="229"/>
      <c r="F5" s="229"/>
      <c r="G5" s="14"/>
      <c r="H5" s="229" t="s">
        <v>51</v>
      </c>
      <c r="I5" s="229"/>
      <c r="J5" s="229"/>
    </row>
    <row r="6" spans="1:10" ht="18.75" customHeight="1" x14ac:dyDescent="0.3">
      <c r="A6" s="35"/>
      <c r="B6" s="6"/>
      <c r="C6" s="14"/>
      <c r="D6" s="232" t="s">
        <v>172</v>
      </c>
      <c r="E6" s="233"/>
      <c r="F6" s="233"/>
      <c r="G6" s="14"/>
      <c r="H6" s="232" t="s">
        <v>172</v>
      </c>
      <c r="I6" s="233"/>
      <c r="J6" s="233"/>
    </row>
    <row r="7" spans="1:10" ht="18.75" customHeight="1" x14ac:dyDescent="0.3">
      <c r="A7" s="35"/>
      <c r="C7" s="14"/>
      <c r="D7" s="234" t="s">
        <v>107</v>
      </c>
      <c r="E7" s="233"/>
      <c r="F7" s="233"/>
      <c r="G7" s="14"/>
      <c r="H7" s="234" t="s">
        <v>107</v>
      </c>
      <c r="I7" s="233"/>
      <c r="J7" s="233"/>
    </row>
    <row r="8" spans="1:10" ht="18.75" customHeight="1" x14ac:dyDescent="0.3">
      <c r="A8" s="35"/>
      <c r="B8" s="6" t="s">
        <v>16</v>
      </c>
      <c r="C8" s="14"/>
      <c r="D8" s="14">
        <v>2020</v>
      </c>
      <c r="E8" s="81"/>
      <c r="F8" s="81">
        <v>2019</v>
      </c>
      <c r="G8" s="81"/>
      <c r="H8" s="14">
        <v>2020</v>
      </c>
      <c r="I8" s="81"/>
      <c r="J8" s="81">
        <v>2019</v>
      </c>
    </row>
    <row r="9" spans="1:10" ht="18.75" customHeight="1" x14ac:dyDescent="0.3">
      <c r="A9" s="35"/>
      <c r="B9" s="6"/>
      <c r="C9" s="14"/>
      <c r="D9" s="228" t="s">
        <v>81</v>
      </c>
      <c r="E9" s="228"/>
      <c r="F9" s="228"/>
      <c r="G9" s="228"/>
      <c r="H9" s="228"/>
      <c r="I9" s="228"/>
      <c r="J9" s="228"/>
    </row>
    <row r="10" spans="1:10" ht="18.75" customHeight="1" x14ac:dyDescent="0.3">
      <c r="A10" s="36" t="s">
        <v>26</v>
      </c>
      <c r="B10" s="37"/>
      <c r="C10" s="44"/>
    </row>
    <row r="11" spans="1:10" ht="18.75" customHeight="1" x14ac:dyDescent="0.3">
      <c r="A11" s="11" t="s">
        <v>176</v>
      </c>
      <c r="D11" s="1">
        <f>'PL-5-8'!D102</f>
        <v>176171</v>
      </c>
      <c r="E11" s="18">
        <f>'BS-2-4'!C194</f>
        <v>0</v>
      </c>
      <c r="F11" s="1">
        <v>-101619</v>
      </c>
      <c r="G11" s="18">
        <f>'BS-2-4'!E194</f>
        <v>0</v>
      </c>
      <c r="H11" s="1">
        <f>'PL-5-8'!H102</f>
        <v>122639</v>
      </c>
      <c r="I11" s="18">
        <f>'BS-2-4'!G194</f>
        <v>0</v>
      </c>
      <c r="J11" s="1">
        <v>-32960</v>
      </c>
    </row>
    <row r="12" spans="1:10" ht="18.75" customHeight="1" x14ac:dyDescent="0.3">
      <c r="A12" s="38" t="s">
        <v>141</v>
      </c>
      <c r="D12" s="1"/>
      <c r="E12" s="18"/>
      <c r="F12" s="1"/>
      <c r="G12" s="18"/>
      <c r="H12" s="1"/>
      <c r="I12" s="18"/>
      <c r="J12" s="1"/>
    </row>
    <row r="13" spans="1:10" ht="17.5" customHeight="1" x14ac:dyDescent="0.3">
      <c r="A13" s="3" t="s">
        <v>46</v>
      </c>
      <c r="D13" s="1">
        <v>34914</v>
      </c>
      <c r="E13" s="18"/>
      <c r="F13" s="1">
        <v>67072</v>
      </c>
      <c r="G13" s="18"/>
      <c r="H13" s="1">
        <v>1963</v>
      </c>
      <c r="I13" s="18"/>
      <c r="J13" s="5" t="s">
        <v>3</v>
      </c>
    </row>
    <row r="14" spans="1:10" ht="18.75" customHeight="1" x14ac:dyDescent="0.3">
      <c r="A14" s="3" t="s">
        <v>66</v>
      </c>
      <c r="D14" s="39">
        <v>97330</v>
      </c>
      <c r="E14" s="45"/>
      <c r="F14" s="39">
        <v>93163</v>
      </c>
      <c r="G14" s="45"/>
      <c r="H14" s="22">
        <v>57804</v>
      </c>
      <c r="I14" s="45"/>
      <c r="J14" s="22">
        <v>34329</v>
      </c>
    </row>
    <row r="15" spans="1:10" ht="18.75" customHeight="1" x14ac:dyDescent="0.3">
      <c r="A15" s="3" t="s">
        <v>30</v>
      </c>
      <c r="D15" s="1">
        <v>107499</v>
      </c>
      <c r="E15" s="18"/>
      <c r="F15" s="1">
        <v>84481</v>
      </c>
      <c r="G15" s="18"/>
      <c r="H15" s="1">
        <v>54037</v>
      </c>
      <c r="I15" s="18"/>
      <c r="J15" s="1">
        <v>21487</v>
      </c>
    </row>
    <row r="16" spans="1:10" ht="18.75" customHeight="1" x14ac:dyDescent="0.3">
      <c r="A16" s="62" t="s">
        <v>158</v>
      </c>
      <c r="D16" s="39">
        <v>48356</v>
      </c>
      <c r="E16" s="45"/>
      <c r="F16" s="39">
        <v>138943</v>
      </c>
      <c r="G16" s="45"/>
      <c r="H16" s="22">
        <v>19529</v>
      </c>
      <c r="I16" s="45"/>
      <c r="J16" s="22">
        <v>64948</v>
      </c>
    </row>
    <row r="17" spans="1:10" ht="18.75" customHeight="1" x14ac:dyDescent="0.3">
      <c r="A17" s="62" t="s">
        <v>257</v>
      </c>
      <c r="B17" s="190">
        <v>10</v>
      </c>
      <c r="D17" s="204">
        <v>-128145</v>
      </c>
      <c r="E17" s="204"/>
      <c r="F17" s="166" t="s">
        <v>3</v>
      </c>
      <c r="G17" s="204"/>
      <c r="H17" s="204">
        <v>-139087</v>
      </c>
      <c r="I17" s="204"/>
      <c r="J17" s="166" t="s">
        <v>3</v>
      </c>
    </row>
    <row r="18" spans="1:10" ht="18.75" customHeight="1" x14ac:dyDescent="0.3">
      <c r="A18" s="11" t="s">
        <v>173</v>
      </c>
      <c r="B18" s="3"/>
      <c r="C18" s="3"/>
      <c r="D18" s="1">
        <v>2123</v>
      </c>
      <c r="E18" s="3"/>
      <c r="F18" s="1">
        <v>-1578</v>
      </c>
      <c r="G18" s="3"/>
      <c r="H18" s="1">
        <v>2155</v>
      </c>
      <c r="I18" s="3"/>
      <c r="J18" s="1">
        <v>-1642</v>
      </c>
    </row>
    <row r="19" spans="1:10" ht="18.75" customHeight="1" x14ac:dyDescent="0.3">
      <c r="A19" s="11" t="s">
        <v>239</v>
      </c>
      <c r="B19" s="190">
        <v>3</v>
      </c>
      <c r="C19" s="3"/>
      <c r="D19" s="1">
        <v>-53265</v>
      </c>
      <c r="E19" s="3"/>
      <c r="F19" s="166" t="s">
        <v>3</v>
      </c>
      <c r="G19" s="3"/>
      <c r="H19" s="1">
        <v>-51761</v>
      </c>
      <c r="I19" s="3"/>
      <c r="J19" s="166" t="s">
        <v>3</v>
      </c>
    </row>
    <row r="20" spans="1:10" ht="18.75" customHeight="1" x14ac:dyDescent="0.3">
      <c r="A20" s="3" t="s">
        <v>54</v>
      </c>
      <c r="D20" s="12">
        <v>-9961</v>
      </c>
      <c r="E20" s="46"/>
      <c r="F20" s="12">
        <v>-12172</v>
      </c>
      <c r="G20" s="18"/>
      <c r="H20" s="1">
        <v>-312048</v>
      </c>
      <c r="I20" s="18"/>
      <c r="J20" s="1">
        <v>-285389</v>
      </c>
    </row>
    <row r="21" spans="1:10" ht="18.75" customHeight="1" x14ac:dyDescent="0.3">
      <c r="A21" s="62" t="s">
        <v>297</v>
      </c>
      <c r="D21" s="13">
        <v>662</v>
      </c>
      <c r="E21" s="46"/>
      <c r="F21" s="13">
        <v>795</v>
      </c>
      <c r="G21" s="18"/>
      <c r="H21" s="13" t="s">
        <v>3</v>
      </c>
      <c r="I21" s="18"/>
      <c r="J21" s="13" t="s">
        <v>3</v>
      </c>
    </row>
    <row r="22" spans="1:10" ht="18.75" customHeight="1" x14ac:dyDescent="0.3">
      <c r="A22" s="11" t="s">
        <v>180</v>
      </c>
      <c r="D22" s="1"/>
      <c r="E22" s="18"/>
      <c r="F22" s="1"/>
      <c r="G22" s="18"/>
      <c r="H22" s="1"/>
      <c r="I22" s="18"/>
      <c r="J22" s="1"/>
    </row>
    <row r="23" spans="1:10" ht="18.75" customHeight="1" x14ac:dyDescent="0.3">
      <c r="A23" s="40" t="s">
        <v>259</v>
      </c>
      <c r="B23" s="190">
        <v>3</v>
      </c>
      <c r="D23" s="1">
        <v>17163</v>
      </c>
      <c r="E23" s="18"/>
      <c r="F23" s="13" t="s">
        <v>3</v>
      </c>
      <c r="G23" s="18"/>
      <c r="H23" s="1">
        <v>20923</v>
      </c>
      <c r="I23" s="18"/>
      <c r="J23" s="13" t="s">
        <v>3</v>
      </c>
    </row>
    <row r="24" spans="1:10" ht="18.75" customHeight="1" x14ac:dyDescent="0.3">
      <c r="A24" s="40" t="s">
        <v>260</v>
      </c>
      <c r="B24" s="6"/>
      <c r="D24" s="13" t="s">
        <v>3</v>
      </c>
      <c r="E24" s="18"/>
      <c r="F24" s="1">
        <v>15146</v>
      </c>
      <c r="G24" s="18"/>
      <c r="H24" s="13" t="s">
        <v>3</v>
      </c>
      <c r="I24" s="18"/>
      <c r="J24" s="1">
        <v>14619</v>
      </c>
    </row>
    <row r="25" spans="1:10" ht="18.75" customHeight="1" x14ac:dyDescent="0.3">
      <c r="A25" s="40" t="s">
        <v>261</v>
      </c>
      <c r="D25" s="13" t="s">
        <v>3</v>
      </c>
      <c r="E25" s="18"/>
      <c r="F25" s="1">
        <v>6230</v>
      </c>
      <c r="G25" s="18"/>
      <c r="H25" s="13" t="s">
        <v>3</v>
      </c>
      <c r="I25" s="18"/>
      <c r="J25" s="1">
        <v>6230</v>
      </c>
    </row>
    <row r="26" spans="1:10" ht="18.5" customHeight="1" x14ac:dyDescent="0.3">
      <c r="A26" s="40" t="s">
        <v>262</v>
      </c>
      <c r="D26" s="13" t="s">
        <v>3</v>
      </c>
      <c r="E26" s="18"/>
      <c r="F26" s="12">
        <v>-59</v>
      </c>
      <c r="G26" s="18"/>
      <c r="H26" s="13" t="s">
        <v>3</v>
      </c>
      <c r="I26" s="18"/>
      <c r="J26" s="12">
        <v>-59</v>
      </c>
    </row>
    <row r="27" spans="1:10" ht="18.75" customHeight="1" x14ac:dyDescent="0.3">
      <c r="A27" s="11" t="s">
        <v>298</v>
      </c>
      <c r="D27" s="13" t="s">
        <v>3</v>
      </c>
      <c r="E27" s="18"/>
      <c r="F27" s="12">
        <v>-6690</v>
      </c>
      <c r="G27" s="18"/>
      <c r="H27" s="13" t="s">
        <v>3</v>
      </c>
      <c r="I27" s="18"/>
      <c r="J27" s="12">
        <v>-50</v>
      </c>
    </row>
    <row r="28" spans="1:10" ht="18.75" customHeight="1" x14ac:dyDescent="0.3">
      <c r="A28" s="11" t="s">
        <v>299</v>
      </c>
      <c r="D28" s="13" t="s">
        <v>3</v>
      </c>
      <c r="E28" s="18"/>
      <c r="F28" s="12">
        <v>-27</v>
      </c>
      <c r="G28" s="18"/>
      <c r="H28" s="13" t="s">
        <v>3</v>
      </c>
      <c r="I28" s="18"/>
      <c r="J28" s="13" t="s">
        <v>3</v>
      </c>
    </row>
    <row r="29" spans="1:10" s="89" customFormat="1" ht="18" customHeight="1" x14ac:dyDescent="0.3">
      <c r="A29" s="205" t="s">
        <v>258</v>
      </c>
      <c r="B29" s="90"/>
      <c r="D29" s="166">
        <v>-3488</v>
      </c>
      <c r="E29" s="204"/>
      <c r="F29" s="166" t="s">
        <v>3</v>
      </c>
      <c r="G29" s="204"/>
      <c r="H29" s="166" t="s">
        <v>3</v>
      </c>
      <c r="I29" s="204"/>
      <c r="J29" s="166" t="s">
        <v>3</v>
      </c>
    </row>
    <row r="30" spans="1:10" ht="18.75" customHeight="1" x14ac:dyDescent="0.3">
      <c r="A30" s="11" t="s">
        <v>185</v>
      </c>
      <c r="D30" s="166" t="s">
        <v>3</v>
      </c>
      <c r="E30" s="18"/>
      <c r="F30" s="12">
        <v>-16529</v>
      </c>
      <c r="G30" s="18"/>
      <c r="H30" s="166" t="s">
        <v>3</v>
      </c>
      <c r="I30" s="18"/>
      <c r="J30" s="12">
        <v>-16480</v>
      </c>
    </row>
    <row r="31" spans="1:10" ht="18.75" customHeight="1" x14ac:dyDescent="0.3">
      <c r="A31" s="11" t="s">
        <v>186</v>
      </c>
      <c r="D31" s="1"/>
      <c r="E31" s="18"/>
      <c r="F31" s="1"/>
      <c r="G31" s="18"/>
      <c r="H31" s="16"/>
      <c r="I31" s="18"/>
      <c r="J31" s="16"/>
    </row>
    <row r="32" spans="1:10" ht="18.75" customHeight="1" x14ac:dyDescent="0.3">
      <c r="A32" s="11" t="s">
        <v>74</v>
      </c>
      <c r="D32" s="18">
        <v>3354</v>
      </c>
      <c r="E32" s="18"/>
      <c r="F32" s="18">
        <v>-572</v>
      </c>
      <c r="G32" s="18"/>
      <c r="H32" s="18">
        <v>1641</v>
      </c>
      <c r="I32" s="18"/>
      <c r="J32" s="18">
        <v>-234</v>
      </c>
    </row>
    <row r="33" spans="1:10" ht="18.75" customHeight="1" x14ac:dyDescent="0.3">
      <c r="A33" s="11" t="s">
        <v>120</v>
      </c>
      <c r="E33" s="18"/>
      <c r="G33" s="18"/>
      <c r="H33" s="18"/>
      <c r="I33" s="18"/>
      <c r="J33" s="18"/>
    </row>
    <row r="34" spans="1:10" ht="18.75" customHeight="1" x14ac:dyDescent="0.3">
      <c r="A34" s="60" t="s">
        <v>121</v>
      </c>
      <c r="D34" s="18">
        <v>-220523</v>
      </c>
      <c r="E34" s="18"/>
      <c r="F34" s="18">
        <v>-198453</v>
      </c>
      <c r="G34" s="18"/>
      <c r="H34" s="32" t="s">
        <v>3</v>
      </c>
      <c r="I34" s="18"/>
      <c r="J34" s="32" t="s">
        <v>3</v>
      </c>
    </row>
    <row r="35" spans="1:10" ht="18.75" customHeight="1" x14ac:dyDescent="0.3">
      <c r="A35" s="11" t="s">
        <v>149</v>
      </c>
      <c r="D35" s="166" t="s">
        <v>3</v>
      </c>
      <c r="E35" s="18"/>
      <c r="F35" s="18">
        <v>-7551</v>
      </c>
      <c r="G35" s="18"/>
      <c r="H35" s="32" t="s">
        <v>3</v>
      </c>
      <c r="I35" s="18"/>
      <c r="J35" s="32" t="s">
        <v>3</v>
      </c>
    </row>
    <row r="36" spans="1:10" ht="18.75" customHeight="1" x14ac:dyDescent="0.3">
      <c r="A36" s="31" t="s">
        <v>230</v>
      </c>
      <c r="D36" s="18">
        <v>1216</v>
      </c>
      <c r="E36" s="18"/>
      <c r="F36" s="18">
        <v>2506</v>
      </c>
      <c r="G36" s="18"/>
      <c r="H36" s="26" t="s">
        <v>3</v>
      </c>
      <c r="I36" s="18"/>
      <c r="J36" s="26" t="s">
        <v>3</v>
      </c>
    </row>
    <row r="37" spans="1:10" ht="18.75" customHeight="1" x14ac:dyDescent="0.3">
      <c r="A37" s="3" t="s">
        <v>45</v>
      </c>
      <c r="D37" s="9">
        <v>-32864</v>
      </c>
      <c r="E37" s="18"/>
      <c r="F37" s="9">
        <v>-43415</v>
      </c>
      <c r="G37" s="18"/>
      <c r="H37" s="9">
        <v>-19527</v>
      </c>
      <c r="I37" s="18"/>
      <c r="J37" s="9">
        <v>-19347</v>
      </c>
    </row>
    <row r="38" spans="1:10" ht="18.75" customHeight="1" x14ac:dyDescent="0.3">
      <c r="A38" s="35"/>
      <c r="B38" s="41"/>
      <c r="C38" s="2"/>
      <c r="D38" s="7">
        <f>SUM(D11:D37)</f>
        <v>40542</v>
      </c>
      <c r="E38" s="10"/>
      <c r="F38" s="7">
        <f>SUM(F11:F37)</f>
        <v>19671</v>
      </c>
      <c r="G38" s="10"/>
      <c r="H38" s="7">
        <f>SUM(H11:H37)</f>
        <v>-241732</v>
      </c>
      <c r="I38" s="10"/>
      <c r="J38" s="7">
        <f>SUM(J11:J37)</f>
        <v>-214548</v>
      </c>
    </row>
    <row r="39" spans="1:10" ht="7.25" customHeight="1" x14ac:dyDescent="0.3">
      <c r="A39" s="35"/>
      <c r="B39" s="41"/>
      <c r="C39" s="2"/>
      <c r="D39" s="7"/>
      <c r="E39" s="10"/>
      <c r="F39" s="7"/>
      <c r="G39" s="10"/>
      <c r="H39" s="7"/>
      <c r="I39" s="10"/>
      <c r="J39" s="7"/>
    </row>
    <row r="40" spans="1:10" ht="18.75" customHeight="1" x14ac:dyDescent="0.3">
      <c r="A40" s="38" t="s">
        <v>37</v>
      </c>
      <c r="D40" s="1"/>
      <c r="E40" s="18"/>
      <c r="F40" s="1"/>
      <c r="G40" s="18"/>
      <c r="H40" s="1"/>
      <c r="I40" s="18"/>
      <c r="J40" s="1"/>
    </row>
    <row r="41" spans="1:10" ht="18.75" customHeight="1" x14ac:dyDescent="0.3">
      <c r="A41" s="62" t="s">
        <v>133</v>
      </c>
      <c r="D41" s="1">
        <v>-55854</v>
      </c>
      <c r="E41" s="18"/>
      <c r="F41" s="1">
        <v>-194974</v>
      </c>
      <c r="G41" s="18"/>
      <c r="H41" s="1">
        <v>-672588</v>
      </c>
      <c r="I41" s="18"/>
      <c r="J41" s="1">
        <v>150523</v>
      </c>
    </row>
    <row r="42" spans="1:10" ht="18.75" customHeight="1" x14ac:dyDescent="0.3">
      <c r="A42" s="62" t="s">
        <v>127</v>
      </c>
      <c r="D42" s="1">
        <v>-25836</v>
      </c>
      <c r="E42" s="18"/>
      <c r="F42" s="1">
        <v>-52888</v>
      </c>
      <c r="G42" s="18"/>
      <c r="H42" s="1">
        <v>-47479</v>
      </c>
      <c r="I42" s="18"/>
      <c r="J42" s="1">
        <v>-27552</v>
      </c>
    </row>
    <row r="43" spans="1:10" ht="18.75" customHeight="1" x14ac:dyDescent="0.3">
      <c r="A43" s="62" t="s">
        <v>275</v>
      </c>
      <c r="D43" s="1">
        <v>21074</v>
      </c>
      <c r="E43" s="18"/>
      <c r="F43" s="1">
        <v>16920</v>
      </c>
      <c r="G43" s="18"/>
      <c r="H43" s="1">
        <v>1133</v>
      </c>
      <c r="I43" s="18"/>
      <c r="J43" s="1">
        <v>3490</v>
      </c>
    </row>
    <row r="44" spans="1:10" ht="18.75" customHeight="1" x14ac:dyDescent="0.3">
      <c r="A44" s="62" t="s">
        <v>151</v>
      </c>
      <c r="B44" s="85"/>
      <c r="D44" s="1">
        <v>-1027175</v>
      </c>
      <c r="E44" s="18"/>
      <c r="F44" s="1">
        <v>-119142</v>
      </c>
      <c r="G44" s="18"/>
      <c r="H44" s="1">
        <v>-730290</v>
      </c>
      <c r="I44" s="18"/>
      <c r="J44" s="1">
        <v>-6965</v>
      </c>
    </row>
    <row r="45" spans="1:10" ht="18.75" customHeight="1" x14ac:dyDescent="0.3">
      <c r="A45" s="31" t="s">
        <v>130</v>
      </c>
      <c r="D45" s="1">
        <v>15035</v>
      </c>
      <c r="E45" s="18"/>
      <c r="F45" s="1">
        <v>70825</v>
      </c>
      <c r="G45" s="19"/>
      <c r="H45" s="5" t="s">
        <v>3</v>
      </c>
      <c r="I45" s="19"/>
      <c r="J45" s="5" t="s">
        <v>3</v>
      </c>
    </row>
    <row r="46" spans="1:10" ht="18.75" customHeight="1" x14ac:dyDescent="0.3">
      <c r="A46" s="31" t="s">
        <v>5</v>
      </c>
      <c r="D46" s="1">
        <v>1011147</v>
      </c>
      <c r="E46" s="18"/>
      <c r="F46" s="1">
        <v>-709498</v>
      </c>
      <c r="G46" s="18"/>
      <c r="H46" s="1">
        <v>520472</v>
      </c>
      <c r="I46" s="18"/>
      <c r="J46" s="1">
        <v>-408818</v>
      </c>
    </row>
    <row r="47" spans="1:10" ht="18.75" customHeight="1" x14ac:dyDescent="0.3">
      <c r="A47" s="31" t="s">
        <v>73</v>
      </c>
      <c r="D47" s="1">
        <v>42101</v>
      </c>
      <c r="E47" s="18"/>
      <c r="F47" s="1">
        <v>-25303</v>
      </c>
      <c r="G47" s="18"/>
      <c r="H47" s="1">
        <v>123175</v>
      </c>
      <c r="I47" s="18"/>
      <c r="J47" s="1">
        <v>-5255</v>
      </c>
    </row>
    <row r="48" spans="1:10" ht="18.75" customHeight="1" x14ac:dyDescent="0.3">
      <c r="A48" s="62" t="s">
        <v>181</v>
      </c>
      <c r="D48" s="1">
        <v>6399</v>
      </c>
      <c r="E48" s="18"/>
      <c r="F48" s="1">
        <v>15260</v>
      </c>
      <c r="G48" s="18"/>
      <c r="H48" s="1">
        <v>4558</v>
      </c>
      <c r="I48" s="18"/>
      <c r="J48" s="1">
        <v>-107</v>
      </c>
    </row>
    <row r="49" spans="1:10" ht="18.75" customHeight="1" x14ac:dyDescent="0.3">
      <c r="A49" s="62" t="s">
        <v>134</v>
      </c>
      <c r="D49" s="1">
        <v>-1074545</v>
      </c>
      <c r="E49" s="18"/>
      <c r="F49" s="1">
        <v>178583</v>
      </c>
      <c r="G49" s="18"/>
      <c r="H49" s="1">
        <v>-114151</v>
      </c>
      <c r="I49" s="18"/>
      <c r="J49" s="1">
        <v>157692</v>
      </c>
    </row>
    <row r="50" spans="1:10" ht="18.75" customHeight="1" x14ac:dyDescent="0.3">
      <c r="A50" s="62" t="s">
        <v>131</v>
      </c>
      <c r="D50" s="1">
        <v>-17203</v>
      </c>
      <c r="E50" s="18"/>
      <c r="F50" s="1">
        <v>-20255</v>
      </c>
      <c r="G50" s="18"/>
      <c r="H50" s="1">
        <v>-51922</v>
      </c>
      <c r="I50" s="18"/>
      <c r="J50" s="1">
        <v>-74297</v>
      </c>
    </row>
    <row r="51" spans="1:10" ht="18.75" customHeight="1" x14ac:dyDescent="0.3">
      <c r="A51" s="62" t="s">
        <v>152</v>
      </c>
      <c r="B51" s="85"/>
      <c r="D51" s="1">
        <v>357534</v>
      </c>
      <c r="E51" s="18"/>
      <c r="F51" s="1">
        <v>-25227</v>
      </c>
      <c r="G51" s="18"/>
      <c r="H51" s="1">
        <v>198518</v>
      </c>
      <c r="I51" s="18"/>
      <c r="J51" s="1">
        <v>30603</v>
      </c>
    </row>
    <row r="52" spans="1:10" ht="18.75" customHeight="1" x14ac:dyDescent="0.3">
      <c r="A52" s="11" t="s">
        <v>281</v>
      </c>
      <c r="D52" s="1">
        <v>-17683</v>
      </c>
      <c r="E52" s="18"/>
      <c r="F52" s="1">
        <v>-34348</v>
      </c>
      <c r="G52" s="18"/>
      <c r="H52" s="1">
        <v>-1350</v>
      </c>
      <c r="I52" s="18"/>
      <c r="J52" s="1">
        <v>-34454</v>
      </c>
    </row>
    <row r="53" spans="1:10" ht="18.75" customHeight="1" x14ac:dyDescent="0.3">
      <c r="A53" s="62" t="s">
        <v>146</v>
      </c>
      <c r="D53" s="1">
        <v>20428</v>
      </c>
      <c r="E53" s="18"/>
      <c r="F53" s="1">
        <v>55160</v>
      </c>
      <c r="G53" s="18"/>
      <c r="H53" s="5" t="s">
        <v>3</v>
      </c>
      <c r="I53" s="18"/>
      <c r="J53" s="1">
        <v>54270</v>
      </c>
    </row>
    <row r="54" spans="1:10" ht="18.75" customHeight="1" x14ac:dyDescent="0.3">
      <c r="A54" s="62" t="s">
        <v>300</v>
      </c>
      <c r="D54" s="1">
        <v>-70595</v>
      </c>
      <c r="E54" s="18"/>
      <c r="F54" s="1">
        <v>-95858</v>
      </c>
      <c r="G54" s="18"/>
      <c r="H54" s="1">
        <v>-18811</v>
      </c>
      <c r="I54" s="18"/>
      <c r="J54" s="1">
        <v>-22147</v>
      </c>
    </row>
    <row r="55" spans="1:10" ht="18.75" customHeight="1" x14ac:dyDescent="0.3">
      <c r="A55" s="35" t="s">
        <v>147</v>
      </c>
      <c r="D55" s="15">
        <f>SUM(D38:D53,D54)</f>
        <v>-774631</v>
      </c>
      <c r="E55" s="10"/>
      <c r="F55" s="15">
        <f>SUM(F38:F53,F54)</f>
        <v>-921074</v>
      </c>
      <c r="G55" s="10"/>
      <c r="H55" s="15">
        <f>SUM(H38:H53,H54)</f>
        <v>-1030467</v>
      </c>
      <c r="I55" s="10"/>
      <c r="J55" s="15">
        <f>SUM(J38:J53,J54)</f>
        <v>-397565</v>
      </c>
    </row>
    <row r="56" spans="1:10" ht="18.5" customHeight="1" x14ac:dyDescent="0.3">
      <c r="A56" s="35"/>
      <c r="D56" s="10"/>
      <c r="E56" s="10"/>
      <c r="F56" s="10"/>
      <c r="G56" s="10"/>
      <c r="H56" s="10"/>
      <c r="I56" s="10"/>
      <c r="J56" s="10"/>
    </row>
    <row r="57" spans="1:10" ht="20.25" customHeight="1" x14ac:dyDescent="0.35">
      <c r="A57" s="33" t="s">
        <v>14</v>
      </c>
    </row>
    <row r="58" spans="1:10" ht="20.25" customHeight="1" x14ac:dyDescent="0.3">
      <c r="A58" s="34" t="s">
        <v>106</v>
      </c>
    </row>
    <row r="59" spans="1:10" ht="10.5" customHeight="1" x14ac:dyDescent="0.3">
      <c r="A59" s="34"/>
    </row>
    <row r="60" spans="1:10" ht="18.75" customHeight="1" x14ac:dyDescent="0.3">
      <c r="A60" s="34"/>
      <c r="B60" s="6"/>
      <c r="C60" s="14"/>
      <c r="D60" s="229" t="s">
        <v>8</v>
      </c>
      <c r="E60" s="229"/>
      <c r="F60" s="229"/>
      <c r="G60" s="14"/>
      <c r="H60" s="229" t="s">
        <v>44</v>
      </c>
      <c r="I60" s="229"/>
      <c r="J60" s="229"/>
    </row>
    <row r="61" spans="1:10" ht="18.75" customHeight="1" x14ac:dyDescent="0.3">
      <c r="A61" s="35"/>
      <c r="B61" s="6"/>
      <c r="C61" s="14"/>
      <c r="D61" s="229" t="s">
        <v>51</v>
      </c>
      <c r="E61" s="229"/>
      <c r="F61" s="229"/>
      <c r="G61" s="14"/>
      <c r="H61" s="229" t="s">
        <v>51</v>
      </c>
      <c r="I61" s="229"/>
      <c r="J61" s="229"/>
    </row>
    <row r="62" spans="1:10" ht="18.75" customHeight="1" x14ac:dyDescent="0.3">
      <c r="A62" s="35"/>
      <c r="B62" s="6"/>
      <c r="C62" s="14"/>
      <c r="D62" s="232" t="s">
        <v>172</v>
      </c>
      <c r="E62" s="233"/>
      <c r="F62" s="233"/>
      <c r="G62" s="14"/>
      <c r="H62" s="232" t="s">
        <v>172</v>
      </c>
      <c r="I62" s="233"/>
      <c r="J62" s="233"/>
    </row>
    <row r="63" spans="1:10" ht="18.75" customHeight="1" x14ac:dyDescent="0.3">
      <c r="A63" s="35"/>
      <c r="C63" s="14"/>
      <c r="D63" s="234" t="s">
        <v>107</v>
      </c>
      <c r="E63" s="233"/>
      <c r="F63" s="233"/>
      <c r="G63" s="14"/>
      <c r="H63" s="234" t="s">
        <v>107</v>
      </c>
      <c r="I63" s="233"/>
      <c r="J63" s="233"/>
    </row>
    <row r="64" spans="1:10" ht="18.75" customHeight="1" x14ac:dyDescent="0.3">
      <c r="A64" s="35"/>
      <c r="B64" s="6"/>
      <c r="C64" s="14"/>
      <c r="D64" s="14">
        <v>2020</v>
      </c>
      <c r="E64" s="81"/>
      <c r="F64" s="81">
        <v>2019</v>
      </c>
      <c r="G64" s="81"/>
      <c r="H64" s="14">
        <v>2020</v>
      </c>
      <c r="I64" s="81"/>
      <c r="J64" s="81">
        <v>2019</v>
      </c>
    </row>
    <row r="65" spans="1:10" ht="18.75" customHeight="1" x14ac:dyDescent="0.3">
      <c r="A65" s="35"/>
      <c r="B65" s="6"/>
      <c r="C65" s="14"/>
      <c r="D65" s="228" t="s">
        <v>81</v>
      </c>
      <c r="E65" s="228"/>
      <c r="F65" s="228"/>
      <c r="G65" s="228"/>
      <c r="H65" s="228"/>
      <c r="I65" s="228"/>
      <c r="J65" s="228"/>
    </row>
    <row r="66" spans="1:10" ht="18.75" customHeight="1" x14ac:dyDescent="0.3">
      <c r="A66" s="36" t="s">
        <v>27</v>
      </c>
      <c r="D66" s="1"/>
      <c r="E66" s="18"/>
      <c r="F66" s="1"/>
      <c r="G66" s="18"/>
      <c r="H66" s="1"/>
      <c r="I66" s="18"/>
      <c r="J66" s="1"/>
    </row>
    <row r="67" spans="1:10" ht="18.75" customHeight="1" x14ac:dyDescent="0.3">
      <c r="A67" s="3" t="s">
        <v>47</v>
      </c>
      <c r="D67" s="1">
        <v>6932</v>
      </c>
      <c r="E67" s="18"/>
      <c r="F67" s="1">
        <v>6235</v>
      </c>
      <c r="G67" s="18"/>
      <c r="H67" s="1">
        <v>4802</v>
      </c>
      <c r="I67" s="18"/>
      <c r="J67" s="1">
        <v>4743</v>
      </c>
    </row>
    <row r="68" spans="1:10" ht="18.75" customHeight="1" x14ac:dyDescent="0.3">
      <c r="A68" s="3" t="s">
        <v>54</v>
      </c>
      <c r="D68" s="1">
        <v>208561</v>
      </c>
      <c r="E68" s="18"/>
      <c r="F68" s="1">
        <v>245488</v>
      </c>
      <c r="G68" s="18"/>
      <c r="H68" s="1">
        <v>189495</v>
      </c>
      <c r="I68" s="18"/>
      <c r="J68" s="20">
        <v>265389</v>
      </c>
    </row>
    <row r="69" spans="1:10" ht="18.75" customHeight="1" x14ac:dyDescent="0.3">
      <c r="A69" s="11" t="s">
        <v>282</v>
      </c>
      <c r="E69" s="18"/>
      <c r="F69" s="1"/>
      <c r="G69" s="18"/>
      <c r="H69" s="20"/>
      <c r="I69" s="18"/>
      <c r="J69" s="20"/>
    </row>
    <row r="70" spans="1:10" ht="18.75" customHeight="1" x14ac:dyDescent="0.3">
      <c r="A70" s="62" t="s">
        <v>159</v>
      </c>
      <c r="D70" s="206" t="s">
        <v>3</v>
      </c>
      <c r="E70" s="18"/>
      <c r="F70" s="1">
        <v>47</v>
      </c>
      <c r="G70" s="18"/>
      <c r="H70" s="207" t="s">
        <v>3</v>
      </c>
      <c r="I70" s="18"/>
      <c r="J70" s="20">
        <v>50</v>
      </c>
    </row>
    <row r="71" spans="1:10" ht="18.75" customHeight="1" x14ac:dyDescent="0.3">
      <c r="A71" s="11" t="s">
        <v>278</v>
      </c>
      <c r="D71" s="1">
        <v>-208945</v>
      </c>
      <c r="E71" s="18"/>
      <c r="F71" s="1">
        <v>187089</v>
      </c>
      <c r="G71" s="18"/>
      <c r="H71" s="12">
        <v>5041</v>
      </c>
      <c r="I71" s="18"/>
      <c r="J71" s="12">
        <v>394950</v>
      </c>
    </row>
    <row r="72" spans="1:10" ht="18.75" customHeight="1" x14ac:dyDescent="0.3">
      <c r="A72" s="11" t="s">
        <v>160</v>
      </c>
      <c r="D72" s="206" t="s">
        <v>3</v>
      </c>
      <c r="E72" s="18"/>
      <c r="F72" s="1">
        <v>-370</v>
      </c>
      <c r="G72" s="18"/>
      <c r="H72" s="32" t="s">
        <v>3</v>
      </c>
      <c r="I72" s="18"/>
      <c r="J72" s="32" t="s">
        <v>3</v>
      </c>
    </row>
    <row r="73" spans="1:10" ht="18.75" customHeight="1" x14ac:dyDescent="0.3">
      <c r="A73" s="11" t="s">
        <v>137</v>
      </c>
      <c r="D73" s="32" t="s">
        <v>3</v>
      </c>
      <c r="E73" s="18"/>
      <c r="F73" s="32" t="s">
        <v>3</v>
      </c>
      <c r="G73" s="18"/>
      <c r="H73" s="32" t="s">
        <v>3</v>
      </c>
      <c r="I73" s="18"/>
      <c r="J73" s="12">
        <v>-126000</v>
      </c>
    </row>
    <row r="74" spans="1:10" ht="18.75" customHeight="1" x14ac:dyDescent="0.3">
      <c r="A74" s="11" t="s">
        <v>292</v>
      </c>
      <c r="D74" s="146">
        <v>1225</v>
      </c>
      <c r="E74" s="204"/>
      <c r="F74" s="146">
        <v>1275</v>
      </c>
      <c r="G74" s="204"/>
      <c r="H74" s="146" t="s">
        <v>3</v>
      </c>
      <c r="I74" s="204"/>
      <c r="J74" s="146" t="s">
        <v>3</v>
      </c>
    </row>
    <row r="75" spans="1:10" ht="18.75" customHeight="1" x14ac:dyDescent="0.3">
      <c r="A75" s="11" t="s">
        <v>148</v>
      </c>
      <c r="D75" s="146">
        <v>-108323</v>
      </c>
      <c r="F75" s="1">
        <v>-14127</v>
      </c>
      <c r="H75" s="146" t="s">
        <v>3</v>
      </c>
      <c r="J75" s="12">
        <v>-14127</v>
      </c>
    </row>
    <row r="76" spans="1:10" ht="18.75" customHeight="1" x14ac:dyDescent="0.3">
      <c r="A76" s="11" t="s">
        <v>150</v>
      </c>
      <c r="D76" s="146">
        <v>-23719</v>
      </c>
      <c r="F76" s="1">
        <v>-16383</v>
      </c>
      <c r="H76" s="146" t="s">
        <v>3</v>
      </c>
      <c r="J76" s="12">
        <v>-788</v>
      </c>
    </row>
    <row r="77" spans="1:10" ht="18.75" customHeight="1" x14ac:dyDescent="0.3">
      <c r="A77" s="11" t="s">
        <v>144</v>
      </c>
      <c r="B77" s="37"/>
      <c r="C77" s="44"/>
      <c r="D77" s="146">
        <v>-15100</v>
      </c>
      <c r="E77" s="44"/>
      <c r="F77" s="1">
        <v>-90831</v>
      </c>
      <c r="G77" s="18"/>
      <c r="H77" s="1">
        <v>-77658</v>
      </c>
      <c r="I77" s="18"/>
      <c r="J77" s="1">
        <v>-83828</v>
      </c>
    </row>
    <row r="78" spans="1:10" ht="18.75" customHeight="1" x14ac:dyDescent="0.3">
      <c r="A78" s="11" t="s">
        <v>167</v>
      </c>
      <c r="B78" s="37"/>
      <c r="C78" s="44"/>
      <c r="D78" s="146">
        <v>-4954</v>
      </c>
      <c r="E78" s="44"/>
      <c r="F78" s="32" t="s">
        <v>3</v>
      </c>
      <c r="G78" s="18"/>
      <c r="H78" s="32" t="s">
        <v>3</v>
      </c>
      <c r="I78" s="18"/>
      <c r="J78" s="32" t="s">
        <v>3</v>
      </c>
    </row>
    <row r="79" spans="1:10" ht="18.75" customHeight="1" x14ac:dyDescent="0.3">
      <c r="A79" s="31" t="s">
        <v>138</v>
      </c>
      <c r="D79" s="146">
        <v>-3790</v>
      </c>
      <c r="E79" s="18"/>
      <c r="F79" s="12">
        <v>-91</v>
      </c>
      <c r="G79" s="18"/>
      <c r="H79" s="32" t="s">
        <v>3</v>
      </c>
      <c r="I79" s="18"/>
      <c r="J79" s="32" t="s">
        <v>3</v>
      </c>
    </row>
    <row r="80" spans="1:10" ht="18.75" customHeight="1" x14ac:dyDescent="0.3">
      <c r="A80" s="3" t="s">
        <v>57</v>
      </c>
      <c r="D80" s="146">
        <v>-21497</v>
      </c>
      <c r="E80" s="18"/>
      <c r="F80" s="12">
        <v>-57813</v>
      </c>
      <c r="G80" s="18"/>
      <c r="H80" s="1">
        <v>-5532</v>
      </c>
      <c r="I80" s="18"/>
      <c r="J80" s="1">
        <v>-38411</v>
      </c>
    </row>
    <row r="81" spans="1:12" ht="18.75" customHeight="1" x14ac:dyDescent="0.3">
      <c r="A81" s="3" t="s">
        <v>13</v>
      </c>
      <c r="D81" s="146">
        <v>-5701</v>
      </c>
      <c r="E81" s="18"/>
      <c r="F81" s="12">
        <v>-12691</v>
      </c>
      <c r="G81" s="18"/>
      <c r="H81" s="1">
        <v>-4498</v>
      </c>
      <c r="I81" s="18"/>
      <c r="J81" s="1">
        <v>-5021</v>
      </c>
    </row>
    <row r="82" spans="1:12" ht="18.75" customHeight="1" x14ac:dyDescent="0.3">
      <c r="A82" s="11" t="s">
        <v>161</v>
      </c>
      <c r="D82" s="32" t="s">
        <v>3</v>
      </c>
      <c r="E82" s="18"/>
      <c r="F82" s="12">
        <v>381</v>
      </c>
      <c r="G82" s="18"/>
      <c r="H82" s="61" t="s">
        <v>3</v>
      </c>
      <c r="I82" s="18"/>
      <c r="J82" s="61" t="s">
        <v>3</v>
      </c>
    </row>
    <row r="83" spans="1:12" ht="18.75" customHeight="1" x14ac:dyDescent="0.3">
      <c r="A83" s="11" t="s">
        <v>183</v>
      </c>
      <c r="D83" s="32" t="s">
        <v>3</v>
      </c>
      <c r="E83" s="18"/>
      <c r="F83" s="12">
        <v>21580</v>
      </c>
      <c r="G83" s="18"/>
      <c r="H83" s="61" t="s">
        <v>3</v>
      </c>
      <c r="I83" s="18"/>
      <c r="J83" s="12">
        <v>21330</v>
      </c>
    </row>
    <row r="84" spans="1:12" ht="18.5" customHeight="1" x14ac:dyDescent="0.3">
      <c r="A84" s="11" t="s">
        <v>283</v>
      </c>
      <c r="D84" s="146">
        <v>5000</v>
      </c>
      <c r="F84" s="32" t="s">
        <v>3</v>
      </c>
      <c r="H84" s="32" t="s">
        <v>3</v>
      </c>
      <c r="J84" s="61" t="s">
        <v>3</v>
      </c>
    </row>
    <row r="85" spans="1:12" ht="18.75" customHeight="1" x14ac:dyDescent="0.3">
      <c r="A85" s="11" t="s">
        <v>111</v>
      </c>
      <c r="E85" s="18"/>
      <c r="G85" s="18"/>
      <c r="I85" s="18"/>
    </row>
    <row r="86" spans="1:12" ht="18.75" customHeight="1" x14ac:dyDescent="0.3">
      <c r="A86" s="3" t="s">
        <v>56</v>
      </c>
      <c r="D86" s="48">
        <v>7537</v>
      </c>
      <c r="E86" s="18"/>
      <c r="F86" s="12">
        <v>3026</v>
      </c>
      <c r="G86" s="18"/>
      <c r="H86" s="1">
        <v>1049</v>
      </c>
      <c r="I86" s="18"/>
      <c r="J86" s="1">
        <v>693</v>
      </c>
    </row>
    <row r="87" spans="1:12" ht="18.75" customHeight="1" x14ac:dyDescent="0.3">
      <c r="A87" s="35" t="s">
        <v>274</v>
      </c>
      <c r="D87" s="15">
        <f t="shared" ref="D87:I87" si="0">SUM(D67:D86)</f>
        <v>-162774</v>
      </c>
      <c r="E87" s="10">
        <f t="shared" si="0"/>
        <v>0</v>
      </c>
      <c r="F87" s="15">
        <f t="shared" si="0"/>
        <v>272815</v>
      </c>
      <c r="G87" s="10">
        <f t="shared" si="0"/>
        <v>0</v>
      </c>
      <c r="H87" s="15">
        <f t="shared" si="0"/>
        <v>112699</v>
      </c>
      <c r="I87" s="10">
        <f t="shared" si="0"/>
        <v>0</v>
      </c>
      <c r="J87" s="15">
        <f t="shared" ref="J87" si="1">SUM(J67:J86)</f>
        <v>418980</v>
      </c>
      <c r="L87" s="62"/>
    </row>
    <row r="88" spans="1:12" ht="12" customHeight="1" x14ac:dyDescent="0.3">
      <c r="A88" s="35"/>
      <c r="E88" s="10"/>
      <c r="F88" s="10"/>
      <c r="G88" s="10"/>
      <c r="H88" s="10"/>
      <c r="I88" s="10"/>
      <c r="J88" s="10"/>
    </row>
    <row r="89" spans="1:12" ht="18.75" customHeight="1" x14ac:dyDescent="0.3">
      <c r="A89" s="36" t="s">
        <v>28</v>
      </c>
      <c r="E89" s="18"/>
      <c r="F89" s="1"/>
      <c r="G89" s="18"/>
      <c r="H89" s="1"/>
      <c r="I89" s="18"/>
      <c r="J89" s="1"/>
    </row>
    <row r="90" spans="1:12" ht="18.75" customHeight="1" x14ac:dyDescent="0.3">
      <c r="A90" s="3" t="s">
        <v>162</v>
      </c>
      <c r="E90" s="18"/>
      <c r="F90" s="1"/>
      <c r="G90" s="18"/>
      <c r="H90" s="1"/>
      <c r="I90" s="18"/>
      <c r="J90" s="1"/>
    </row>
    <row r="91" spans="1:12" ht="18.75" customHeight="1" x14ac:dyDescent="0.3">
      <c r="A91" s="3" t="s">
        <v>163</v>
      </c>
      <c r="D91" s="61" t="s">
        <v>3</v>
      </c>
      <c r="E91" s="18"/>
      <c r="F91" s="1">
        <v>-1970</v>
      </c>
      <c r="G91" s="18"/>
      <c r="H91" s="61" t="s">
        <v>3</v>
      </c>
      <c r="I91" s="18"/>
      <c r="J91" s="1">
        <v>-1970</v>
      </c>
    </row>
    <row r="92" spans="1:12" ht="18.75" customHeight="1" x14ac:dyDescent="0.3">
      <c r="A92" s="3" t="s">
        <v>67</v>
      </c>
      <c r="D92" s="48">
        <v>-89469</v>
      </c>
      <c r="E92" s="18"/>
      <c r="F92" s="1">
        <v>-82389</v>
      </c>
      <c r="G92" s="18"/>
      <c r="H92" s="1">
        <v>-57871</v>
      </c>
      <c r="I92" s="18"/>
      <c r="J92" s="1">
        <v>-34586</v>
      </c>
    </row>
    <row r="93" spans="1:12" ht="18.75" hidden="1" customHeight="1" x14ac:dyDescent="0.3">
      <c r="A93" s="3" t="s">
        <v>110</v>
      </c>
      <c r="E93" s="18"/>
      <c r="F93" s="61" t="s">
        <v>3</v>
      </c>
      <c r="G93" s="18"/>
      <c r="H93" s="61"/>
      <c r="I93" s="18"/>
      <c r="J93" s="61" t="s">
        <v>3</v>
      </c>
    </row>
    <row r="94" spans="1:12" ht="18.75" customHeight="1" x14ac:dyDescent="0.3">
      <c r="A94" s="62" t="s">
        <v>272</v>
      </c>
      <c r="E94" s="18"/>
      <c r="F94" s="1"/>
      <c r="G94" s="18"/>
      <c r="H94" s="1"/>
      <c r="I94" s="18"/>
      <c r="J94" s="1"/>
    </row>
    <row r="95" spans="1:12" ht="18.75" customHeight="1" x14ac:dyDescent="0.3">
      <c r="A95" s="3" t="s">
        <v>41</v>
      </c>
      <c r="D95" s="48">
        <v>287566</v>
      </c>
      <c r="E95" s="46"/>
      <c r="F95" s="208">
        <v>434802</v>
      </c>
      <c r="G95" s="18"/>
      <c r="H95" s="1">
        <v>430881</v>
      </c>
      <c r="I95" s="18"/>
      <c r="J95" s="1">
        <v>90560</v>
      </c>
    </row>
    <row r="96" spans="1:12" ht="18.75" customHeight="1" x14ac:dyDescent="0.3">
      <c r="A96" s="11" t="s">
        <v>293</v>
      </c>
      <c r="D96" s="48">
        <v>-4900</v>
      </c>
      <c r="E96" s="46"/>
      <c r="F96" s="208">
        <v>3000</v>
      </c>
      <c r="G96" s="18"/>
      <c r="H96" s="5" t="s">
        <v>3</v>
      </c>
      <c r="I96" s="18"/>
      <c r="J96" s="5" t="s">
        <v>3</v>
      </c>
    </row>
    <row r="97" spans="1:10" ht="18.75" customHeight="1" x14ac:dyDescent="0.3">
      <c r="A97" s="11" t="s">
        <v>182</v>
      </c>
      <c r="D97" s="48">
        <v>694</v>
      </c>
      <c r="E97" s="46"/>
      <c r="F97" s="208">
        <v>-23435</v>
      </c>
      <c r="G97" s="18"/>
      <c r="H97" s="5" t="s">
        <v>3</v>
      </c>
      <c r="I97" s="18"/>
      <c r="J97" s="5" t="s">
        <v>3</v>
      </c>
    </row>
    <row r="98" spans="1:10" ht="18.75" customHeight="1" x14ac:dyDescent="0.3">
      <c r="A98" s="11" t="s">
        <v>112</v>
      </c>
      <c r="D98" s="48">
        <v>120000</v>
      </c>
      <c r="E98" s="46"/>
      <c r="F98" s="208">
        <v>137859</v>
      </c>
      <c r="G98" s="18"/>
      <c r="H98" s="5" t="s">
        <v>3</v>
      </c>
      <c r="I98" s="18"/>
      <c r="J98" s="5" t="s">
        <v>3</v>
      </c>
    </row>
    <row r="99" spans="1:10" ht="18.75" customHeight="1" x14ac:dyDescent="0.3">
      <c r="A99" s="11" t="s">
        <v>263</v>
      </c>
      <c r="D99" s="48">
        <v>-60653</v>
      </c>
      <c r="E99" s="46"/>
      <c r="F99" s="208">
        <v>-5176</v>
      </c>
      <c r="G99" s="18"/>
      <c r="H99" s="1">
        <v>-28176</v>
      </c>
      <c r="I99" s="18"/>
      <c r="J99" s="1">
        <v>-199</v>
      </c>
    </row>
    <row r="100" spans="1:10" ht="18.5" customHeight="1" x14ac:dyDescent="0.3">
      <c r="A100" s="3" t="s">
        <v>264</v>
      </c>
      <c r="D100" s="48">
        <v>-49596</v>
      </c>
      <c r="E100" s="46"/>
      <c r="F100" s="208">
        <v>-100351</v>
      </c>
      <c r="G100" s="18"/>
      <c r="H100" s="5" t="s">
        <v>3</v>
      </c>
      <c r="I100" s="18"/>
      <c r="J100" s="5" t="s">
        <v>3</v>
      </c>
    </row>
    <row r="101" spans="1:10" ht="18.75" customHeight="1" x14ac:dyDescent="0.3">
      <c r="A101" s="35" t="s">
        <v>273</v>
      </c>
      <c r="D101" s="15">
        <f>SUM(D91:D100)</f>
        <v>203642</v>
      </c>
      <c r="E101" s="10"/>
      <c r="F101" s="15">
        <f>SUM(F91:F100)</f>
        <v>362340</v>
      </c>
      <c r="G101" s="10"/>
      <c r="H101" s="15">
        <f>SUM(H91:H100)</f>
        <v>344834</v>
      </c>
      <c r="I101" s="10"/>
      <c r="J101" s="15">
        <f>SUM(J91:J100)</f>
        <v>53805</v>
      </c>
    </row>
    <row r="102" spans="1:10" ht="12" customHeight="1" x14ac:dyDescent="0.3">
      <c r="A102" s="35"/>
      <c r="E102" s="10"/>
      <c r="F102" s="10"/>
      <c r="G102" s="10"/>
      <c r="H102" s="10"/>
      <c r="I102" s="10"/>
      <c r="J102" s="10"/>
    </row>
    <row r="103" spans="1:10" ht="18.75" customHeight="1" x14ac:dyDescent="0.3">
      <c r="A103" s="35" t="s">
        <v>125</v>
      </c>
      <c r="D103" s="7">
        <f>SUM(D87,D55,D101)</f>
        <v>-733763</v>
      </c>
      <c r="E103" s="10"/>
      <c r="F103" s="7">
        <f>SUM(F87,F55,F101)</f>
        <v>-285919</v>
      </c>
      <c r="G103" s="10"/>
      <c r="H103" s="7">
        <f>SUM(H87,H55,H101)</f>
        <v>-572934</v>
      </c>
      <c r="I103" s="10"/>
      <c r="J103" s="7">
        <f>SUM(J87,J55,J101)</f>
        <v>75220</v>
      </c>
    </row>
    <row r="104" spans="1:10" ht="18.75" customHeight="1" x14ac:dyDescent="0.3">
      <c r="A104" s="11" t="s">
        <v>174</v>
      </c>
      <c r="D104" s="18">
        <f>'BS-2-4'!E11</f>
        <v>2245500</v>
      </c>
      <c r="E104" s="18"/>
      <c r="F104" s="18">
        <v>1117683</v>
      </c>
      <c r="G104" s="18"/>
      <c r="H104" s="18">
        <f>'BS-2-4'!I11</f>
        <v>912881</v>
      </c>
      <c r="I104" s="18"/>
      <c r="J104" s="18">
        <v>163339</v>
      </c>
    </row>
    <row r="105" spans="1:10" ht="18.75" customHeight="1" x14ac:dyDescent="0.3">
      <c r="A105" s="11" t="s">
        <v>118</v>
      </c>
      <c r="E105" s="18"/>
      <c r="F105" s="18"/>
      <c r="G105" s="18"/>
      <c r="H105" s="18"/>
      <c r="I105" s="18"/>
      <c r="J105" s="18"/>
    </row>
    <row r="106" spans="1:10" ht="18.75" customHeight="1" x14ac:dyDescent="0.3">
      <c r="A106" s="11" t="s">
        <v>119</v>
      </c>
      <c r="D106" s="9">
        <v>108</v>
      </c>
      <c r="E106" s="18"/>
      <c r="F106" s="9">
        <v>-121</v>
      </c>
      <c r="G106" s="18"/>
      <c r="H106" s="9">
        <v>102</v>
      </c>
      <c r="I106" s="18"/>
      <c r="J106" s="9">
        <v>-91</v>
      </c>
    </row>
    <row r="107" spans="1:10" ht="18.75" customHeight="1" thickBot="1" x14ac:dyDescent="0.35">
      <c r="A107" s="35" t="s">
        <v>175</v>
      </c>
      <c r="D107" s="4">
        <f>SUM(D103:D106)</f>
        <v>1511845</v>
      </c>
      <c r="E107" s="10"/>
      <c r="F107" s="4">
        <f>SUM(F103:F106)</f>
        <v>831643</v>
      </c>
      <c r="G107" s="10"/>
      <c r="H107" s="4">
        <f>SUM(H103:H106)</f>
        <v>340049</v>
      </c>
      <c r="I107" s="10"/>
      <c r="J107" s="4">
        <f>SUM(J103:J106)</f>
        <v>238468</v>
      </c>
    </row>
    <row r="108" spans="1:10" ht="12" customHeight="1" thickTop="1" x14ac:dyDescent="0.3"/>
    <row r="109" spans="1:10" ht="20.25" customHeight="1" x14ac:dyDescent="0.35">
      <c r="A109" s="33" t="s">
        <v>14</v>
      </c>
    </row>
    <row r="110" spans="1:10" ht="20.25" customHeight="1" x14ac:dyDescent="0.3">
      <c r="A110" s="34" t="s">
        <v>106</v>
      </c>
    </row>
    <row r="111" spans="1:10" ht="10.5" customHeight="1" x14ac:dyDescent="0.3">
      <c r="A111" s="34"/>
    </row>
    <row r="112" spans="1:10" s="69" customFormat="1" ht="20.25" customHeight="1" x14ac:dyDescent="0.3">
      <c r="A112" s="66" t="s">
        <v>284</v>
      </c>
      <c r="B112" s="76"/>
      <c r="E112" s="77"/>
      <c r="F112" s="48"/>
      <c r="G112" s="77"/>
      <c r="H112" s="48"/>
      <c r="I112" s="77"/>
      <c r="J112" s="48"/>
    </row>
    <row r="113" spans="1:10" s="69" customFormat="1" ht="8.25" customHeight="1" x14ac:dyDescent="0.3">
      <c r="B113" s="76"/>
      <c r="D113" s="48"/>
      <c r="E113" s="77"/>
      <c r="F113" s="48"/>
      <c r="G113" s="77"/>
      <c r="H113" s="48"/>
      <c r="I113" s="77"/>
      <c r="J113" s="48"/>
    </row>
    <row r="114" spans="1:10" s="69" customFormat="1" ht="20.25" customHeight="1" x14ac:dyDescent="0.3">
      <c r="A114" s="218" t="s">
        <v>296</v>
      </c>
      <c r="B114" s="76"/>
      <c r="D114" s="78"/>
      <c r="E114" s="77"/>
      <c r="F114" s="78"/>
      <c r="G114" s="77"/>
      <c r="H114" s="48"/>
      <c r="I114" s="77"/>
      <c r="J114" s="48"/>
    </row>
    <row r="115" spans="1:10" s="69" customFormat="1" ht="20.25" customHeight="1" x14ac:dyDescent="0.3">
      <c r="A115" s="74" t="s">
        <v>294</v>
      </c>
      <c r="B115" s="76"/>
      <c r="D115" s="48"/>
      <c r="E115" s="77"/>
      <c r="F115" s="78"/>
      <c r="G115" s="77"/>
      <c r="H115" s="78"/>
      <c r="I115" s="77"/>
      <c r="J115" s="78"/>
    </row>
    <row r="116" spans="1:10" s="69" customFormat="1" ht="20.25" customHeight="1" x14ac:dyDescent="0.3">
      <c r="A116" s="79" t="s">
        <v>295</v>
      </c>
      <c r="B116" s="76"/>
      <c r="D116" s="48"/>
      <c r="E116" s="77"/>
      <c r="F116" s="48"/>
      <c r="G116" s="77"/>
      <c r="H116" s="48"/>
      <c r="I116" s="77"/>
      <c r="J116" s="48"/>
    </row>
    <row r="117" spans="1:10" s="69" customFormat="1" ht="20.25" customHeight="1" x14ac:dyDescent="0.3">
      <c r="A117" s="79"/>
      <c r="B117" s="76"/>
      <c r="D117" s="48"/>
      <c r="E117" s="77"/>
      <c r="F117" s="48"/>
      <c r="G117" s="77"/>
      <c r="H117" s="48"/>
      <c r="I117" s="77"/>
      <c r="J117" s="48"/>
    </row>
    <row r="118" spans="1:10" s="69" customFormat="1" ht="8.25" customHeight="1" x14ac:dyDescent="0.3">
      <c r="B118" s="76"/>
      <c r="D118" s="48"/>
      <c r="E118" s="77"/>
      <c r="F118" s="48"/>
      <c r="G118" s="77"/>
      <c r="H118" s="48"/>
      <c r="I118" s="77"/>
      <c r="J118" s="48"/>
    </row>
    <row r="119" spans="1:10" s="69" customFormat="1" ht="20.25" customHeight="1" x14ac:dyDescent="0.3">
      <c r="A119" s="212" t="s">
        <v>268</v>
      </c>
      <c r="B119" s="8"/>
      <c r="C119" s="3"/>
      <c r="D119" s="48"/>
      <c r="E119" s="48"/>
      <c r="F119" s="48"/>
      <c r="G119" s="48"/>
      <c r="H119" s="48"/>
      <c r="I119" s="48"/>
      <c r="J119" s="48"/>
    </row>
    <row r="120" spans="1:10" s="69" customFormat="1" ht="20.25" customHeight="1" x14ac:dyDescent="0.3">
      <c r="A120" s="62" t="s">
        <v>269</v>
      </c>
      <c r="B120" s="8"/>
      <c r="C120" s="3"/>
      <c r="D120" s="48"/>
      <c r="E120" s="48"/>
      <c r="F120" s="48"/>
      <c r="G120" s="48"/>
      <c r="H120" s="48"/>
      <c r="I120" s="48"/>
      <c r="J120" s="48"/>
    </row>
    <row r="121" spans="1:10" s="69" customFormat="1" ht="20.25" customHeight="1" x14ac:dyDescent="0.3">
      <c r="A121" s="62" t="s">
        <v>270</v>
      </c>
      <c r="B121" s="8"/>
      <c r="C121" s="3"/>
      <c r="D121" s="48"/>
      <c r="E121" s="48"/>
      <c r="F121" s="48"/>
      <c r="G121" s="48"/>
      <c r="H121" s="48"/>
      <c r="I121" s="48"/>
      <c r="J121" s="48"/>
    </row>
    <row r="122" spans="1:10" ht="20.25" customHeight="1" x14ac:dyDescent="0.3">
      <c r="D122" s="210">
        <f>D107-'BS-2-4'!C11</f>
        <v>0</v>
      </c>
      <c r="F122" s="210"/>
      <c r="H122" s="210">
        <f>H107-'BS-2-4'!G11</f>
        <v>0</v>
      </c>
      <c r="J122" s="210"/>
    </row>
  </sheetData>
  <mergeCells count="18">
    <mergeCell ref="D60:F60"/>
    <mergeCell ref="H60:J60"/>
    <mergeCell ref="H63:J63"/>
    <mergeCell ref="D65:J65"/>
    <mergeCell ref="D61:F61"/>
    <mergeCell ref="H61:J61"/>
    <mergeCell ref="D62:F62"/>
    <mergeCell ref="D63:F63"/>
    <mergeCell ref="H62:J62"/>
    <mergeCell ref="D4:F4"/>
    <mergeCell ref="H4:J4"/>
    <mergeCell ref="D5:F5"/>
    <mergeCell ref="H5:J5"/>
    <mergeCell ref="D9:J9"/>
    <mergeCell ref="D6:F6"/>
    <mergeCell ref="D7:F7"/>
    <mergeCell ref="H6:J6"/>
    <mergeCell ref="H7:J7"/>
  </mergeCells>
  <phoneticPr fontId="5" type="noConversion"/>
  <pageMargins left="0.8" right="0.8" top="0.48" bottom="0.5" header="0.5" footer="0.5"/>
  <pageSetup paperSize="9" scale="69" firstPageNumber="12" fitToHeight="0" orientation="portrait" useFirstPageNumber="1" r:id="rId1"/>
  <headerFooter alignWithMargins="0">
    <oddFooter xml:space="preserve">&amp;LThe accompanying notes form an integral part of the interim financial statements.
&amp;C
&amp;P&amp;R
</oddFooter>
  </headerFooter>
  <rowBreaks count="2" manualBreakCount="2">
    <brk id="56" max="9" man="1"/>
    <brk id="10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PL-5-8</vt:lpstr>
      <vt:lpstr>Equity9-10</vt:lpstr>
      <vt:lpstr>Equity11</vt:lpstr>
      <vt:lpstr>CF12-14</vt:lpstr>
      <vt:lpstr>'BS-2-4'!Print_Area</vt:lpstr>
      <vt:lpstr>'CF12-14'!Print_Area</vt:lpstr>
      <vt:lpstr>Equity11!Print_Area</vt:lpstr>
      <vt:lpstr>'Equity9-10'!Print_Area</vt:lpstr>
      <vt:lpstr>'BS-2-4'!Title2nd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2020-08-10T07:55:10Z</cp:lastPrinted>
  <dcterms:created xsi:type="dcterms:W3CDTF">2005-02-20T11:53:21Z</dcterms:created>
  <dcterms:modified xsi:type="dcterms:W3CDTF">2020-08-10T07:55:56Z</dcterms:modified>
</cp:coreProperties>
</file>