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eaamornloet\Documents\2020 Singer\Quarterly Review\Q2\ไฟล์ตลาด\"/>
    </mc:Choice>
  </mc:AlternateContent>
  <xr:revisionPtr revIDLastSave="0" documentId="8_{AE2B5923-3F24-4639-B699-6E410F215326}" xr6:coauthVersionLast="44" xr6:coauthVersionMax="44" xr10:uidLastSave="{00000000-0000-0000-0000-000000000000}"/>
  <bookViews>
    <workbookView xWindow="-110" yWindow="-110" windowWidth="19420" windowHeight="10420" tabRatio="827" activeTab="1" xr2:uid="{00000000-000D-0000-FFFF-FFFF00000000}"/>
  </bookViews>
  <sheets>
    <sheet name="BS3-5" sheetId="9" r:id="rId1"/>
    <sheet name="PL6-9" sheetId="16" r:id="rId2"/>
    <sheet name="changes in equity 10." sheetId="10" r:id="rId3"/>
    <sheet name="changes in equity 11" sheetId="17" r:id="rId4"/>
    <sheet name="changes in equity 12" sheetId="12" r:id="rId5"/>
    <sheet name="changes in equity 13" sheetId="18" r:id="rId6"/>
    <sheet name="cash flows 14-15" sheetId="19" r:id="rId7"/>
  </sheets>
  <definedNames>
    <definedName name="_xlnm.Print_Area" localSheetId="0">'BS3-5'!$A$1:$J$91</definedName>
    <definedName name="_xlnm.Print_Area" localSheetId="6">'cash flows 14-15'!$A$1:$J$79</definedName>
    <definedName name="_xlnm.Print_Area" localSheetId="2">'changes in equity 10.'!$A$1:$P$26</definedName>
    <definedName name="_xlnm.Print_Area" localSheetId="3">'changes in equity 11'!$A$1:$T$29</definedName>
    <definedName name="_xlnm.Print_Area" localSheetId="4">'changes in equity 12'!$A$1:$P$26</definedName>
    <definedName name="_xlnm.Print_Area" localSheetId="5">'changes in equity 13'!$A$1:$V$27</definedName>
    <definedName name="_xlnm.Print_Area" localSheetId="1">'PL6-9'!$A$1:$J$119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6" i="19" l="1"/>
  <c r="H76" i="19"/>
  <c r="F76" i="19"/>
  <c r="D76" i="19"/>
  <c r="J45" i="19"/>
  <c r="H45" i="19"/>
  <c r="F45" i="19"/>
  <c r="D45" i="19"/>
  <c r="D43" i="19"/>
  <c r="H20" i="17" l="1"/>
  <c r="H31" i="19"/>
  <c r="D31" i="19"/>
  <c r="J19" i="18"/>
  <c r="N19" i="18"/>
  <c r="V17" i="18"/>
  <c r="J24" i="18"/>
  <c r="J13" i="18"/>
  <c r="J27" i="18" l="1"/>
  <c r="H50" i="9"/>
  <c r="D50" i="9"/>
  <c r="J20" i="17"/>
  <c r="T18" i="17"/>
  <c r="H25" i="17"/>
  <c r="H14" i="17"/>
  <c r="H28" i="17" s="1"/>
  <c r="D66" i="19" l="1"/>
  <c r="D73" i="19"/>
  <c r="H66" i="19"/>
  <c r="H73" i="19"/>
  <c r="D70" i="19" l="1"/>
  <c r="H70" i="19"/>
  <c r="H12" i="19" l="1"/>
  <c r="D12" i="19"/>
  <c r="H10" i="19" l="1"/>
  <c r="D10" i="19"/>
  <c r="H46" i="16"/>
  <c r="D93" i="16" l="1"/>
  <c r="F93" i="16"/>
  <c r="J93" i="16"/>
  <c r="J74" i="19" l="1"/>
  <c r="H74" i="19"/>
  <c r="F74" i="19"/>
  <c r="D74" i="19"/>
  <c r="J62" i="19"/>
  <c r="H62" i="19"/>
  <c r="F62" i="19"/>
  <c r="D62" i="19"/>
  <c r="J26" i="19"/>
  <c r="J43" i="19" s="1"/>
  <c r="H26" i="19"/>
  <c r="H43" i="19" s="1"/>
  <c r="F26" i="19"/>
  <c r="F43" i="19" s="1"/>
  <c r="D26" i="19"/>
  <c r="J78" i="19" l="1"/>
  <c r="F78" i="19"/>
  <c r="D78" i="19"/>
  <c r="H78" i="19"/>
  <c r="H50" i="16" l="1"/>
  <c r="D50" i="16"/>
  <c r="D46" i="16"/>
  <c r="T26" i="18" l="1"/>
  <c r="P24" i="18"/>
  <c r="T24" i="18"/>
  <c r="R24" i="18"/>
  <c r="T19" i="18"/>
  <c r="R19" i="18"/>
  <c r="P19" i="18"/>
  <c r="L19" i="18"/>
  <c r="H19" i="18"/>
  <c r="V18" i="18"/>
  <c r="F19" i="18"/>
  <c r="D19" i="18"/>
  <c r="V19" i="18" l="1"/>
  <c r="R27" i="17" l="1"/>
  <c r="R20" i="17" l="1"/>
  <c r="P20" i="17"/>
  <c r="N20" i="17"/>
  <c r="L20" i="17"/>
  <c r="T19" i="17"/>
  <c r="F20" i="17"/>
  <c r="D20" i="17"/>
  <c r="T20" i="17" l="1"/>
  <c r="J112" i="16" l="1"/>
  <c r="J114" i="16" s="1"/>
  <c r="H112" i="16"/>
  <c r="H114" i="16" s="1"/>
  <c r="F112" i="16"/>
  <c r="D112" i="16"/>
  <c r="D114" i="16" s="1"/>
  <c r="J23" i="16"/>
  <c r="H23" i="16"/>
  <c r="F23" i="16"/>
  <c r="D23" i="16"/>
  <c r="J15" i="16"/>
  <c r="J25" i="16" s="1"/>
  <c r="H15" i="16"/>
  <c r="F15" i="16"/>
  <c r="D15" i="16"/>
  <c r="F114" i="16" l="1"/>
  <c r="F25" i="16"/>
  <c r="F31" i="16" s="1"/>
  <c r="H25" i="16"/>
  <c r="D25" i="16"/>
  <c r="D31" i="16" s="1"/>
  <c r="V26" i="18"/>
  <c r="L24" i="18"/>
  <c r="H24" i="18"/>
  <c r="F24" i="18"/>
  <c r="D24" i="18"/>
  <c r="V23" i="18"/>
  <c r="R13" i="18"/>
  <c r="R27" i="18" s="1"/>
  <c r="P13" i="18"/>
  <c r="P27" i="18" s="1"/>
  <c r="T12" i="18"/>
  <c r="T11" i="18"/>
  <c r="N11" i="18"/>
  <c r="N13" i="18" s="1"/>
  <c r="L11" i="18"/>
  <c r="H11" i="18"/>
  <c r="F11" i="18"/>
  <c r="D11" i="18"/>
  <c r="T27" i="17"/>
  <c r="R25" i="17"/>
  <c r="P25" i="17"/>
  <c r="N25" i="17"/>
  <c r="J25" i="17"/>
  <c r="F25" i="17"/>
  <c r="D25" i="17"/>
  <c r="T24" i="17"/>
  <c r="P14" i="17"/>
  <c r="N14" i="17"/>
  <c r="L13" i="17"/>
  <c r="T13" i="17" s="1"/>
  <c r="R12" i="17"/>
  <c r="R14" i="17" s="1"/>
  <c r="R28" i="17" s="1"/>
  <c r="L12" i="17"/>
  <c r="J12" i="17"/>
  <c r="J14" i="17" s="1"/>
  <c r="J28" i="17" s="1"/>
  <c r="F12" i="17"/>
  <c r="F14" i="17" s="1"/>
  <c r="F28" i="17" s="1"/>
  <c r="D12" i="17"/>
  <c r="J83" i="16"/>
  <c r="H83" i="16"/>
  <c r="F83" i="16"/>
  <c r="D83" i="16"/>
  <c r="J75" i="16"/>
  <c r="J85" i="16" s="1"/>
  <c r="J91" i="16" s="1"/>
  <c r="J116" i="16" s="1"/>
  <c r="H75" i="16"/>
  <c r="F75" i="16"/>
  <c r="D75" i="16"/>
  <c r="J59" i="16"/>
  <c r="J58" i="16"/>
  <c r="J52" i="16"/>
  <c r="J54" i="16" s="1"/>
  <c r="H52" i="16"/>
  <c r="H54" i="16" s="1"/>
  <c r="F52" i="16"/>
  <c r="F54" i="16" s="1"/>
  <c r="D52" i="16"/>
  <c r="D54" i="16" s="1"/>
  <c r="J31" i="16"/>
  <c r="N28" i="17" l="1"/>
  <c r="P28" i="17"/>
  <c r="T13" i="18"/>
  <c r="T27" i="18" s="1"/>
  <c r="L14" i="17"/>
  <c r="T12" i="17"/>
  <c r="F85" i="16"/>
  <c r="F91" i="16" s="1"/>
  <c r="F116" i="16" s="1"/>
  <c r="F33" i="16"/>
  <c r="F56" i="16" s="1"/>
  <c r="J33" i="16"/>
  <c r="J56" i="16" s="1"/>
  <c r="D13" i="18"/>
  <c r="D27" i="18" s="1"/>
  <c r="H85" i="16"/>
  <c r="H91" i="16" s="1"/>
  <c r="H93" i="16" s="1"/>
  <c r="D85" i="16"/>
  <c r="H31" i="16"/>
  <c r="L13" i="18"/>
  <c r="L27" i="18" s="1"/>
  <c r="V11" i="18"/>
  <c r="F13" i="18"/>
  <c r="F27" i="18" s="1"/>
  <c r="H13" i="18"/>
  <c r="H27" i="18" s="1"/>
  <c r="D14" i="17"/>
  <c r="T14" i="17" l="1"/>
  <c r="D28" i="17"/>
  <c r="D91" i="16"/>
  <c r="V13" i="18"/>
  <c r="H33" i="16"/>
  <c r="H56" i="16" s="1"/>
  <c r="H116" i="16"/>
  <c r="N22" i="18" s="1"/>
  <c r="D33" i="16"/>
  <c r="D56" i="16" s="1"/>
  <c r="D116" i="16" l="1"/>
  <c r="V22" i="18"/>
  <c r="V24" i="18" s="1"/>
  <c r="V27" i="18" s="1"/>
  <c r="N24" i="18"/>
  <c r="N27" i="18" s="1"/>
  <c r="P12" i="12"/>
  <c r="J25" i="12"/>
  <c r="H25" i="12"/>
  <c r="N22" i="12"/>
  <c r="N25" i="12" s="1"/>
  <c r="L22" i="12"/>
  <c r="L25" i="12" s="1"/>
  <c r="P21" i="12"/>
  <c r="P20" i="12"/>
  <c r="P22" i="12" s="1"/>
  <c r="F17" i="12"/>
  <c r="F25" i="12" s="1"/>
  <c r="D17" i="12"/>
  <c r="D25" i="12" s="1"/>
  <c r="P16" i="12"/>
  <c r="P17" i="12" s="1"/>
  <c r="P12" i="10"/>
  <c r="J25" i="10"/>
  <c r="N22" i="10"/>
  <c r="L22" i="10"/>
  <c r="L25" i="10" s="1"/>
  <c r="P21" i="10"/>
  <c r="P20" i="10"/>
  <c r="F17" i="10"/>
  <c r="F25" i="10" s="1"/>
  <c r="D17" i="10"/>
  <c r="P17" i="10" s="1"/>
  <c r="P16" i="10"/>
  <c r="J89" i="9"/>
  <c r="F89" i="9"/>
  <c r="H89" i="9"/>
  <c r="D89" i="9"/>
  <c r="J62" i="9"/>
  <c r="H62" i="9"/>
  <c r="F62" i="9"/>
  <c r="D62" i="9"/>
  <c r="J54" i="9"/>
  <c r="H54" i="9"/>
  <c r="F54" i="9"/>
  <c r="D54" i="9"/>
  <c r="J35" i="9"/>
  <c r="H35" i="9"/>
  <c r="F35" i="9"/>
  <c r="D35" i="9"/>
  <c r="J22" i="9"/>
  <c r="H22" i="9"/>
  <c r="F22" i="9"/>
  <c r="D22" i="9"/>
  <c r="W27" i="18" l="1"/>
  <c r="L23" i="17"/>
  <c r="H64" i="9"/>
  <c r="H91" i="9" s="1"/>
  <c r="F64" i="9"/>
  <c r="F91" i="9" s="1"/>
  <c r="J64" i="9"/>
  <c r="J91" i="9" s="1"/>
  <c r="D64" i="9"/>
  <c r="J37" i="9"/>
  <c r="P25" i="12"/>
  <c r="P22" i="10"/>
  <c r="P25" i="10" s="1"/>
  <c r="D25" i="10"/>
  <c r="N25" i="10"/>
  <c r="H37" i="9"/>
  <c r="D37" i="9"/>
  <c r="F37" i="9"/>
  <c r="D91" i="9" l="1"/>
  <c r="T23" i="17"/>
  <c r="T25" i="17" s="1"/>
  <c r="L25" i="17"/>
  <c r="L28" i="17" s="1"/>
  <c r="T28" i="17" l="1"/>
</calcChain>
</file>

<file path=xl/sharedStrings.xml><?xml version="1.0" encoding="utf-8"?>
<sst xmlns="http://schemas.openxmlformats.org/spreadsheetml/2006/main" count="532" uniqueCount="212">
  <si>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</si>
  <si>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</si>
  <si>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</si>
  <si>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</si>
  <si>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</si>
  <si>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</si>
  <si>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</si>
  <si>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</si>
  <si>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</si>
  <si>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</si>
  <si>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</si>
  <si>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</si>
  <si>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</si>
  <si>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</si>
  <si>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</si>
  <si>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</si>
  <si>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</si>
  <si>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</si>
  <si>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</si>
  <si>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</si>
  <si>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</si>
  <si>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</si>
  <si>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</si>
  <si>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</si>
  <si>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</si>
  <si>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</si>
  <si>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</si>
  <si>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</si>
  <si>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</si>
  <si>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</si>
  <si>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</si>
  <si>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</si>
  <si>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</si>
  <si>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</si>
  <si>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</si>
  <si>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</si>
  <si>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</si>
  <si>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</si>
  <si>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</si>
  <si>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</si>
  <si>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</si>
  <si>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</si>
  <si>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</si>
  <si>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</si>
  <si>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</si>
  <si>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</si>
  <si>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</si>
  <si>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</si>
  <si>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</si>
  <si>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</si>
  <si>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</si>
  <si>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</si>
  <si>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</si>
  <si>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</si>
  <si>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</si>
  <si>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</si>
  <si>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</si>
  <si>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</si>
  <si>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การตีราคา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</si>
  <si>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</si>
  <si>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</si>
  <si>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</si>
  <si>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</si>
  <si>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</si>
  <si>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</si>
  <si>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หนี้สูญและหนี้สงสัยจะสูญ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</si>
  <si>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</si>
  <si>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</si>
  <si>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</si>
  <si>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</si>
  <si>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</si>
  <si>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</si>
  <si>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ส่วนเกินทุนจาก</t>
  </si>
  <si>
    <t>องค์ประกอบอื่นของ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</si>
  <si>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</si>
  <si>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</si>
  <si>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</si>
  <si>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</si>
  <si>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ค่าเช่าร้านค้าจ่ายล่วงหน้า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</si>
  <si>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</si>
  <si>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</si>
  <si>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</si>
  <si>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</si>
  <si>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</si>
  <si>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</si>
  <si>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</si>
  <si>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</si>
  <si>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</si>
  <si>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</si>
  <si>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</si>
  <si>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</si>
  <si>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</si>
  <si>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</si>
  <si>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</si>
  <si>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</si>
  <si>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</si>
  <si>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</si>
  <si>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</si>
  <si>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>รายการกับผู้ถือหุ้นที่บันทึกโดยตรงเข้าส่วนของผู้ถือหุ้น</t>
  </si>
  <si>
    <t xml:space="preserve">        -</t>
  </si>
  <si>
    <t>ดอกเบี้ยรับ</t>
  </si>
  <si>
    <t>องค์ประกอบอื่นของส่วนของผู้ถือหุ้น</t>
  </si>
  <si>
    <t>ประมาณการหนี้สินสำหรับผลประโยชน์พนักงาน</t>
  </si>
  <si>
    <t>30 มิถุนายน</t>
  </si>
  <si>
    <t>สำหรับงวดหกเดือนสิ้นสุดวันที่</t>
  </si>
  <si>
    <t>รวมรายการกับผู้ถือหุ้นที่บันทึกโดยตรงเข้าส่วนของผู้ถือหุ้น</t>
  </si>
  <si>
    <t xml:space="preserve"> 30 มิถุนายน</t>
  </si>
  <si>
    <t xml:space="preserve"> </t>
  </si>
  <si>
    <t xml:space="preserve">    และสินทรัพย์ไม่มีตัวตน</t>
  </si>
  <si>
    <t>เงินสดรับจากการขายที่ดิน อาคารและอุปกรณ์</t>
  </si>
  <si>
    <t>เงินให้กู้ยืมระยะสั้นลดลง (เพิ่มขึ้น)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</si>
  <si>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</si>
  <si>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</si>
  <si>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</si>
  <si>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เงินสดจ่ายเพื่อชำระหุ้นกู้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</si>
  <si>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</si>
  <si>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</si>
  <si>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ต้นทุนในการจัดจำหน่าย</t>
  </si>
  <si>
    <t>ค่าใช้จ่าย (รายได้) ภาษีเงินได้</t>
  </si>
  <si>
    <t>กำไรขาดทุนเบ็ดเสร็จอื่น</t>
  </si>
  <si>
    <t xml:space="preserve">ค่าใช้จ่าย (รายได้) ภาษีเงินได้ 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</si>
  <si>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</si>
  <si>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</si>
  <si>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</si>
  <si>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ขาดทุนสำหรับงวด</t>
  </si>
  <si>
    <t>ลูกหนี้เงินให้กู้ยืมจำนำทะเบียนรถยนต์</t>
  </si>
  <si>
    <t xml:space="preserve">     ที่ครบกำหนดชำระภายในหนึ่งปี</t>
  </si>
  <si>
    <t>สินทรัพย์หมุนเวียนอื่น</t>
  </si>
  <si>
    <t>ต้นทุนการให้บริการ</t>
  </si>
  <si>
    <t>ต้นทุนขาย</t>
  </si>
  <si>
    <t>เงินสดจ่ายเพื่อซื้ออาคารและอุปกรณ์</t>
  </si>
  <si>
    <t>ดอกเบี้ยรับจากสัญญาเช่าซื้อและเงินให้กู้ยืม</t>
  </si>
  <si>
    <t>ที่ดินและอาคาร</t>
  </si>
  <si>
    <t>ปรับรายการที่กระทบกำไร (ขาดทุน) เป็นเงินสดรับ (จ่าย)</t>
  </si>
  <si>
    <t>ต้นทุนทางการเงินจ่าย</t>
  </si>
  <si>
    <t>รวมกำไร (ขาดทุน) เบ็ดเสร็จสำหรับงวด</t>
  </si>
  <si>
    <t>เงินให้กู้ยืมระยะสั้นแก่กิจการที่เกี่ยวข้องกัน</t>
  </si>
  <si>
    <t>สินทรัพย์รอการขาย</t>
  </si>
  <si>
    <t>สำรองจากการรวมธุรกิจ</t>
  </si>
  <si>
    <t xml:space="preserve">    ภายใต้การควบคุมเดียวกัน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</si>
  <si>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</si>
  <si>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</si>
  <si>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ผลกำไรจากการตีมูลค่าสินทรัพย์ใหม่</t>
  </si>
  <si>
    <t>ผลกำไรจากการวัดมูลค่าใหม่</t>
  </si>
  <si>
    <t xml:space="preserve">    ของผลประโยชน์พนักงานที่กำหนดไว้</t>
  </si>
  <si>
    <t>กำไรขาดทุนเบ็ดเสร็จอื่นสำหรับงวด</t>
  </si>
  <si>
    <t xml:space="preserve">     - สุทธิจากภาษี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</si>
  <si>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</si>
  <si>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</si>
  <si>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</si>
  <si>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    เพิ่มหุ้นสามัญ</t>
  </si>
  <si>
    <t>รวมกำไรเบ็ดเสร็จสำหรับงวด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</si>
  <si>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</si>
  <si>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เงินสดรับจากการออกหุ้นสามัญ</t>
  </si>
  <si>
    <t>กระแสเงินสดสุทธิได้มาจาก (ใช้ไปใน) กิจกรรมจัดหาเงิน</t>
  </si>
  <si>
    <t xml:space="preserve">    เงินทุนที่ได้รับจากผู้ถือหุ้น</t>
  </si>
  <si>
    <t>กำไร (ขาดทุน) เบ็ดเสร็จสำหรับงวด</t>
  </si>
  <si>
    <t>กำไรเบ็ดเสร็จสำหรับงวด</t>
  </si>
  <si>
    <t xml:space="preserve">     กำไรเบ็ดเสร็จอื่น</t>
  </si>
  <si>
    <t>เงินกู้ยืมระยะสั้นจากบุคคลหรือกิจการอื่นเพิ่มขึ้น</t>
  </si>
  <si>
    <t>เงินลงทุนหมุนเวียน</t>
  </si>
  <si>
    <t>4, 6</t>
  </si>
  <si>
    <t>สินทรัพย์สิทธิการใช้</t>
  </si>
  <si>
    <t>3, 10</t>
  </si>
  <si>
    <t>หนี้สินตามสัญญาเช่าที่ถึงกำหนดชำระภายในหนึ่งปี</t>
  </si>
  <si>
    <t>3, 11</t>
  </si>
  <si>
    <t>ภาษีเงินได้นิติบุคคลค้างจ่าย</t>
  </si>
  <si>
    <t>หนี้สินตามสัญญาเช่า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</si>
  <si>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</si>
  <si>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</si>
  <si>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</si>
  <si>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 (ขาดทุน) จากกิจกรรมดำเนินงาน</t>
  </si>
  <si>
    <t>ขาดทุนจากการด้อยค่าด้านเครดิต</t>
  </si>
  <si>
    <t xml:space="preserve">     ของสินทรัพย์ทางการเงินที่เคยรับรู้ไว้ในกำไร</t>
  </si>
  <si>
    <t xml:space="preserve">     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</si>
  <si>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</si>
  <si>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</si>
  <si>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</si>
  <si>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</si>
  <si>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ผลกระทบจากการเปลี่ยนแปลงนโยบายบัญชี</t>
  </si>
  <si>
    <t>ส่วนเกินทุน</t>
  </si>
  <si>
    <t>รวมองค์</t>
  </si>
  <si>
    <t>เงินลงทุน</t>
  </si>
  <si>
    <t>จากการตีราคา</t>
  </si>
  <si>
    <t>ประกอบอื่นของ</t>
  </si>
  <si>
    <t>เผื่อขาย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</si>
  <si>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</si>
  <si>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</si>
  <si>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  -</t>
  </si>
  <si>
    <t xml:space="preserve">    ขาดทุนสำหรับงวด</t>
  </si>
  <si>
    <t xml:space="preserve">    กำไรขาดทุนเบ็ดเสร็จอื่น</t>
  </si>
  <si>
    <t>สำรองกองทุนเงินสะสมพนักงาน</t>
  </si>
  <si>
    <t>กำไรจากการขายเงินลงทุน</t>
  </si>
  <si>
    <t>เงินสดรับจากการขายเงินลงทุนหมุนเวียน</t>
  </si>
  <si>
    <t>เงินสดจ่ายชำระหนี้สินตามสัญญาเช่า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</si>
  <si>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</si>
  <si>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เงินสดจ่ายเพื่อลงทุนในเงินลงทุนหมุนเวียน</t>
  </si>
  <si>
    <t>ผลกำไรสะสมจากการจัดประเภทใหม่</t>
  </si>
  <si>
    <t xml:space="preserve">กระแสเงินสดสุทธิ (ใช้ไปใน) ได้มาจากกิจกรรมดำเนินงาน 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</si>
  <si>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</si>
  <si>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</si>
  <si>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เงินเบิกเกินบัญชีและเงินกู้ยืมระยะสั้นจากสถาบันการเงินลดลง</t>
  </si>
  <si>
    <t>กำไรจากการจำหน่ายที่ดิน อาคาร และอุปกรณ์ และสินทรัพย์ไม่มีตัวตน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</si>
  <si>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</si>
  <si>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</si>
  <si>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>กลับรายการขาดทุนจากการปรับมูลค่าสินค้า และขาดทุนจากการยึดสินค้า</t>
  </si>
  <si>
    <t>เงินรับล่วงหน้าค่าหุ้น</t>
  </si>
  <si>
    <t xml:space="preserve">     เงินรับล่วงหน้าค่าหุ้น</t>
  </si>
  <si>
    <t>เงินรับล่วงหน้า</t>
  </si>
  <si>
    <t>ค่าหุ้น</t>
  </si>
  <si>
    <t xml:space="preserve">ขาดทุน (กำไร) จากการด้อยค่าที่ดิน อาคาร และอุปกรณ์ </t>
  </si>
  <si>
    <t xml:space="preserve">กระแสเงินสดสุทธิ (ใช้ไปใน) ได้มาจากการดำเนินงาน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</si>
</sst>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9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indexed="1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92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6" fillId="0" borderId="2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41" fontId="6" fillId="0" borderId="3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4" fontId="4" fillId="0" borderId="0" xfId="1" applyNumberFormat="1" applyFont="1" applyFill="1"/>
    <xf numFmtId="0" fontId="5" fillId="0" borderId="0" xfId="0" applyFont="1" applyFill="1" applyAlignment="1">
      <alignment horizontal="center"/>
    </xf>
    <xf numFmtId="41" fontId="6" fillId="0" borderId="3" xfId="0" applyNumberFormat="1" applyFont="1" applyFill="1" applyBorder="1"/>
    <xf numFmtId="43" fontId="4" fillId="0" borderId="0" xfId="1" applyFont="1" applyFill="1"/>
    <xf numFmtId="41" fontId="6" fillId="0" borderId="0" xfId="0" applyNumberFormat="1" applyFont="1" applyFill="1" applyBorder="1" applyAlignment="1">
      <alignment horizontal="center" vertical="center" wrapText="1"/>
    </xf>
    <xf numFmtId="37" fontId="4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41" fontId="6" fillId="0" borderId="2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left" vertical="center" wrapText="1"/>
    </xf>
    <xf numFmtId="37" fontId="6" fillId="0" borderId="1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37" fontId="6" fillId="0" borderId="2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41" fontId="6" fillId="3" borderId="0" xfId="0" applyNumberFormat="1" applyFont="1" applyFill="1" applyBorder="1" applyAlignment="1">
      <alignment horizontal="left" vertical="center" wrapText="1"/>
    </xf>
    <xf numFmtId="37" fontId="6" fillId="3" borderId="0" xfId="0" applyNumberFormat="1" applyFont="1" applyFill="1" applyBorder="1" applyAlignment="1">
      <alignment horizontal="left" vertical="center" wrapText="1"/>
    </xf>
    <xf numFmtId="41" fontId="4" fillId="3" borderId="0" xfId="0" applyNumberFormat="1" applyFont="1" applyFill="1" applyBorder="1" applyAlignment="1">
      <alignment horizontal="left" vertical="center" wrapText="1"/>
    </xf>
    <xf numFmtId="41" fontId="6" fillId="0" borderId="3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41" fontId="4" fillId="4" borderId="0" xfId="0" applyNumberFormat="1" applyFont="1" applyFill="1" applyAlignment="1">
      <alignment vertical="center" wrapText="1"/>
    </xf>
    <xf numFmtId="41" fontId="6" fillId="3" borderId="0" xfId="0" applyNumberFormat="1" applyFont="1" applyFill="1" applyBorder="1" applyAlignment="1">
      <alignment vertical="center" wrapText="1"/>
    </xf>
    <xf numFmtId="41" fontId="6" fillId="0" borderId="0" xfId="0" applyNumberFormat="1" applyFont="1" applyFill="1" applyBorder="1" applyAlignment="1">
      <alignment vertical="center" wrapText="1"/>
    </xf>
    <xf numFmtId="41" fontId="6" fillId="0" borderId="3" xfId="0" applyNumberFormat="1" applyFont="1" applyFill="1" applyBorder="1" applyAlignment="1">
      <alignment vertical="center" wrapText="1"/>
    </xf>
    <xf numFmtId="41" fontId="4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43" fontId="4" fillId="2" borderId="0" xfId="1" applyFont="1" applyFill="1" applyAlignment="1">
      <alignment vertical="center" wrapText="1"/>
    </xf>
    <xf numFmtId="43" fontId="6" fillId="0" borderId="0" xfId="1" applyFont="1" applyFill="1" applyBorder="1" applyAlignment="1">
      <alignment horizontal="left" vertical="center" wrapText="1"/>
    </xf>
    <xf numFmtId="164" fontId="11" fillId="0" borderId="0" xfId="0" applyNumberFormat="1" applyFont="1" applyFill="1"/>
    <xf numFmtId="3" fontId="12" fillId="0" borderId="0" xfId="0" applyNumberFormat="1" applyFont="1" applyBorder="1" applyAlignment="1">
      <alignment horizontal="left" vertical="center" wrapText="1"/>
    </xf>
    <xf numFmtId="41" fontId="6" fillId="3" borderId="3" xfId="0" applyNumberFormat="1" applyFont="1" applyFill="1" applyBorder="1" applyAlignment="1">
      <alignment horizontal="left" vertical="center" wrapText="1"/>
    </xf>
    <xf numFmtId="41" fontId="4" fillId="2" borderId="0" xfId="0" applyNumberFormat="1" applyFont="1" applyFill="1" applyAlignment="1"/>
    <xf numFmtId="41" fontId="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43" fontId="11" fillId="0" borderId="0" xfId="1" applyFont="1"/>
    <xf numFmtId="0" fontId="10" fillId="0" borderId="0" xfId="0" applyFont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43" fontId="4" fillId="0" borderId="0" xfId="1" applyFont="1"/>
    <xf numFmtId="0" fontId="5" fillId="0" borderId="0" xfId="0" applyFont="1"/>
    <xf numFmtId="41" fontId="4" fillId="0" borderId="0" xfId="0" applyNumberFormat="1" applyFont="1"/>
    <xf numFmtId="0" fontId="4" fillId="0" borderId="0" xfId="0" quotePrefix="1" applyFont="1"/>
    <xf numFmtId="164" fontId="4" fillId="0" borderId="0" xfId="1" applyNumberFormat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3" fontId="4" fillId="0" borderId="0" xfId="0" applyNumberFormat="1" applyFont="1"/>
    <xf numFmtId="164" fontId="13" fillId="0" borderId="0" xfId="1" applyNumberFormat="1" applyFont="1"/>
    <xf numFmtId="41" fontId="4" fillId="0" borderId="1" xfId="0" applyNumberFormat="1" applyFont="1" applyBorder="1" applyAlignment="1">
      <alignment horizontal="center"/>
    </xf>
    <xf numFmtId="0" fontId="6" fillId="0" borderId="0" xfId="0" quotePrefix="1" applyFont="1"/>
    <xf numFmtId="0" fontId="14" fillId="0" borderId="0" xfId="0" applyFont="1"/>
    <xf numFmtId="0" fontId="5" fillId="0" borderId="0" xfId="0" quotePrefix="1" applyFont="1"/>
    <xf numFmtId="0" fontId="3" fillId="0" borderId="0" xfId="0" applyFont="1"/>
    <xf numFmtId="41" fontId="6" fillId="0" borderId="5" xfId="0" applyNumberFormat="1" applyFont="1" applyBorder="1"/>
    <xf numFmtId="41" fontId="11" fillId="0" borderId="0" xfId="0" applyNumberFormat="1" applyFont="1"/>
    <xf numFmtId="164" fontId="11" fillId="0" borderId="0" xfId="1" applyNumberFormat="1" applyFont="1"/>
    <xf numFmtId="41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41" fontId="6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41" fontId="4" fillId="0" borderId="1" xfId="0" applyNumberFormat="1" applyFont="1" applyBorder="1"/>
    <xf numFmtId="43" fontId="4" fillId="0" borderId="1" xfId="1" applyFont="1" applyBorder="1"/>
    <xf numFmtId="0" fontId="6" fillId="0" borderId="0" xfId="0" applyFont="1" applyAlignment="1">
      <alignment horizontal="left"/>
    </xf>
    <xf numFmtId="164" fontId="4" fillId="0" borderId="1" xfId="1" applyNumberFormat="1" applyFont="1" applyBorder="1" applyAlignment="1">
      <alignment horizontal="center"/>
    </xf>
    <xf numFmtId="43" fontId="6" fillId="0" borderId="1" xfId="1" applyFont="1" applyBorder="1"/>
    <xf numFmtId="0" fontId="6" fillId="0" borderId="0" xfId="0" quotePrefix="1" applyFont="1" applyAlignment="1">
      <alignment horizontal="left"/>
    </xf>
    <xf numFmtId="43" fontId="6" fillId="0" borderId="5" xfId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1" xfId="1" applyNumberFormat="1" applyFont="1" applyBorder="1"/>
    <xf numFmtId="15" fontId="5" fillId="0" borderId="0" xfId="0" applyNumberFormat="1" applyFont="1" applyAlignment="1">
      <alignment horizontal="center" vertical="center" wrapText="1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horizontal="left" vertical="center" wrapText="1"/>
    </xf>
    <xf numFmtId="0" fontId="4" fillId="2" borderId="0" xfId="0" applyFont="1" applyFill="1"/>
    <xf numFmtId="1" fontId="3" fillId="0" borderId="0" xfId="0" applyNumberFormat="1" applyFont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left" vertical="center" wrapText="1"/>
    </xf>
    <xf numFmtId="41" fontId="6" fillId="0" borderId="3" xfId="0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4" fillId="3" borderId="0" xfId="0" applyNumberFormat="1" applyFont="1" applyFill="1" applyAlignment="1">
      <alignment vertical="center" wrapText="1"/>
    </xf>
    <xf numFmtId="41" fontId="10" fillId="0" borderId="0" xfId="0" applyNumberFormat="1" applyFont="1" applyAlignment="1">
      <alignment horizontal="left"/>
    </xf>
    <xf numFmtId="41" fontId="10" fillId="2" borderId="0" xfId="0" applyNumberFormat="1" applyFont="1" applyFill="1"/>
    <xf numFmtId="0" fontId="6" fillId="2" borderId="0" xfId="0" applyFont="1" applyFill="1" applyAlignment="1">
      <alignment horizontal="center"/>
    </xf>
    <xf numFmtId="41" fontId="6" fillId="0" borderId="0" xfId="0" applyNumberFormat="1" applyFont="1" applyAlignment="1">
      <alignment horizontal="left"/>
    </xf>
    <xf numFmtId="41" fontId="6" fillId="2" borderId="0" xfId="0" applyNumberFormat="1" applyFont="1" applyFill="1"/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9" fillId="0" borderId="0" xfId="0" applyNumberFormat="1" applyFont="1" applyAlignment="1">
      <alignment horizontal="left" vertical="center" wrapText="1"/>
    </xf>
    <xf numFmtId="41" fontId="1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43" fontId="4" fillId="0" borderId="0" xfId="1" applyFont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center" vertical="center" wrapText="1"/>
    </xf>
    <xf numFmtId="41" fontId="4" fillId="0" borderId="1" xfId="0" applyNumberFormat="1" applyFont="1" applyBorder="1" applyAlignment="1">
      <alignment horizontal="left" vertical="center" wrapText="1"/>
    </xf>
    <xf numFmtId="15" fontId="6" fillId="0" borderId="0" xfId="0" applyNumberFormat="1" applyFont="1" applyAlignment="1">
      <alignment horizontal="center" vertical="center" wrapText="1"/>
    </xf>
    <xf numFmtId="41" fontId="6" fillId="0" borderId="2" xfId="0" applyNumberFormat="1" applyFont="1" applyBorder="1" applyAlignment="1">
      <alignment horizontal="left" vertical="center" wrapText="1"/>
    </xf>
    <xf numFmtId="43" fontId="6" fillId="0" borderId="2" xfId="1" applyFont="1" applyBorder="1" applyAlignment="1">
      <alignment horizontal="center" vertical="center"/>
    </xf>
    <xf numFmtId="41" fontId="4" fillId="2" borderId="0" xfId="0" applyNumberFormat="1" applyFont="1" applyFill="1"/>
    <xf numFmtId="41" fontId="4" fillId="4" borderId="0" xfId="0" applyNumberFormat="1" applyFont="1" applyFill="1"/>
    <xf numFmtId="37" fontId="4" fillId="0" borderId="5" xfId="0" applyNumberFormat="1" applyFont="1" applyBorder="1" applyAlignment="1">
      <alignment horizontal="center" vertical="center"/>
    </xf>
    <xf numFmtId="15" fontId="5" fillId="0" borderId="0" xfId="0" applyNumberFormat="1" applyFont="1" applyFill="1" applyBorder="1" applyAlignment="1">
      <alignment vertical="center" wrapText="1"/>
    </xf>
    <xf numFmtId="15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/>
    <xf numFmtId="15" fontId="6" fillId="0" borderId="0" xfId="0" applyNumberFormat="1" applyFont="1" applyBorder="1" applyAlignment="1">
      <alignment vertical="center" wrapText="1"/>
    </xf>
    <xf numFmtId="41" fontId="4" fillId="2" borderId="0" xfId="0" applyNumberFormat="1" applyFont="1" applyFill="1" applyBorder="1" applyAlignment="1"/>
    <xf numFmtId="41" fontId="1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right" vertical="center" wrapText="1"/>
    </xf>
    <xf numFmtId="15" fontId="5" fillId="0" borderId="0" xfId="0" applyNumberFormat="1" applyFont="1" applyAlignment="1">
      <alignment vertical="center" wrapText="1"/>
    </xf>
    <xf numFmtId="41" fontId="6" fillId="0" borderId="0" xfId="0" applyNumberFormat="1" applyFont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/>
    </xf>
    <xf numFmtId="164" fontId="6" fillId="0" borderId="3" xfId="1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4" xfId="0" applyNumberFormat="1" applyFont="1" applyFill="1" applyBorder="1"/>
    <xf numFmtId="0" fontId="14" fillId="0" borderId="0" xfId="0" applyFont="1" applyFill="1"/>
    <xf numFmtId="41" fontId="14" fillId="0" borderId="0" xfId="0" applyNumberFormat="1" applyFont="1" applyFill="1"/>
    <xf numFmtId="41" fontId="6" fillId="0" borderId="3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1" fontId="4" fillId="0" borderId="4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3" fontId="4" fillId="0" borderId="0" xfId="1" applyFont="1" applyFill="1" applyBorder="1"/>
    <xf numFmtId="0" fontId="5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center" vertical="center"/>
    </xf>
    <xf numFmtId="41" fontId="4" fillId="0" borderId="1" xfId="0" applyNumberFormat="1" applyFont="1" applyBorder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5" fontId="5" fillId="0" borderId="0" xfId="0" applyNumberFormat="1" applyFont="1" applyFill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 wrapText="1"/>
    </xf>
    <xf numFmtId="41" fontId="1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 wrapText="1"/>
    </xf>
    <xf numFmtId="164" fontId="4" fillId="0" borderId="0" xfId="1" applyNumberFormat="1" applyFont="1" applyFill="1" applyAlignment="1">
      <alignment horizontal="left" vertical="center" wrapText="1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9" fontId="4" fillId="2" borderId="0" xfId="5" applyFont="1" applyFill="1" applyAlignment="1">
      <alignment wrapText="1"/>
    </xf>
    <xf numFmtId="9" fontId="4" fillId="0" borderId="0" xfId="5" applyFont="1"/>
    <xf numFmtId="9" fontId="4" fillId="2" borderId="0" xfId="5" applyFont="1" applyFill="1"/>
    <xf numFmtId="164" fontId="4" fillId="0" borderId="0" xfId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41" fontId="4" fillId="0" borderId="0" xfId="0" applyNumberFormat="1" applyFont="1" applyFill="1" applyBorder="1"/>
    <xf numFmtId="10" fontId="4" fillId="0" borderId="0" xfId="5" applyNumberFormat="1" applyFont="1" applyFill="1" applyBorder="1"/>
    <xf numFmtId="10" fontId="4" fillId="0" borderId="0" xfId="5" applyNumberFormat="1" applyFont="1"/>
    <xf numFmtId="164" fontId="4" fillId="0" borderId="0" xfId="0" applyNumberFormat="1" applyFont="1" applyFill="1" applyBorder="1"/>
    <xf numFmtId="164" fontId="4" fillId="0" borderId="0" xfId="1" applyNumberFormat="1" applyFont="1" applyFill="1" applyBorder="1"/>
    <xf numFmtId="43" fontId="13" fillId="4" borderId="0" xfId="1" applyFont="1" applyFill="1" applyBorder="1"/>
    <xf numFmtId="164" fontId="4" fillId="0" borderId="0" xfId="0" applyNumberFormat="1" applyFont="1" applyAlignment="1">
      <alignment horizontal="center" vertical="center"/>
    </xf>
    <xf numFmtId="164" fontId="13" fillId="0" borderId="0" xfId="0" applyNumberFormat="1" applyFont="1" applyFill="1"/>
    <xf numFmtId="43" fontId="13" fillId="0" borderId="0" xfId="1" applyFont="1" applyFill="1" applyBorder="1"/>
    <xf numFmtId="0" fontId="3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3" fontId="6" fillId="0" borderId="5" xfId="1" applyFont="1" applyBorder="1" applyAlignment="1"/>
    <xf numFmtId="41" fontId="16" fillId="0" borderId="0" xfId="4" applyNumberFormat="1" applyFont="1"/>
    <xf numFmtId="0" fontId="16" fillId="0" borderId="0" xfId="4" applyFont="1"/>
    <xf numFmtId="0" fontId="15" fillId="0" borderId="0" xfId="4" applyFont="1"/>
    <xf numFmtId="0" fontId="16" fillId="0" borderId="0" xfId="0" applyFont="1"/>
    <xf numFmtId="43" fontId="17" fillId="0" borderId="0" xfId="4" applyNumberFormat="1" applyFont="1"/>
    <xf numFmtId="37" fontId="17" fillId="0" borderId="0" xfId="4" applyNumberFormat="1" applyFont="1"/>
    <xf numFmtId="164" fontId="17" fillId="0" borderId="0" xfId="4" applyNumberFormat="1" applyFont="1"/>
    <xf numFmtId="41" fontId="6" fillId="0" borderId="5" xfId="0" applyNumberFormat="1" applyFont="1" applyBorder="1" applyAlignment="1">
      <alignment vertical="top"/>
    </xf>
    <xf numFmtId="41" fontId="6" fillId="0" borderId="0" xfId="0" applyNumberFormat="1" applyFont="1" applyAlignment="1">
      <alignment vertical="top"/>
    </xf>
    <xf numFmtId="164" fontId="4" fillId="0" borderId="1" xfId="1" applyNumberFormat="1" applyFont="1" applyFill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164" fontId="4" fillId="0" borderId="1" xfId="1" applyNumberFormat="1" applyFont="1" applyBorder="1"/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/>
    <xf numFmtId="0" fontId="4" fillId="0" borderId="0" xfId="0" applyFont="1" applyAlignment="1"/>
    <xf numFmtId="41" fontId="6" fillId="0" borderId="0" xfId="0" applyNumberFormat="1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1" fontId="6" fillId="3" borderId="0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1" fontId="6" fillId="0" borderId="0" xfId="0" applyNumberFormat="1" applyFont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164" fontId="6" fillId="0" borderId="3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0" xfId="1" applyNumberFormat="1" applyFont="1"/>
    <xf numFmtId="41" fontId="6" fillId="0" borderId="2" xfId="0" applyNumberFormat="1" applyFont="1" applyBorder="1" applyAlignment="1">
      <alignment horizontal="center" vertical="center"/>
    </xf>
    <xf numFmtId="0" fontId="4" fillId="0" borderId="0" xfId="4" applyFont="1"/>
    <xf numFmtId="0" fontId="6" fillId="0" borderId="0" xfId="4" applyFont="1" applyAlignment="1">
      <alignment horizontal="center"/>
    </xf>
    <xf numFmtId="0" fontId="6" fillId="0" borderId="0" xfId="4" applyFont="1"/>
    <xf numFmtId="41" fontId="4" fillId="0" borderId="0" xfId="4" applyNumberFormat="1" applyFont="1"/>
    <xf numFmtId="37" fontId="4" fillId="0" borderId="0" xfId="4" applyNumberFormat="1" applyFont="1"/>
    <xf numFmtId="164" fontId="4" fillId="0" borderId="0" xfId="4" applyNumberFormat="1" applyFont="1"/>
    <xf numFmtId="43" fontId="4" fillId="0" borderId="0" xfId="4" applyNumberFormat="1" applyFont="1"/>
    <xf numFmtId="41" fontId="4" fillId="0" borderId="1" xfId="4" applyNumberFormat="1" applyFont="1" applyBorder="1"/>
    <xf numFmtId="41" fontId="6" fillId="0" borderId="0" xfId="4" applyNumberFormat="1" applyFont="1"/>
    <xf numFmtId="43" fontId="4" fillId="0" borderId="0" xfId="0" applyNumberFormat="1" applyFont="1" applyAlignment="1">
      <alignment horizontal="center" vertical="center"/>
    </xf>
    <xf numFmtId="0" fontId="3" fillId="0" borderId="0" xfId="4" applyFont="1" applyAlignment="1">
      <alignment horizontal="center"/>
    </xf>
    <xf numFmtId="41" fontId="6" fillId="0" borderId="3" xfId="4" applyNumberFormat="1" applyFont="1" applyBorder="1"/>
    <xf numFmtId="0" fontId="4" fillId="0" borderId="0" xfId="2" applyFont="1"/>
    <xf numFmtId="41" fontId="6" fillId="0" borderId="5" xfId="4" applyNumberFormat="1" applyFont="1" applyBorder="1"/>
    <xf numFmtId="0" fontId="18" fillId="0" borderId="0" xfId="4" applyFont="1"/>
    <xf numFmtId="0" fontId="18" fillId="0" borderId="0" xfId="0" applyFont="1"/>
    <xf numFmtId="164" fontId="18" fillId="0" borderId="0" xfId="0" applyNumberFormat="1" applyFont="1"/>
    <xf numFmtId="0" fontId="18" fillId="0" borderId="0" xfId="3" applyFont="1"/>
    <xf numFmtId="0" fontId="3" fillId="0" borderId="0" xfId="0" applyFont="1" applyFill="1" applyAlignment="1">
      <alignment horizontal="center"/>
    </xf>
    <xf numFmtId="41" fontId="4" fillId="0" borderId="0" xfId="4" applyNumberFormat="1" applyFont="1" applyFill="1"/>
    <xf numFmtId="0" fontId="4" fillId="0" borderId="0" xfId="4" applyFont="1" applyFill="1"/>
    <xf numFmtId="37" fontId="4" fillId="0" borderId="0" xfId="4" applyNumberFormat="1" applyFont="1" applyFill="1"/>
    <xf numFmtId="0" fontId="15" fillId="0" borderId="0" xfId="4" applyFont="1" applyFill="1" applyAlignment="1">
      <alignment horizontal="left"/>
    </xf>
    <xf numFmtId="41" fontId="16" fillId="0" borderId="0" xfId="4" applyNumberFormat="1" applyFont="1" applyFill="1"/>
    <xf numFmtId="0" fontId="16" fillId="0" borderId="0" xfId="4" applyFont="1" applyFill="1"/>
    <xf numFmtId="0" fontId="15" fillId="0" borderId="0" xfId="4" applyFont="1" applyFill="1"/>
    <xf numFmtId="0" fontId="6" fillId="0" borderId="0" xfId="4" applyFont="1" applyFill="1" applyAlignment="1">
      <alignment horizontal="center"/>
    </xf>
    <xf numFmtId="0" fontId="5" fillId="0" borderId="0" xfId="0" applyFont="1" applyFill="1"/>
    <xf numFmtId="0" fontId="6" fillId="0" borderId="0" xfId="4" applyFont="1" applyFill="1"/>
    <xf numFmtId="0" fontId="3" fillId="0" borderId="0" xfId="0" applyFont="1" applyFill="1"/>
    <xf numFmtId="0" fontId="4" fillId="0" borderId="0" xfId="3" applyFont="1" applyFill="1"/>
    <xf numFmtId="164" fontId="4" fillId="0" borderId="0" xfId="4" applyNumberFormat="1" applyFont="1" applyFill="1"/>
    <xf numFmtId="41" fontId="4" fillId="0" borderId="1" xfId="4" applyNumberFormat="1" applyFont="1" applyFill="1" applyBorder="1"/>
    <xf numFmtId="41" fontId="6" fillId="0" borderId="0" xfId="4" applyNumberFormat="1" applyFont="1" applyFill="1"/>
    <xf numFmtId="37" fontId="6" fillId="0" borderId="0" xfId="4" applyNumberFormat="1" applyFont="1" applyFill="1"/>
    <xf numFmtId="0" fontId="4" fillId="0" borderId="0" xfId="0" quotePrefix="1" applyFont="1" applyFill="1"/>
    <xf numFmtId="43" fontId="4" fillId="0" borderId="0" xfId="0" applyNumberFormat="1" applyFont="1" applyFill="1" applyAlignment="1">
      <alignment horizontal="center" vertical="center"/>
    </xf>
    <xf numFmtId="0" fontId="4" fillId="0" borderId="0" xfId="2" quotePrefix="1" applyFont="1" applyFill="1"/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37" fontId="4" fillId="0" borderId="0" xfId="0" applyNumberFormat="1" applyFont="1" applyBorder="1" applyAlignment="1">
      <alignment horizontal="center" vertical="center"/>
    </xf>
    <xf numFmtId="43" fontId="6" fillId="0" borderId="3" xfId="1" applyFont="1" applyBorder="1" applyAlignment="1">
      <alignment horizontal="left" vertical="center"/>
    </xf>
    <xf numFmtId="43" fontId="6" fillId="0" borderId="0" xfId="1" applyFont="1" applyAlignment="1">
      <alignment horizontal="left" vertical="center"/>
    </xf>
    <xf numFmtId="164" fontId="6" fillId="0" borderId="2" xfId="1" applyNumberFormat="1" applyFont="1" applyBorder="1" applyAlignment="1">
      <alignment horizontal="left" vertical="center"/>
    </xf>
    <xf numFmtId="43" fontId="4" fillId="0" borderId="0" xfId="1" applyFont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6"/>
  <sheetViews>
    <sheetView view="pageBreakPreview" topLeftCell="A22" zoomScale="85" zoomScaleNormal="85" zoomScaleSheetLayoutView="85" workbookViewId="0">
      <selection activeCell="F97" sqref="F97"/>
    </sheetView>
  </sheetViews>
  <sheetFormatPr defaultColWidth="9.1796875" defaultRowHeight="21.75" customHeight="1" x14ac:dyDescent="0.65"/>
  <cols>
    <col min="1" max="1" width="43.36328125" style="10" customWidth="1"/>
    <col min="2" max="2" width="8.1796875" style="49" customWidth="1"/>
    <col min="3" max="3" width="1" style="10" customWidth="1"/>
    <col min="4" max="4" width="14" style="10" customWidth="1"/>
    <col min="5" max="5" width="1" style="10" customWidth="1"/>
    <col min="6" max="6" width="14" style="10" customWidth="1"/>
    <col min="7" max="7" width="1" style="10" customWidth="1"/>
    <col min="8" max="8" width="14" style="10" customWidth="1"/>
    <col min="9" max="9" width="1" style="10" customWidth="1"/>
    <col min="10" max="10" width="14" style="10" customWidth="1"/>
    <col min="11" max="11" width="9.54296875" style="10" customWidth="1"/>
    <col min="12" max="12" width="11.1796875" style="50" customWidth="1"/>
    <col min="13" max="13" width="11" style="10" bestFit="1" customWidth="1"/>
    <col min="14" max="14" width="8.54296875" style="50" bestFit="1" customWidth="1"/>
    <col min="15" max="15" width="11.54296875" style="10" bestFit="1" customWidth="1"/>
    <col min="16" max="17" width="10" style="10" bestFit="1" customWidth="1"/>
    <col min="18" max="18" width="6.81640625" style="10" customWidth="1"/>
    <col min="19" max="19" width="15" style="10" bestFit="1" customWidth="1"/>
    <col min="20" max="20" width="14.1796875" style="10" hidden="1" customWidth="1"/>
    <col min="21" max="21" width="14" style="58" hidden="1" customWidth="1"/>
    <col min="22" max="22" width="9.1796875" style="10" hidden="1" customWidth="1"/>
    <col min="23" max="23" width="14.81640625" style="10" hidden="1" customWidth="1"/>
    <col min="24" max="24" width="14" style="58" hidden="1" customWidth="1"/>
    <col min="25" max="16384" width="9.1796875" style="10"/>
  </cols>
  <sheetData>
    <row r="1" spans="1:24" s="105" customFormat="1" ht="21.75" customHeight="1" x14ac:dyDescent="0.7">
      <c r="A1" s="103" t="s">
        <v>0</v>
      </c>
      <c r="B1" s="104"/>
      <c r="D1" s="94"/>
      <c r="E1" s="94"/>
      <c r="F1" s="94"/>
      <c r="G1" s="94"/>
      <c r="H1" s="94"/>
      <c r="I1" s="94"/>
      <c r="J1" s="94"/>
      <c r="L1" s="106"/>
      <c r="N1" s="106"/>
      <c r="U1" s="107"/>
      <c r="X1" s="107"/>
    </row>
    <row r="2" spans="1:24" s="105" customFormat="1" ht="21.75" customHeight="1" x14ac:dyDescent="0.7">
      <c r="A2" s="108" t="s">
        <v>71</v>
      </c>
      <c r="B2" s="104"/>
      <c r="D2" s="94"/>
      <c r="E2" s="94"/>
      <c r="F2" s="94"/>
      <c r="G2" s="94"/>
      <c r="H2" s="94"/>
      <c r="I2" s="94"/>
      <c r="J2" s="94"/>
      <c r="L2" s="106"/>
      <c r="N2" s="106"/>
      <c r="U2" s="107"/>
      <c r="X2" s="107"/>
    </row>
    <row r="3" spans="1:24" s="110" customFormat="1" ht="21.75" customHeight="1" x14ac:dyDescent="0.7">
      <c r="A3" s="109"/>
      <c r="B3" s="225"/>
      <c r="D3" s="10"/>
      <c r="E3" s="10"/>
      <c r="F3" s="10"/>
      <c r="G3" s="10"/>
      <c r="H3" s="10"/>
      <c r="I3" s="10"/>
      <c r="J3" s="10"/>
      <c r="L3" s="111"/>
      <c r="N3" s="111"/>
      <c r="U3" s="112"/>
      <c r="X3" s="112"/>
    </row>
    <row r="4" spans="1:24" s="110" customFormat="1" ht="21.75" customHeight="1" x14ac:dyDescent="0.7">
      <c r="B4" s="225"/>
      <c r="D4" s="377" t="s">
        <v>1</v>
      </c>
      <c r="E4" s="377"/>
      <c r="F4" s="377"/>
      <c r="G4" s="14"/>
      <c r="H4" s="377" t="s">
        <v>2</v>
      </c>
      <c r="I4" s="377"/>
      <c r="J4" s="377"/>
      <c r="L4" s="111"/>
      <c r="N4" s="111"/>
      <c r="U4" s="112"/>
      <c r="X4" s="112"/>
    </row>
    <row r="5" spans="1:24" s="110" customFormat="1" ht="21.75" customHeight="1" x14ac:dyDescent="0.7">
      <c r="A5" s="108" t="s">
        <v>3</v>
      </c>
      <c r="B5" s="221"/>
      <c r="D5" s="49" t="s">
        <v>103</v>
      </c>
      <c r="E5" s="49"/>
      <c r="F5" s="49" t="s">
        <v>40</v>
      </c>
      <c r="G5" s="10"/>
      <c r="H5" s="49" t="s">
        <v>103</v>
      </c>
      <c r="I5" s="49"/>
      <c r="J5" s="49" t="s">
        <v>40</v>
      </c>
      <c r="L5" s="111"/>
      <c r="N5" s="111"/>
      <c r="T5" s="225"/>
      <c r="U5" s="112"/>
      <c r="W5" s="225"/>
      <c r="X5" s="112"/>
    </row>
    <row r="6" spans="1:24" s="110" customFormat="1" ht="21.75" customHeight="1" x14ac:dyDescent="0.7">
      <c r="A6" s="109"/>
      <c r="B6" s="221" t="s">
        <v>4</v>
      </c>
      <c r="D6" s="49">
        <v>2563</v>
      </c>
      <c r="E6" s="49"/>
      <c r="F6" s="49">
        <v>2562</v>
      </c>
      <c r="G6" s="10"/>
      <c r="H6" s="49">
        <v>2563</v>
      </c>
      <c r="I6" s="49">
        <v>2</v>
      </c>
      <c r="J6" s="49">
        <v>2562</v>
      </c>
      <c r="L6" s="111"/>
      <c r="N6" s="111"/>
      <c r="T6" s="225"/>
      <c r="U6" s="112"/>
      <c r="W6" s="225"/>
      <c r="X6" s="112"/>
    </row>
    <row r="7" spans="1:24" s="110" customFormat="1" ht="21.75" customHeight="1" x14ac:dyDescent="0.7">
      <c r="A7" s="109"/>
      <c r="B7" s="221"/>
      <c r="D7" s="49" t="s">
        <v>41</v>
      </c>
      <c r="E7" s="49"/>
      <c r="F7" s="49"/>
      <c r="G7" s="49"/>
      <c r="H7" s="49" t="s">
        <v>41</v>
      </c>
      <c r="I7" s="49"/>
      <c r="J7" s="49"/>
      <c r="L7" s="111"/>
      <c r="N7" s="111"/>
      <c r="T7" s="225"/>
      <c r="U7" s="112"/>
      <c r="W7" s="225"/>
      <c r="X7" s="112"/>
    </row>
    <row r="8" spans="1:24" s="110" customFormat="1" ht="21.75" customHeight="1" x14ac:dyDescent="0.7">
      <c r="A8" s="109"/>
      <c r="B8" s="225"/>
      <c r="D8" s="376" t="s">
        <v>5</v>
      </c>
      <c r="E8" s="376"/>
      <c r="F8" s="376"/>
      <c r="G8" s="376"/>
      <c r="H8" s="376"/>
      <c r="I8" s="376"/>
      <c r="J8" s="376"/>
      <c r="L8" s="111"/>
      <c r="N8" s="111"/>
      <c r="U8" s="112"/>
      <c r="X8" s="112"/>
    </row>
    <row r="9" spans="1:24" s="110" customFormat="1" ht="21.75" customHeight="1" x14ac:dyDescent="0.7">
      <c r="A9" s="113" t="s">
        <v>6</v>
      </c>
      <c r="B9" s="221"/>
      <c r="D9" s="10"/>
      <c r="E9" s="10"/>
      <c r="F9" s="10"/>
      <c r="G9" s="10"/>
      <c r="H9" s="54"/>
      <c r="I9" s="10"/>
      <c r="J9" s="54"/>
      <c r="L9" s="111"/>
      <c r="N9" s="111"/>
      <c r="U9" s="112"/>
      <c r="X9" s="112"/>
    </row>
    <row r="10" spans="1:24" s="110" customFormat="1" ht="21.75" customHeight="1" x14ac:dyDescent="0.65">
      <c r="A10" s="115" t="s">
        <v>7</v>
      </c>
      <c r="B10" s="221"/>
      <c r="D10" s="55">
        <v>169988</v>
      </c>
      <c r="E10" s="16"/>
      <c r="F10" s="54">
        <v>552104</v>
      </c>
      <c r="G10" s="16"/>
      <c r="H10" s="55">
        <v>85393</v>
      </c>
      <c r="I10" s="16"/>
      <c r="J10" s="54">
        <v>358195</v>
      </c>
      <c r="K10" s="111"/>
      <c r="L10" s="282"/>
      <c r="N10" s="111"/>
      <c r="U10" s="112"/>
      <c r="X10" s="112"/>
    </row>
    <row r="11" spans="1:24" s="110" customFormat="1" ht="21.75" customHeight="1" x14ac:dyDescent="0.65">
      <c r="A11" s="115" t="s">
        <v>160</v>
      </c>
      <c r="B11" s="221">
        <v>5</v>
      </c>
      <c r="D11" s="55">
        <v>622681</v>
      </c>
      <c r="E11" s="16"/>
      <c r="F11" s="54">
        <v>318664</v>
      </c>
      <c r="G11" s="16"/>
      <c r="H11" s="55">
        <v>622681</v>
      </c>
      <c r="I11" s="16"/>
      <c r="J11" s="54">
        <v>318664</v>
      </c>
      <c r="K11" s="111"/>
      <c r="L11" s="282"/>
      <c r="N11" s="111"/>
      <c r="U11" s="112"/>
      <c r="X11" s="112"/>
    </row>
    <row r="12" spans="1:24" s="110" customFormat="1" ht="21.75" customHeight="1" x14ac:dyDescent="0.65">
      <c r="A12" s="110" t="s">
        <v>77</v>
      </c>
      <c r="B12" s="221" t="s">
        <v>161</v>
      </c>
      <c r="D12" s="55">
        <v>7055</v>
      </c>
      <c r="E12" s="16"/>
      <c r="F12" s="54">
        <v>3987</v>
      </c>
      <c r="G12" s="16"/>
      <c r="H12" s="55">
        <v>683199</v>
      </c>
      <c r="I12" s="16"/>
      <c r="J12" s="54">
        <v>412822</v>
      </c>
      <c r="K12" s="111"/>
      <c r="L12" s="282"/>
      <c r="M12" s="111"/>
      <c r="N12" s="111"/>
      <c r="O12" s="111"/>
      <c r="U12" s="112"/>
      <c r="X12" s="112"/>
    </row>
    <row r="13" spans="1:24" s="110" customFormat="1" ht="21.5" customHeight="1" x14ac:dyDescent="0.65">
      <c r="A13" s="110" t="s">
        <v>95</v>
      </c>
      <c r="B13" s="221"/>
      <c r="D13" s="55"/>
      <c r="E13" s="16"/>
      <c r="F13" s="10"/>
      <c r="G13" s="16"/>
      <c r="H13" s="64"/>
      <c r="I13" s="16"/>
      <c r="J13" s="219"/>
      <c r="K13" s="111"/>
      <c r="L13" s="282"/>
      <c r="N13" s="111"/>
      <c r="U13" s="112"/>
      <c r="X13" s="112"/>
    </row>
    <row r="14" spans="1:24" s="110" customFormat="1" ht="21.75" customHeight="1" x14ac:dyDescent="0.65">
      <c r="A14" s="110" t="s">
        <v>96</v>
      </c>
      <c r="B14" s="221">
        <v>7</v>
      </c>
      <c r="D14" s="64">
        <v>1254047</v>
      </c>
      <c r="E14" s="16"/>
      <c r="F14" s="219">
        <v>1188230</v>
      </c>
      <c r="G14" s="16"/>
      <c r="H14" s="220">
        <v>0</v>
      </c>
      <c r="I14" s="16"/>
      <c r="J14" s="220">
        <v>0</v>
      </c>
      <c r="K14" s="111"/>
      <c r="L14" s="282"/>
      <c r="N14" s="111"/>
      <c r="U14" s="112"/>
      <c r="X14" s="112"/>
    </row>
    <row r="15" spans="1:24" s="110" customFormat="1" ht="21.75" customHeight="1" x14ac:dyDescent="0.65">
      <c r="A15" s="110" t="s">
        <v>125</v>
      </c>
      <c r="B15" s="221"/>
      <c r="D15" s="64"/>
      <c r="E15" s="16"/>
      <c r="F15" s="219"/>
      <c r="G15" s="16"/>
      <c r="H15" s="64"/>
      <c r="I15" s="16"/>
      <c r="J15" s="219"/>
      <c r="K15" s="111"/>
      <c r="L15" s="282"/>
      <c r="N15" s="111"/>
      <c r="U15" s="112"/>
      <c r="X15" s="112"/>
    </row>
    <row r="16" spans="1:24" s="110" customFormat="1" ht="21.5" x14ac:dyDescent="0.65">
      <c r="A16" s="110" t="s">
        <v>126</v>
      </c>
      <c r="B16" s="221">
        <v>8</v>
      </c>
      <c r="D16" s="64">
        <v>415637</v>
      </c>
      <c r="E16" s="16"/>
      <c r="F16" s="219">
        <v>299767</v>
      </c>
      <c r="G16" s="16"/>
      <c r="H16" s="220">
        <v>0</v>
      </c>
      <c r="I16" s="16"/>
      <c r="J16" s="220">
        <v>0</v>
      </c>
      <c r="K16" s="111"/>
      <c r="L16" s="282"/>
      <c r="N16" s="111"/>
      <c r="U16" s="112"/>
      <c r="X16" s="112"/>
    </row>
    <row r="17" spans="1:25" s="110" customFormat="1" ht="21.75" customHeight="1" x14ac:dyDescent="0.65">
      <c r="A17" s="110" t="s">
        <v>8</v>
      </c>
      <c r="B17" s="221">
        <v>4</v>
      </c>
      <c r="D17" s="55">
        <v>261415</v>
      </c>
      <c r="E17" s="16"/>
      <c r="F17" s="54">
        <v>214275</v>
      </c>
      <c r="G17" s="16"/>
      <c r="H17" s="55">
        <v>160293</v>
      </c>
      <c r="I17" s="16"/>
      <c r="J17" s="54">
        <v>176987</v>
      </c>
      <c r="K17" s="111"/>
      <c r="L17" s="282"/>
      <c r="M17" s="111"/>
      <c r="N17" s="111"/>
      <c r="U17" s="112"/>
      <c r="X17" s="112"/>
    </row>
    <row r="18" spans="1:25" s="110" customFormat="1" ht="21.75" customHeight="1" x14ac:dyDescent="0.65">
      <c r="A18" s="110" t="s">
        <v>136</v>
      </c>
      <c r="B18" s="221">
        <v>4</v>
      </c>
      <c r="D18" s="220">
        <v>0</v>
      </c>
      <c r="E18" s="16"/>
      <c r="F18" s="220">
        <v>0</v>
      </c>
      <c r="G18" s="16"/>
      <c r="H18" s="64">
        <v>3163471</v>
      </c>
      <c r="I18" s="16"/>
      <c r="J18" s="219">
        <v>2608689</v>
      </c>
      <c r="K18" s="111"/>
      <c r="L18" s="282"/>
      <c r="N18" s="111"/>
      <c r="U18" s="112"/>
      <c r="X18" s="112"/>
    </row>
    <row r="19" spans="1:25" s="110" customFormat="1" ht="21" customHeight="1" x14ac:dyDescent="0.65">
      <c r="A19" s="115" t="s">
        <v>9</v>
      </c>
      <c r="B19" s="221"/>
      <c r="D19" s="54">
        <v>765828</v>
      </c>
      <c r="E19" s="16"/>
      <c r="F19" s="54">
        <v>686241</v>
      </c>
      <c r="G19" s="16"/>
      <c r="H19" s="55">
        <v>759481</v>
      </c>
      <c r="I19" s="16"/>
      <c r="J19" s="54">
        <v>681936</v>
      </c>
      <c r="K19" s="111"/>
      <c r="L19" s="282"/>
      <c r="M19" s="119"/>
      <c r="N19" s="111"/>
      <c r="O19" s="114"/>
      <c r="P19" s="114"/>
      <c r="Q19" s="114"/>
      <c r="R19" s="114"/>
      <c r="T19" s="114"/>
      <c r="U19" s="120"/>
      <c r="W19" s="114"/>
      <c r="X19" s="120"/>
      <c r="Y19" s="114"/>
    </row>
    <row r="20" spans="1:25" s="110" customFormat="1" ht="21.75" customHeight="1" x14ac:dyDescent="0.65">
      <c r="A20" s="110" t="s">
        <v>88</v>
      </c>
      <c r="B20" s="221">
        <v>4</v>
      </c>
      <c r="D20" s="54">
        <v>5786</v>
      </c>
      <c r="E20" s="16"/>
      <c r="F20" s="54">
        <v>12426</v>
      </c>
      <c r="G20" s="16"/>
      <c r="H20" s="55">
        <v>23878</v>
      </c>
      <c r="I20" s="16"/>
      <c r="J20" s="54">
        <v>48202</v>
      </c>
      <c r="K20" s="111"/>
      <c r="L20" s="282"/>
      <c r="M20" s="119"/>
      <c r="N20" s="111"/>
      <c r="O20" s="114"/>
      <c r="P20" s="114"/>
      <c r="Q20" s="114"/>
      <c r="R20" s="114"/>
      <c r="T20" s="114"/>
      <c r="U20" s="120"/>
      <c r="W20" s="114"/>
      <c r="X20" s="120"/>
      <c r="Y20" s="114"/>
    </row>
    <row r="21" spans="1:25" s="110" customFormat="1" ht="21.75" customHeight="1" x14ac:dyDescent="0.65">
      <c r="A21" s="110" t="s">
        <v>137</v>
      </c>
      <c r="B21" s="221"/>
      <c r="D21" s="227">
        <v>1236</v>
      </c>
      <c r="E21" s="16"/>
      <c r="F21" s="219">
        <v>3418</v>
      </c>
      <c r="G21" s="16"/>
      <c r="H21" s="220">
        <v>0</v>
      </c>
      <c r="I21" s="16"/>
      <c r="J21" s="220">
        <v>0</v>
      </c>
      <c r="K21" s="111"/>
      <c r="L21" s="282"/>
      <c r="M21" s="119"/>
      <c r="N21" s="111"/>
      <c r="O21" s="114"/>
      <c r="P21" s="114"/>
      <c r="Q21" s="114"/>
      <c r="R21" s="114"/>
      <c r="U21" s="116"/>
      <c r="W21" s="118"/>
      <c r="X21" s="116"/>
      <c r="Y21" s="114"/>
    </row>
    <row r="22" spans="1:25" s="110" customFormat="1" ht="21.75" customHeight="1" x14ac:dyDescent="0.7">
      <c r="A22" s="122" t="s">
        <v>10</v>
      </c>
      <c r="B22" s="221"/>
      <c r="C22" s="123"/>
      <c r="D22" s="57">
        <f>SUM(D10:D21)</f>
        <v>3503673</v>
      </c>
      <c r="E22" s="228"/>
      <c r="F22" s="57">
        <f>SUM(F10:F21)</f>
        <v>3279112</v>
      </c>
      <c r="G22" s="228"/>
      <c r="H22" s="57">
        <f>SUM(H10:H21)</f>
        <v>5498396</v>
      </c>
      <c r="I22" s="228"/>
      <c r="J22" s="57">
        <f>SUM(J10:J21)</f>
        <v>4605495</v>
      </c>
      <c r="K22" s="111"/>
      <c r="L22" s="282"/>
      <c r="M22" s="119"/>
      <c r="N22" s="111"/>
      <c r="O22" s="114"/>
      <c r="P22" s="114"/>
      <c r="Q22" s="114"/>
      <c r="R22" s="114"/>
      <c r="T22" s="118"/>
      <c r="U22" s="120"/>
      <c r="W22" s="118"/>
      <c r="X22" s="116"/>
      <c r="Y22" s="114"/>
    </row>
    <row r="23" spans="1:25" s="110" customFormat="1" ht="21.5" customHeight="1" x14ac:dyDescent="0.65">
      <c r="A23" s="123"/>
      <c r="B23" s="221"/>
      <c r="C23" s="123"/>
      <c r="D23" s="16"/>
      <c r="E23" s="16"/>
      <c r="F23" s="16"/>
      <c r="G23" s="16"/>
      <c r="H23" s="16"/>
      <c r="I23" s="16"/>
      <c r="J23" s="16"/>
      <c r="K23" s="111"/>
      <c r="L23" s="282"/>
      <c r="M23" s="119"/>
      <c r="N23" s="111"/>
      <c r="O23" s="114"/>
      <c r="P23" s="114"/>
      <c r="Q23" s="114"/>
      <c r="R23" s="114"/>
      <c r="T23" s="118"/>
      <c r="U23" s="120"/>
      <c r="W23" s="118"/>
      <c r="X23" s="116"/>
      <c r="Y23" s="114"/>
    </row>
    <row r="24" spans="1:25" s="110" customFormat="1" ht="21.75" customHeight="1" x14ac:dyDescent="0.7">
      <c r="A24" s="124" t="s">
        <v>11</v>
      </c>
      <c r="B24" s="221"/>
      <c r="C24" s="123"/>
      <c r="D24" s="16"/>
      <c r="E24" s="16"/>
      <c r="F24" s="16"/>
      <c r="G24" s="16"/>
      <c r="H24" s="16"/>
      <c r="I24" s="16"/>
      <c r="J24" s="16"/>
      <c r="K24" s="111"/>
      <c r="L24" s="282"/>
      <c r="M24" s="119"/>
      <c r="N24" s="111"/>
      <c r="O24" s="114"/>
      <c r="P24" s="114"/>
      <c r="Q24" s="114"/>
      <c r="R24" s="114"/>
      <c r="T24" s="118"/>
      <c r="U24" s="120"/>
      <c r="W24" s="118"/>
      <c r="X24" s="116"/>
      <c r="Y24" s="114"/>
    </row>
    <row r="25" spans="1:25" s="110" customFormat="1" ht="21.75" customHeight="1" x14ac:dyDescent="0.65">
      <c r="A25" s="110" t="s">
        <v>97</v>
      </c>
      <c r="B25" s="221">
        <v>7</v>
      </c>
      <c r="D25" s="219">
        <v>1272589</v>
      </c>
      <c r="E25" s="16"/>
      <c r="F25" s="219">
        <v>1072186</v>
      </c>
      <c r="G25" s="16"/>
      <c r="H25" s="220">
        <v>0</v>
      </c>
      <c r="I25" s="16"/>
      <c r="J25" s="220">
        <v>0</v>
      </c>
      <c r="K25" s="111"/>
      <c r="L25" s="282"/>
      <c r="M25" s="119"/>
      <c r="N25" s="111"/>
      <c r="O25" s="114"/>
      <c r="P25" s="114"/>
      <c r="Q25" s="114"/>
      <c r="R25" s="114"/>
      <c r="T25" s="118"/>
      <c r="U25" s="120"/>
      <c r="W25" s="118"/>
      <c r="X25" s="116"/>
      <c r="Y25" s="114"/>
    </row>
    <row r="26" spans="1:25" s="110" customFormat="1" ht="21.75" customHeight="1" x14ac:dyDescent="0.65">
      <c r="A26" s="110" t="s">
        <v>125</v>
      </c>
      <c r="B26" s="221">
        <v>8</v>
      </c>
      <c r="D26" s="219">
        <v>1440490</v>
      </c>
      <c r="E26" s="16"/>
      <c r="F26" s="219">
        <v>967659</v>
      </c>
      <c r="G26" s="16"/>
      <c r="H26" s="220">
        <v>0</v>
      </c>
      <c r="I26" s="16"/>
      <c r="J26" s="220">
        <v>0</v>
      </c>
      <c r="K26" s="111"/>
      <c r="L26" s="282"/>
      <c r="N26" s="111"/>
      <c r="O26" s="114"/>
      <c r="P26" s="114"/>
      <c r="Q26" s="114"/>
      <c r="R26" s="114"/>
      <c r="T26" s="114"/>
      <c r="U26" s="120"/>
      <c r="W26" s="114"/>
      <c r="X26" s="120"/>
      <c r="Y26" s="114"/>
    </row>
    <row r="27" spans="1:25" s="110" customFormat="1" ht="21.75" customHeight="1" x14ac:dyDescent="0.65">
      <c r="A27" s="110" t="s">
        <v>12</v>
      </c>
      <c r="B27" s="221">
        <v>9</v>
      </c>
      <c r="D27" s="220">
        <v>0</v>
      </c>
      <c r="E27" s="16"/>
      <c r="F27" s="220">
        <v>0</v>
      </c>
      <c r="G27" s="16"/>
      <c r="H27" s="54">
        <v>1458996</v>
      </c>
      <c r="I27" s="16"/>
      <c r="J27" s="54">
        <v>1458996</v>
      </c>
      <c r="K27" s="111"/>
      <c r="L27" s="282"/>
      <c r="N27" s="111"/>
      <c r="O27" s="114"/>
      <c r="P27" s="114"/>
      <c r="Q27" s="114"/>
      <c r="R27" s="114"/>
      <c r="T27" s="118"/>
      <c r="U27" s="116"/>
      <c r="W27" s="118"/>
      <c r="X27" s="116"/>
      <c r="Y27" s="114"/>
    </row>
    <row r="28" spans="1:25" s="110" customFormat="1" ht="21.75" customHeight="1" x14ac:dyDescent="0.65">
      <c r="A28" s="110" t="s">
        <v>13</v>
      </c>
      <c r="B28" s="221"/>
      <c r="D28" s="54">
        <v>2000</v>
      </c>
      <c r="E28" s="16"/>
      <c r="F28" s="54">
        <v>2000</v>
      </c>
      <c r="G28" s="16"/>
      <c r="H28" s="220">
        <v>0</v>
      </c>
      <c r="I28" s="16"/>
      <c r="J28" s="220">
        <v>0</v>
      </c>
      <c r="K28" s="111"/>
      <c r="L28" s="282"/>
      <c r="N28" s="111"/>
      <c r="P28" s="114"/>
      <c r="Q28" s="114"/>
      <c r="R28" s="114"/>
      <c r="T28" s="114"/>
      <c r="U28" s="116"/>
      <c r="W28" s="114"/>
      <c r="X28" s="116"/>
      <c r="Y28" s="114"/>
    </row>
    <row r="29" spans="1:25" s="110" customFormat="1" ht="21.75" customHeight="1" x14ac:dyDescent="0.65">
      <c r="A29" s="110" t="s">
        <v>14</v>
      </c>
      <c r="B29" s="221">
        <v>10</v>
      </c>
      <c r="D29" s="54">
        <v>426420</v>
      </c>
      <c r="E29" s="16">
        <v>438949755</v>
      </c>
      <c r="F29" s="54">
        <v>425772</v>
      </c>
      <c r="G29" s="16"/>
      <c r="H29" s="54">
        <v>419320</v>
      </c>
      <c r="I29" s="16"/>
      <c r="J29" s="54">
        <v>418094</v>
      </c>
      <c r="K29" s="111"/>
      <c r="L29" s="282"/>
      <c r="N29" s="111"/>
      <c r="R29" s="114"/>
      <c r="T29" s="114"/>
      <c r="U29" s="116"/>
      <c r="W29" s="114"/>
      <c r="X29" s="116"/>
    </row>
    <row r="30" spans="1:25" s="110" customFormat="1" ht="21.75" customHeight="1" x14ac:dyDescent="0.65">
      <c r="A30" s="110" t="s">
        <v>162</v>
      </c>
      <c r="B30" s="221" t="s">
        <v>163</v>
      </c>
      <c r="D30" s="54">
        <v>53980</v>
      </c>
      <c r="E30" s="16"/>
      <c r="F30" s="220">
        <v>0</v>
      </c>
      <c r="G30" s="16"/>
      <c r="H30" s="54">
        <v>48672</v>
      </c>
      <c r="I30" s="16"/>
      <c r="J30" s="220">
        <v>0</v>
      </c>
      <c r="K30" s="111"/>
      <c r="L30" s="282"/>
      <c r="N30" s="111"/>
      <c r="R30" s="114"/>
      <c r="T30" s="114"/>
      <c r="U30" s="116"/>
      <c r="W30" s="114"/>
      <c r="X30" s="116"/>
    </row>
    <row r="31" spans="1:25" s="110" customFormat="1" ht="21.75" customHeight="1" x14ac:dyDescent="0.65">
      <c r="A31" s="110" t="s">
        <v>78</v>
      </c>
      <c r="B31" s="221"/>
      <c r="D31" s="54">
        <v>5013</v>
      </c>
      <c r="E31" s="16"/>
      <c r="F31" s="54">
        <v>5649</v>
      </c>
      <c r="G31" s="16"/>
      <c r="H31" s="54">
        <v>5013</v>
      </c>
      <c r="I31" s="16"/>
      <c r="J31" s="54">
        <v>5649</v>
      </c>
      <c r="K31" s="111"/>
      <c r="L31" s="282"/>
      <c r="N31" s="111"/>
      <c r="R31" s="114"/>
      <c r="T31" s="114"/>
      <c r="U31" s="116"/>
      <c r="W31" s="114"/>
      <c r="X31" s="116"/>
    </row>
    <row r="32" spans="1:25" s="110" customFormat="1" ht="21.75" customHeight="1" x14ac:dyDescent="0.65">
      <c r="A32" s="110" t="s">
        <v>15</v>
      </c>
      <c r="B32" s="221"/>
      <c r="D32" s="54">
        <v>48574</v>
      </c>
      <c r="E32" s="16"/>
      <c r="F32" s="54">
        <v>50091</v>
      </c>
      <c r="G32" s="16"/>
      <c r="H32" s="54">
        <v>45061</v>
      </c>
      <c r="I32" s="16"/>
      <c r="J32" s="54">
        <v>46145</v>
      </c>
      <c r="K32" s="111"/>
      <c r="L32" s="282"/>
      <c r="N32" s="111"/>
      <c r="R32" s="114"/>
      <c r="T32" s="114"/>
      <c r="U32" s="116"/>
      <c r="W32" s="114"/>
      <c r="X32" s="116"/>
    </row>
    <row r="33" spans="1:25" s="110" customFormat="1" ht="21.75" customHeight="1" x14ac:dyDescent="0.65">
      <c r="A33" s="110" t="s">
        <v>16</v>
      </c>
      <c r="B33" s="221"/>
      <c r="D33" s="54">
        <v>135063</v>
      </c>
      <c r="E33" s="16"/>
      <c r="F33" s="54">
        <v>90019</v>
      </c>
      <c r="G33" s="16"/>
      <c r="H33" s="54">
        <v>2522</v>
      </c>
      <c r="I33" s="16"/>
      <c r="J33" s="54">
        <v>242</v>
      </c>
      <c r="K33" s="111"/>
      <c r="L33" s="282"/>
      <c r="N33" s="111"/>
      <c r="R33" s="114"/>
      <c r="T33" s="114"/>
      <c r="U33" s="116"/>
      <c r="W33" s="114"/>
      <c r="X33" s="116"/>
    </row>
    <row r="34" spans="1:25" s="110" customFormat="1" ht="21.75" customHeight="1" x14ac:dyDescent="0.65">
      <c r="A34" s="110" t="s">
        <v>17</v>
      </c>
      <c r="B34" s="221"/>
      <c r="D34" s="54">
        <v>15372</v>
      </c>
      <c r="E34" s="16"/>
      <c r="F34" s="54">
        <v>14081</v>
      </c>
      <c r="G34" s="16"/>
      <c r="H34" s="54">
        <v>14060</v>
      </c>
      <c r="I34" s="16"/>
      <c r="J34" s="54">
        <v>13062</v>
      </c>
      <c r="K34" s="111"/>
      <c r="L34" s="282"/>
      <c r="N34" s="111"/>
      <c r="R34" s="114"/>
      <c r="T34" s="114"/>
      <c r="U34" s="116"/>
      <c r="W34" s="114"/>
      <c r="X34" s="116"/>
    </row>
    <row r="35" spans="1:25" s="110" customFormat="1" ht="21.75" customHeight="1" x14ac:dyDescent="0.7">
      <c r="A35" s="109" t="s">
        <v>18</v>
      </c>
      <c r="B35" s="125"/>
      <c r="C35" s="123"/>
      <c r="D35" s="229">
        <f>SUM(D25:D34)</f>
        <v>3399501</v>
      </c>
      <c r="E35" s="228"/>
      <c r="F35" s="229">
        <f>SUM(F25:F34)</f>
        <v>2627457</v>
      </c>
      <c r="G35" s="228"/>
      <c r="H35" s="229">
        <f>SUM(H25:H34)</f>
        <v>1993644</v>
      </c>
      <c r="I35" s="228"/>
      <c r="J35" s="229">
        <f>SUM(J25:J34)</f>
        <v>1942188</v>
      </c>
      <c r="K35" s="111"/>
      <c r="L35" s="282"/>
      <c r="N35" s="111"/>
      <c r="R35" s="114"/>
      <c r="T35" s="114"/>
      <c r="U35" s="116"/>
      <c r="W35" s="114"/>
      <c r="X35" s="116"/>
    </row>
    <row r="36" spans="1:25" s="110" customFormat="1" ht="21.5" customHeight="1" x14ac:dyDescent="0.7">
      <c r="A36" s="109"/>
      <c r="B36" s="125"/>
      <c r="C36" s="123"/>
      <c r="D36" s="241"/>
      <c r="E36" s="16"/>
      <c r="F36" s="241"/>
      <c r="G36" s="16"/>
      <c r="H36" s="241"/>
      <c r="I36" s="16"/>
      <c r="J36" s="241"/>
      <c r="K36" s="111"/>
      <c r="L36" s="282"/>
      <c r="N36" s="111"/>
      <c r="O36" s="114"/>
      <c r="P36" s="111"/>
      <c r="Q36" s="114"/>
      <c r="R36" s="114"/>
      <c r="T36" s="118"/>
      <c r="U36" s="120"/>
      <c r="W36" s="225"/>
      <c r="X36" s="116"/>
      <c r="Y36" s="111"/>
    </row>
    <row r="37" spans="1:25" s="110" customFormat="1" ht="21.75" customHeight="1" thickBot="1" x14ac:dyDescent="0.7">
      <c r="A37" s="306" t="s">
        <v>19</v>
      </c>
      <c r="B37" s="125"/>
      <c r="C37" s="123"/>
      <c r="D37" s="310">
        <f>D22+D35</f>
        <v>6903174</v>
      </c>
      <c r="E37" s="311"/>
      <c r="F37" s="310">
        <f>F22+F35</f>
        <v>5906569</v>
      </c>
      <c r="G37" s="311"/>
      <c r="H37" s="310">
        <f>H22+H35</f>
        <v>7492040</v>
      </c>
      <c r="I37" s="311"/>
      <c r="J37" s="310">
        <f>J22+J35</f>
        <v>6547683</v>
      </c>
      <c r="K37" s="111"/>
      <c r="L37" s="282"/>
      <c r="N37" s="111"/>
      <c r="P37" s="111"/>
      <c r="Q37" s="114"/>
      <c r="R37" s="114"/>
      <c r="T37" s="225"/>
      <c r="U37" s="116"/>
      <c r="W37" s="118"/>
      <c r="X37" s="120"/>
      <c r="Y37" s="111"/>
    </row>
    <row r="38" spans="1:25" s="110" customFormat="1" ht="21.5" customHeight="1" thickTop="1" x14ac:dyDescent="0.7">
      <c r="A38" s="109"/>
      <c r="B38" s="125"/>
      <c r="D38" s="54"/>
      <c r="E38" s="16"/>
      <c r="F38" s="54"/>
      <c r="G38" s="16"/>
      <c r="H38" s="54"/>
      <c r="I38" s="16"/>
      <c r="J38" s="54"/>
      <c r="K38" s="111"/>
      <c r="L38" s="282"/>
      <c r="N38" s="111"/>
      <c r="P38" s="111"/>
      <c r="Q38" s="114"/>
      <c r="R38" s="114"/>
      <c r="T38" s="114"/>
      <c r="U38" s="116"/>
      <c r="W38" s="225"/>
      <c r="X38" s="116"/>
      <c r="Y38" s="111"/>
    </row>
    <row r="39" spans="1:25" s="110" customFormat="1" ht="21.75" customHeight="1" x14ac:dyDescent="0.65">
      <c r="B39" s="225"/>
      <c r="D39" s="10"/>
      <c r="E39" s="10"/>
      <c r="F39" s="10"/>
      <c r="G39" s="10"/>
      <c r="H39" s="10"/>
      <c r="I39" s="10"/>
      <c r="J39" s="10"/>
      <c r="K39" s="111"/>
      <c r="L39" s="282"/>
      <c r="N39" s="111"/>
      <c r="P39" s="111"/>
      <c r="R39" s="114"/>
      <c r="U39" s="116"/>
      <c r="X39" s="116"/>
      <c r="Y39" s="111"/>
    </row>
    <row r="40" spans="1:25" s="105" customFormat="1" ht="23" customHeight="1" x14ac:dyDescent="0.7">
      <c r="A40" s="103" t="s">
        <v>0</v>
      </c>
      <c r="B40" s="104"/>
      <c r="D40" s="10"/>
      <c r="E40" s="10"/>
      <c r="F40" s="10"/>
      <c r="G40" s="10"/>
      <c r="H40" s="10"/>
      <c r="I40" s="10"/>
      <c r="J40" s="10"/>
      <c r="K40" s="111"/>
      <c r="L40" s="282"/>
      <c r="N40" s="106"/>
      <c r="P40" s="106"/>
      <c r="R40" s="127"/>
      <c r="U40" s="128"/>
      <c r="X40" s="128"/>
      <c r="Y40" s="106"/>
    </row>
    <row r="41" spans="1:25" s="105" customFormat="1" ht="23" customHeight="1" x14ac:dyDescent="0.7">
      <c r="A41" s="108" t="s">
        <v>71</v>
      </c>
      <c r="B41" s="104"/>
      <c r="D41" s="10"/>
      <c r="E41" s="10"/>
      <c r="F41" s="10"/>
      <c r="G41" s="10"/>
      <c r="H41" s="10"/>
      <c r="I41" s="10"/>
      <c r="J41" s="10"/>
      <c r="K41" s="111"/>
      <c r="L41" s="282"/>
      <c r="N41" s="106"/>
      <c r="P41" s="106"/>
      <c r="R41" s="127"/>
      <c r="U41" s="128"/>
      <c r="X41" s="128"/>
      <c r="Y41" s="106"/>
    </row>
    <row r="42" spans="1:25" s="110" customFormat="1" ht="23" customHeight="1" x14ac:dyDescent="0.65">
      <c r="B42" s="225"/>
      <c r="D42" s="10"/>
      <c r="E42" s="10"/>
      <c r="F42" s="10"/>
      <c r="G42" s="10"/>
      <c r="H42" s="10"/>
      <c r="I42" s="10"/>
      <c r="J42" s="10"/>
      <c r="K42" s="111"/>
      <c r="L42" s="282"/>
      <c r="N42" s="111"/>
      <c r="P42" s="111"/>
      <c r="R42" s="114"/>
      <c r="U42" s="116"/>
      <c r="X42" s="116"/>
      <c r="Y42" s="111"/>
    </row>
    <row r="43" spans="1:25" s="110" customFormat="1" ht="23" customHeight="1" x14ac:dyDescent="0.7">
      <c r="B43" s="225"/>
      <c r="D43" s="377" t="s">
        <v>1</v>
      </c>
      <c r="E43" s="377"/>
      <c r="F43" s="377"/>
      <c r="G43" s="14"/>
      <c r="H43" s="377" t="s">
        <v>2</v>
      </c>
      <c r="I43" s="377"/>
      <c r="J43" s="377"/>
      <c r="K43" s="111"/>
      <c r="L43" s="282"/>
      <c r="N43" s="111"/>
      <c r="P43" s="111"/>
      <c r="R43" s="114"/>
      <c r="U43" s="116"/>
      <c r="X43" s="116"/>
      <c r="Y43" s="111"/>
    </row>
    <row r="44" spans="1:25" s="110" customFormat="1" ht="23" customHeight="1" x14ac:dyDescent="0.7">
      <c r="A44" s="108" t="s">
        <v>20</v>
      </c>
      <c r="B44" s="221"/>
      <c r="D44" s="49" t="s">
        <v>103</v>
      </c>
      <c r="E44" s="49"/>
      <c r="F44" s="49" t="s">
        <v>40</v>
      </c>
      <c r="G44" s="10"/>
      <c r="H44" s="49" t="s">
        <v>103</v>
      </c>
      <c r="I44" s="49"/>
      <c r="J44" s="49" t="s">
        <v>40</v>
      </c>
      <c r="K44" s="111"/>
      <c r="L44" s="282"/>
      <c r="N44" s="111"/>
      <c r="P44" s="111"/>
      <c r="R44" s="114"/>
      <c r="T44" s="225"/>
      <c r="U44" s="116"/>
      <c r="W44" s="225"/>
      <c r="X44" s="116"/>
      <c r="Y44" s="111"/>
    </row>
    <row r="45" spans="1:25" s="110" customFormat="1" ht="23" customHeight="1" x14ac:dyDescent="0.7">
      <c r="A45" s="109"/>
      <c r="B45" s="221" t="s">
        <v>4</v>
      </c>
      <c r="D45" s="49">
        <v>2563</v>
      </c>
      <c r="E45" s="49"/>
      <c r="F45" s="49">
        <v>2562</v>
      </c>
      <c r="G45" s="10"/>
      <c r="H45" s="49">
        <v>2563</v>
      </c>
      <c r="I45" s="49">
        <v>2</v>
      </c>
      <c r="J45" s="49">
        <v>2562</v>
      </c>
      <c r="K45" s="111"/>
      <c r="L45" s="282"/>
      <c r="N45" s="111"/>
      <c r="P45" s="111"/>
      <c r="R45" s="114"/>
      <c r="T45" s="225"/>
      <c r="U45" s="116"/>
      <c r="W45" s="225"/>
      <c r="X45" s="116"/>
      <c r="Y45" s="111"/>
    </row>
    <row r="46" spans="1:25" s="110" customFormat="1" ht="23" customHeight="1" x14ac:dyDescent="0.7">
      <c r="A46" s="109"/>
      <c r="B46" s="221"/>
      <c r="D46" s="49" t="s">
        <v>41</v>
      </c>
      <c r="E46" s="49"/>
      <c r="F46" s="49"/>
      <c r="G46" s="49"/>
      <c r="H46" s="49" t="s">
        <v>41</v>
      </c>
      <c r="I46" s="49"/>
      <c r="J46" s="49"/>
      <c r="K46" s="111"/>
      <c r="L46" s="282"/>
      <c r="N46" s="111"/>
      <c r="P46" s="111"/>
      <c r="R46" s="114"/>
      <c r="T46" s="225"/>
      <c r="U46" s="116"/>
      <c r="W46" s="225"/>
      <c r="X46" s="116"/>
      <c r="Y46" s="111"/>
    </row>
    <row r="47" spans="1:25" s="110" customFormat="1" ht="23" customHeight="1" x14ac:dyDescent="0.7">
      <c r="A47" s="109"/>
      <c r="B47" s="221"/>
      <c r="D47" s="376" t="s">
        <v>5</v>
      </c>
      <c r="E47" s="376"/>
      <c r="F47" s="376"/>
      <c r="G47" s="376"/>
      <c r="H47" s="376"/>
      <c r="I47" s="376"/>
      <c r="J47" s="376"/>
      <c r="K47" s="111"/>
      <c r="L47" s="282"/>
      <c r="N47" s="111"/>
      <c r="P47" s="111"/>
      <c r="R47" s="114"/>
      <c r="U47" s="116"/>
      <c r="X47" s="116"/>
      <c r="Y47" s="111"/>
    </row>
    <row r="48" spans="1:25" s="110" customFormat="1" ht="23" customHeight="1" x14ac:dyDescent="0.7">
      <c r="A48" s="113" t="s">
        <v>21</v>
      </c>
      <c r="B48" s="221"/>
      <c r="C48" s="123"/>
      <c r="D48" s="230"/>
      <c r="E48" s="230"/>
      <c r="F48" s="230"/>
      <c r="G48" s="230"/>
      <c r="H48" s="231"/>
      <c r="I48" s="230"/>
      <c r="J48" s="231"/>
      <c r="K48" s="111"/>
      <c r="L48" s="282"/>
      <c r="N48" s="111"/>
      <c r="P48" s="111"/>
      <c r="R48" s="114"/>
      <c r="U48" s="116"/>
      <c r="X48" s="116"/>
      <c r="Y48" s="111"/>
    </row>
    <row r="49" spans="1:25" s="110" customFormat="1" ht="23" customHeight="1" x14ac:dyDescent="0.65">
      <c r="A49" s="110" t="s">
        <v>92</v>
      </c>
      <c r="B49" s="221">
        <v>4</v>
      </c>
      <c r="D49" s="219">
        <v>462576</v>
      </c>
      <c r="E49" s="219"/>
      <c r="F49" s="219">
        <v>269416</v>
      </c>
      <c r="G49" s="219"/>
      <c r="H49" s="219">
        <v>474762</v>
      </c>
      <c r="I49" s="219"/>
      <c r="J49" s="219">
        <v>341239</v>
      </c>
      <c r="K49" s="111"/>
      <c r="L49" s="282"/>
      <c r="M49" s="114"/>
      <c r="N49" s="111"/>
      <c r="P49" s="111"/>
      <c r="R49" s="114"/>
      <c r="U49" s="116"/>
      <c r="X49" s="116"/>
      <c r="Y49" s="111"/>
    </row>
    <row r="50" spans="1:25" s="110" customFormat="1" ht="23" customHeight="1" x14ac:dyDescent="0.65">
      <c r="A50" s="110" t="s">
        <v>90</v>
      </c>
      <c r="B50" s="221">
        <v>4</v>
      </c>
      <c r="D50" s="219">
        <f>231042</f>
        <v>231042</v>
      </c>
      <c r="E50" s="219"/>
      <c r="F50" s="219">
        <v>214245</v>
      </c>
      <c r="G50" s="219"/>
      <c r="H50" s="219">
        <f>332396</f>
        <v>332396</v>
      </c>
      <c r="I50" s="219"/>
      <c r="J50" s="219">
        <v>231989</v>
      </c>
      <c r="K50" s="111"/>
      <c r="L50" s="282"/>
      <c r="M50" s="114"/>
      <c r="N50" s="111"/>
      <c r="P50" s="111"/>
      <c r="R50" s="114"/>
      <c r="U50" s="116"/>
      <c r="X50" s="116"/>
      <c r="Y50" s="111"/>
    </row>
    <row r="51" spans="1:25" s="110" customFormat="1" ht="23" customHeight="1" x14ac:dyDescent="0.65">
      <c r="A51" s="110" t="s">
        <v>79</v>
      </c>
      <c r="B51" s="221">
        <v>11</v>
      </c>
      <c r="D51" s="219">
        <v>1350000</v>
      </c>
      <c r="E51" s="219"/>
      <c r="F51" s="219">
        <v>400000</v>
      </c>
      <c r="G51" s="219"/>
      <c r="H51" s="219">
        <v>1350000</v>
      </c>
      <c r="I51" s="219"/>
      <c r="J51" s="219">
        <v>400000</v>
      </c>
      <c r="K51" s="111"/>
      <c r="L51" s="282"/>
      <c r="N51" s="111"/>
      <c r="P51" s="111"/>
      <c r="R51" s="114"/>
      <c r="U51" s="116"/>
      <c r="X51" s="116"/>
      <c r="Y51" s="111"/>
    </row>
    <row r="52" spans="1:25" s="110" customFormat="1" ht="23" customHeight="1" x14ac:dyDescent="0.65">
      <c r="A52" s="110" t="s">
        <v>164</v>
      </c>
      <c r="B52" s="221" t="s">
        <v>165</v>
      </c>
      <c r="D52" s="219">
        <v>27275</v>
      </c>
      <c r="E52" s="219"/>
      <c r="F52" s="220">
        <v>0</v>
      </c>
      <c r="G52" s="219"/>
      <c r="H52" s="219">
        <v>24938</v>
      </c>
      <c r="I52" s="219"/>
      <c r="J52" s="220">
        <v>0</v>
      </c>
      <c r="K52" s="111"/>
      <c r="L52" s="282"/>
      <c r="N52" s="111"/>
      <c r="P52" s="111"/>
      <c r="R52" s="114"/>
      <c r="U52" s="116"/>
      <c r="X52" s="116"/>
      <c r="Y52" s="111"/>
    </row>
    <row r="53" spans="1:25" s="110" customFormat="1" ht="23" customHeight="1" x14ac:dyDescent="0.65">
      <c r="A53" s="110" t="s">
        <v>166</v>
      </c>
      <c r="B53" s="221"/>
      <c r="D53" s="219">
        <v>426</v>
      </c>
      <c r="E53" s="219"/>
      <c r="F53" s="219">
        <v>426</v>
      </c>
      <c r="G53" s="219"/>
      <c r="H53" s="220">
        <v>0</v>
      </c>
      <c r="I53" s="219"/>
      <c r="J53" s="220">
        <v>0</v>
      </c>
      <c r="K53" s="111"/>
      <c r="L53" s="282"/>
      <c r="N53" s="111"/>
      <c r="P53" s="111"/>
      <c r="R53" s="114"/>
      <c r="U53" s="116"/>
      <c r="X53" s="116"/>
      <c r="Y53" s="111"/>
    </row>
    <row r="54" spans="1:25" s="110" customFormat="1" ht="23" customHeight="1" x14ac:dyDescent="0.7">
      <c r="A54" s="109" t="s">
        <v>23</v>
      </c>
      <c r="B54" s="221"/>
      <c r="D54" s="232">
        <f>SUM(D49:D53)</f>
        <v>2071319</v>
      </c>
      <c r="E54" s="16"/>
      <c r="F54" s="232">
        <f>SUM(F49:F53)</f>
        <v>884087</v>
      </c>
      <c r="G54" s="16"/>
      <c r="H54" s="232">
        <f>SUM(H49:H53)</f>
        <v>2182096</v>
      </c>
      <c r="I54" s="16"/>
      <c r="J54" s="232">
        <f>SUM(J49:J53)</f>
        <v>973228</v>
      </c>
      <c r="K54" s="111"/>
      <c r="L54" s="282"/>
      <c r="N54" s="111"/>
      <c r="P54" s="111"/>
      <c r="R54" s="114"/>
      <c r="U54" s="116"/>
      <c r="X54" s="116"/>
      <c r="Y54" s="111"/>
    </row>
    <row r="55" spans="1:25" s="110" customFormat="1" ht="23" customHeight="1" x14ac:dyDescent="0.65">
      <c r="A55" s="123"/>
      <c r="B55" s="221"/>
      <c r="D55" s="16"/>
      <c r="E55" s="16"/>
      <c r="F55" s="16"/>
      <c r="G55" s="16"/>
      <c r="H55" s="16"/>
      <c r="I55" s="16"/>
      <c r="J55" s="16"/>
      <c r="K55" s="111"/>
      <c r="L55" s="282"/>
      <c r="N55" s="111"/>
      <c r="P55" s="111"/>
      <c r="R55" s="114"/>
      <c r="U55" s="116"/>
      <c r="X55" s="116"/>
      <c r="Y55" s="111"/>
    </row>
    <row r="56" spans="1:25" s="110" customFormat="1" ht="23" customHeight="1" x14ac:dyDescent="0.7">
      <c r="A56" s="113" t="s">
        <v>24</v>
      </c>
      <c r="B56" s="221"/>
      <c r="D56" s="16"/>
      <c r="E56" s="16"/>
      <c r="F56" s="16"/>
      <c r="G56" s="16"/>
      <c r="H56" s="16"/>
      <c r="I56" s="16"/>
      <c r="J56" s="16"/>
      <c r="K56" s="111"/>
      <c r="L56" s="282"/>
      <c r="N56" s="111"/>
      <c r="P56" s="111"/>
      <c r="R56" s="114"/>
      <c r="U56" s="116"/>
      <c r="X56" s="116"/>
      <c r="Y56" s="111"/>
    </row>
    <row r="57" spans="1:25" s="110" customFormat="1" ht="23" customHeight="1" x14ac:dyDescent="0.65">
      <c r="A57" s="110" t="s">
        <v>93</v>
      </c>
      <c r="B57" s="221">
        <v>11</v>
      </c>
      <c r="D57" s="219">
        <v>2278305</v>
      </c>
      <c r="E57" s="219"/>
      <c r="F57" s="219">
        <v>2450000</v>
      </c>
      <c r="G57" s="219"/>
      <c r="H57" s="219">
        <v>2278305</v>
      </c>
      <c r="I57" s="219"/>
      <c r="J57" s="219">
        <v>2450000</v>
      </c>
      <c r="K57" s="111"/>
      <c r="L57" s="282"/>
      <c r="N57" s="111"/>
      <c r="P57" s="111"/>
      <c r="R57" s="114"/>
      <c r="U57" s="116"/>
      <c r="X57" s="116"/>
      <c r="Y57" s="111"/>
    </row>
    <row r="58" spans="1:25" s="110" customFormat="1" ht="23" customHeight="1" x14ac:dyDescent="0.65">
      <c r="A58" s="110" t="s">
        <v>167</v>
      </c>
      <c r="B58" s="221" t="s">
        <v>165</v>
      </c>
      <c r="D58" s="219">
        <v>28525</v>
      </c>
      <c r="E58" s="219"/>
      <c r="F58" s="220">
        <v>0</v>
      </c>
      <c r="G58" s="219"/>
      <c r="H58" s="219">
        <v>24787</v>
      </c>
      <c r="I58" s="219"/>
      <c r="J58" s="220">
        <v>0</v>
      </c>
      <c r="K58" s="111"/>
      <c r="L58" s="282"/>
      <c r="N58" s="111"/>
      <c r="P58" s="111"/>
      <c r="R58" s="114"/>
      <c r="U58" s="116"/>
      <c r="X58" s="116"/>
      <c r="Y58" s="111"/>
    </row>
    <row r="59" spans="1:25" s="110" customFormat="1" ht="23" customHeight="1" x14ac:dyDescent="0.65">
      <c r="A59" s="110" t="s">
        <v>102</v>
      </c>
      <c r="B59" s="221"/>
      <c r="D59" s="219">
        <v>188176</v>
      </c>
      <c r="E59" s="219"/>
      <c r="F59" s="219">
        <v>175577</v>
      </c>
      <c r="G59" s="219"/>
      <c r="H59" s="219">
        <v>163162</v>
      </c>
      <c r="I59" s="219"/>
      <c r="J59" s="219">
        <v>151758</v>
      </c>
      <c r="K59" s="111"/>
      <c r="L59" s="282"/>
      <c r="N59" s="111"/>
      <c r="P59" s="111"/>
      <c r="R59" s="114"/>
      <c r="U59" s="116"/>
      <c r="X59" s="116"/>
      <c r="Y59" s="111"/>
    </row>
    <row r="60" spans="1:25" s="110" customFormat="1" ht="23" customHeight="1" x14ac:dyDescent="0.65">
      <c r="A60" s="110" t="s">
        <v>25</v>
      </c>
      <c r="B60" s="221"/>
      <c r="D60" s="219">
        <v>10673</v>
      </c>
      <c r="E60" s="219"/>
      <c r="F60" s="219">
        <v>4951</v>
      </c>
      <c r="G60" s="219"/>
      <c r="H60" s="219">
        <v>8760</v>
      </c>
      <c r="I60" s="219"/>
      <c r="J60" s="219">
        <v>3304</v>
      </c>
      <c r="K60" s="111"/>
      <c r="L60" s="282"/>
      <c r="N60" s="111"/>
      <c r="P60" s="111"/>
      <c r="R60" s="114"/>
      <c r="U60" s="116"/>
      <c r="X60" s="116"/>
      <c r="Y60" s="111"/>
    </row>
    <row r="61" spans="1:25" s="110" customFormat="1" ht="23" customHeight="1" x14ac:dyDescent="0.65">
      <c r="A61" s="110" t="s">
        <v>26</v>
      </c>
      <c r="B61" s="221"/>
      <c r="D61" s="219">
        <v>47073</v>
      </c>
      <c r="E61" s="219"/>
      <c r="F61" s="219">
        <v>48413</v>
      </c>
      <c r="G61" s="219"/>
      <c r="H61" s="219">
        <v>46445</v>
      </c>
      <c r="I61" s="219"/>
      <c r="J61" s="219">
        <v>47801</v>
      </c>
      <c r="K61" s="111"/>
      <c r="L61" s="282"/>
      <c r="N61" s="111"/>
      <c r="P61" s="111"/>
      <c r="R61" s="114"/>
      <c r="U61" s="116"/>
      <c r="X61" s="116"/>
      <c r="Y61" s="111"/>
    </row>
    <row r="62" spans="1:25" s="110" customFormat="1" ht="23" customHeight="1" x14ac:dyDescent="0.7">
      <c r="A62" s="313" t="s">
        <v>27</v>
      </c>
      <c r="B62" s="221"/>
      <c r="C62" s="314"/>
      <c r="D62" s="232">
        <f>SUM(D57:D61)</f>
        <v>2552752</v>
      </c>
      <c r="E62" s="228"/>
      <c r="F62" s="232">
        <f>SUM(F57:F61)</f>
        <v>2678941</v>
      </c>
      <c r="G62" s="228"/>
      <c r="H62" s="232">
        <f>SUM(H57:H61)</f>
        <v>2521459</v>
      </c>
      <c r="I62" s="228"/>
      <c r="J62" s="232">
        <f>SUM(J57:J61)</f>
        <v>2652863</v>
      </c>
      <c r="K62" s="111"/>
      <c r="L62" s="282"/>
      <c r="M62" s="119"/>
      <c r="N62" s="111"/>
      <c r="P62" s="111"/>
      <c r="Q62" s="114"/>
      <c r="R62" s="114"/>
      <c r="T62" s="111"/>
      <c r="U62" s="116"/>
      <c r="W62" s="111"/>
      <c r="X62" s="116"/>
      <c r="Y62" s="111"/>
    </row>
    <row r="63" spans="1:25" s="110" customFormat="1" ht="23" customHeight="1" x14ac:dyDescent="0.7">
      <c r="A63" s="313"/>
      <c r="B63" s="221"/>
      <c r="C63" s="314"/>
      <c r="D63" s="16"/>
      <c r="E63" s="16"/>
      <c r="F63" s="16"/>
      <c r="G63" s="16"/>
      <c r="H63" s="16"/>
      <c r="I63" s="16"/>
      <c r="J63" s="16"/>
      <c r="K63" s="111"/>
      <c r="L63" s="282"/>
      <c r="M63" s="119"/>
      <c r="N63" s="111"/>
      <c r="P63" s="111"/>
      <c r="Q63" s="114"/>
      <c r="R63" s="114"/>
      <c r="T63" s="114"/>
      <c r="U63" s="120"/>
      <c r="W63" s="117"/>
      <c r="X63" s="120"/>
      <c r="Y63" s="111"/>
    </row>
    <row r="64" spans="1:25" s="110" customFormat="1" ht="23" customHeight="1" x14ac:dyDescent="0.7">
      <c r="A64" s="313" t="s">
        <v>28</v>
      </c>
      <c r="B64" s="221"/>
      <c r="C64" s="314"/>
      <c r="D64" s="233">
        <f>SUM(D54,D62)</f>
        <v>4624071</v>
      </c>
      <c r="E64" s="228"/>
      <c r="F64" s="233">
        <f>SUM(F54,F62)</f>
        <v>3563028</v>
      </c>
      <c r="G64" s="228"/>
      <c r="H64" s="233">
        <f>SUM(H54,H62)</f>
        <v>4703555</v>
      </c>
      <c r="I64" s="228"/>
      <c r="J64" s="233">
        <f>SUM(J54,J62)</f>
        <v>3626091</v>
      </c>
      <c r="K64" s="111"/>
      <c r="L64" s="282"/>
      <c r="N64" s="111"/>
      <c r="O64" s="119"/>
      <c r="P64" s="111"/>
      <c r="Q64" s="114"/>
      <c r="R64" s="114"/>
      <c r="S64" s="112"/>
      <c r="T64" s="114"/>
      <c r="U64" s="116"/>
      <c r="V64" s="112"/>
      <c r="W64" s="117"/>
      <c r="X64" s="116"/>
      <c r="Y64" s="111"/>
    </row>
    <row r="65" spans="1:25" s="110" customFormat="1" ht="23" customHeight="1" x14ac:dyDescent="0.7">
      <c r="A65" s="109"/>
      <c r="B65" s="221"/>
      <c r="D65" s="16"/>
      <c r="E65" s="16"/>
      <c r="F65" s="16"/>
      <c r="G65" s="16"/>
      <c r="H65" s="16"/>
      <c r="I65" s="16"/>
      <c r="J65" s="16"/>
      <c r="K65" s="111"/>
      <c r="L65" s="282"/>
      <c r="N65" s="111"/>
      <c r="P65" s="111"/>
      <c r="Q65" s="114"/>
      <c r="R65" s="114"/>
      <c r="T65" s="114"/>
      <c r="U65" s="120"/>
      <c r="W65" s="117"/>
      <c r="X65" s="120"/>
      <c r="Y65" s="111"/>
    </row>
    <row r="66" spans="1:25" s="110" customFormat="1" ht="23" customHeight="1" x14ac:dyDescent="0.65">
      <c r="B66" s="221"/>
      <c r="D66" s="54"/>
      <c r="E66" s="54"/>
      <c r="F66" s="54"/>
      <c r="G66" s="54"/>
      <c r="H66" s="54"/>
      <c r="I66" s="54"/>
      <c r="J66" s="54"/>
      <c r="K66" s="111"/>
      <c r="L66" s="282"/>
      <c r="N66" s="111"/>
      <c r="P66" s="111"/>
      <c r="Q66" s="114"/>
      <c r="R66" s="114"/>
      <c r="T66" s="117"/>
      <c r="U66" s="116"/>
      <c r="W66" s="117"/>
      <c r="X66" s="116"/>
      <c r="Y66" s="111"/>
    </row>
    <row r="67" spans="1:25" s="105" customFormat="1" ht="21.75" customHeight="1" x14ac:dyDescent="0.7">
      <c r="A67" s="103" t="s">
        <v>0</v>
      </c>
      <c r="B67" s="104"/>
      <c r="D67" s="10"/>
      <c r="E67" s="10"/>
      <c r="F67" s="10"/>
      <c r="G67" s="10"/>
      <c r="H67" s="10"/>
      <c r="I67" s="10"/>
      <c r="J67" s="10"/>
      <c r="K67" s="111"/>
      <c r="L67" s="282"/>
      <c r="N67" s="106"/>
      <c r="P67" s="106"/>
      <c r="Q67" s="127"/>
      <c r="R67" s="127"/>
      <c r="T67" s="127"/>
      <c r="U67" s="128"/>
      <c r="W67" s="129"/>
      <c r="X67" s="128"/>
      <c r="Y67" s="106"/>
    </row>
    <row r="68" spans="1:25" s="105" customFormat="1" ht="21.75" customHeight="1" x14ac:dyDescent="0.7">
      <c r="A68" s="108" t="s">
        <v>71</v>
      </c>
      <c r="B68" s="104"/>
      <c r="D68" s="10"/>
      <c r="E68" s="10"/>
      <c r="F68" s="10"/>
      <c r="G68" s="10"/>
      <c r="H68" s="10"/>
      <c r="I68" s="10"/>
      <c r="J68" s="10"/>
      <c r="K68" s="111"/>
      <c r="L68" s="282"/>
      <c r="N68" s="106"/>
      <c r="P68" s="106"/>
      <c r="Q68" s="127"/>
      <c r="R68" s="127"/>
      <c r="T68" s="130"/>
      <c r="U68" s="128"/>
      <c r="W68" s="129"/>
      <c r="X68" s="128"/>
      <c r="Y68" s="106"/>
    </row>
    <row r="69" spans="1:25" s="110" customFormat="1" ht="21.75" customHeight="1" x14ac:dyDescent="0.65">
      <c r="B69" s="225"/>
      <c r="D69" s="10"/>
      <c r="E69" s="10"/>
      <c r="F69" s="10"/>
      <c r="G69" s="10"/>
      <c r="H69" s="10"/>
      <c r="I69" s="10"/>
      <c r="J69" s="10"/>
      <c r="K69" s="111"/>
      <c r="L69" s="282"/>
      <c r="N69" s="111"/>
      <c r="P69" s="111"/>
      <c r="Q69" s="114"/>
      <c r="R69" s="114"/>
      <c r="T69" s="117"/>
      <c r="U69" s="116"/>
      <c r="W69" s="118"/>
      <c r="X69" s="116"/>
      <c r="Y69" s="111"/>
    </row>
    <row r="70" spans="1:25" s="110" customFormat="1" ht="21.75" customHeight="1" x14ac:dyDescent="0.7">
      <c r="B70" s="225"/>
      <c r="D70" s="377" t="s">
        <v>1</v>
      </c>
      <c r="E70" s="377"/>
      <c r="F70" s="377"/>
      <c r="G70" s="14"/>
      <c r="H70" s="377" t="s">
        <v>2</v>
      </c>
      <c r="I70" s="377"/>
      <c r="J70" s="377"/>
      <c r="K70" s="111"/>
      <c r="L70" s="282"/>
      <c r="N70" s="111"/>
      <c r="P70" s="111"/>
      <c r="Q70" s="114"/>
      <c r="R70" s="114"/>
      <c r="T70" s="117"/>
      <c r="U70" s="116"/>
      <c r="W70" s="118"/>
      <c r="X70" s="116"/>
      <c r="Y70" s="111"/>
    </row>
    <row r="71" spans="1:25" s="110" customFormat="1" ht="23" x14ac:dyDescent="0.7">
      <c r="A71" s="108" t="s">
        <v>20</v>
      </c>
      <c r="B71" s="221"/>
      <c r="D71" s="49" t="s">
        <v>103</v>
      </c>
      <c r="E71" s="49"/>
      <c r="F71" s="49" t="s">
        <v>40</v>
      </c>
      <c r="G71" s="10"/>
      <c r="H71" s="49" t="s">
        <v>103</v>
      </c>
      <c r="I71" s="49"/>
      <c r="J71" s="49" t="s">
        <v>40</v>
      </c>
      <c r="K71" s="111"/>
      <c r="L71" s="282"/>
      <c r="N71" s="111"/>
      <c r="P71" s="111"/>
      <c r="Q71" s="114"/>
      <c r="R71" s="114"/>
      <c r="T71" s="117"/>
      <c r="U71" s="116"/>
      <c r="W71" s="118"/>
      <c r="X71" s="116"/>
      <c r="Y71" s="111"/>
    </row>
    <row r="72" spans="1:25" s="110" customFormat="1" ht="21.75" customHeight="1" x14ac:dyDescent="0.7">
      <c r="A72" s="109"/>
      <c r="B72" s="221" t="s">
        <v>4</v>
      </c>
      <c r="D72" s="49">
        <v>2563</v>
      </c>
      <c r="E72" s="49"/>
      <c r="F72" s="49">
        <v>2562</v>
      </c>
      <c r="G72" s="10"/>
      <c r="H72" s="49">
        <v>2563</v>
      </c>
      <c r="I72" s="49">
        <v>2</v>
      </c>
      <c r="J72" s="49">
        <v>2562</v>
      </c>
      <c r="K72" s="111"/>
      <c r="L72" s="282"/>
      <c r="N72" s="111"/>
      <c r="P72" s="111"/>
      <c r="Q72" s="114"/>
      <c r="R72" s="114"/>
      <c r="T72" s="117"/>
      <c r="U72" s="116"/>
      <c r="W72" s="118"/>
      <c r="X72" s="116"/>
      <c r="Y72" s="111"/>
    </row>
    <row r="73" spans="1:25" s="110" customFormat="1" ht="21.75" customHeight="1" x14ac:dyDescent="0.7">
      <c r="A73" s="109"/>
      <c r="B73" s="221"/>
      <c r="D73" s="49" t="s">
        <v>41</v>
      </c>
      <c r="E73" s="49"/>
      <c r="F73" s="49"/>
      <c r="G73" s="49"/>
      <c r="H73" s="49" t="s">
        <v>41</v>
      </c>
      <c r="I73" s="49"/>
      <c r="J73" s="49"/>
      <c r="K73" s="111"/>
      <c r="L73" s="282"/>
      <c r="N73" s="111"/>
      <c r="P73" s="111"/>
      <c r="Q73" s="114"/>
      <c r="R73" s="114"/>
      <c r="T73" s="117"/>
      <c r="U73" s="116"/>
      <c r="W73" s="118"/>
      <c r="X73" s="116"/>
      <c r="Y73" s="111"/>
    </row>
    <row r="74" spans="1:25" s="110" customFormat="1" ht="21.75" customHeight="1" x14ac:dyDescent="0.7">
      <c r="A74" s="109"/>
      <c r="B74" s="221"/>
      <c r="D74" s="376" t="s">
        <v>5</v>
      </c>
      <c r="E74" s="376"/>
      <c r="F74" s="376"/>
      <c r="G74" s="376"/>
      <c r="H74" s="376"/>
      <c r="I74" s="376"/>
      <c r="J74" s="376"/>
      <c r="K74" s="111"/>
      <c r="L74" s="282"/>
      <c r="N74" s="111"/>
      <c r="P74" s="111"/>
      <c r="Q74" s="114"/>
      <c r="R74" s="114"/>
      <c r="T74" s="117"/>
      <c r="U74" s="116"/>
      <c r="W74" s="118"/>
      <c r="X74" s="116"/>
      <c r="Y74" s="111"/>
    </row>
    <row r="75" spans="1:25" s="110" customFormat="1" ht="21.75" customHeight="1" x14ac:dyDescent="0.7">
      <c r="A75" s="131" t="s">
        <v>29</v>
      </c>
      <c r="B75" s="132"/>
      <c r="C75" s="109"/>
      <c r="D75" s="230"/>
      <c r="E75" s="230"/>
      <c r="F75" s="230"/>
      <c r="G75" s="230"/>
      <c r="H75" s="230"/>
      <c r="I75" s="230"/>
      <c r="J75" s="230"/>
      <c r="K75" s="111"/>
      <c r="L75" s="282"/>
      <c r="N75" s="111"/>
      <c r="P75" s="111"/>
      <c r="Q75" s="114"/>
      <c r="R75" s="114"/>
      <c r="T75" s="117"/>
      <c r="U75" s="116"/>
      <c r="W75" s="118"/>
      <c r="X75" s="116"/>
      <c r="Y75" s="111"/>
    </row>
    <row r="76" spans="1:25" s="110" customFormat="1" ht="21.75" customHeight="1" x14ac:dyDescent="0.65">
      <c r="A76" s="133" t="s">
        <v>30</v>
      </c>
      <c r="B76" s="221"/>
      <c r="D76" s="54"/>
      <c r="E76" s="54"/>
      <c r="F76" s="54"/>
      <c r="G76" s="10"/>
      <c r="H76" s="54"/>
      <c r="I76" s="10"/>
      <c r="J76" s="54"/>
      <c r="K76" s="111"/>
      <c r="L76" s="282"/>
      <c r="N76" s="111"/>
      <c r="P76" s="111"/>
      <c r="Q76" s="114"/>
      <c r="R76" s="114"/>
      <c r="T76" s="117"/>
      <c r="U76" s="116"/>
      <c r="W76" s="118"/>
      <c r="X76" s="116"/>
      <c r="Y76" s="111"/>
    </row>
    <row r="77" spans="1:25" s="110" customFormat="1" ht="21.75" customHeight="1" thickBot="1" x14ac:dyDescent="0.7">
      <c r="A77" s="134" t="s">
        <v>31</v>
      </c>
      <c r="B77" s="221">
        <v>13</v>
      </c>
      <c r="D77" s="234">
        <v>702000</v>
      </c>
      <c r="E77" s="219"/>
      <c r="F77" s="234">
        <v>702000</v>
      </c>
      <c r="G77" s="219"/>
      <c r="H77" s="234">
        <v>702000</v>
      </c>
      <c r="I77" s="219"/>
      <c r="J77" s="234">
        <v>702000</v>
      </c>
      <c r="K77" s="111"/>
      <c r="L77" s="282"/>
      <c r="N77" s="111"/>
      <c r="P77" s="111"/>
      <c r="Q77" s="114"/>
      <c r="R77" s="114"/>
      <c r="T77" s="117"/>
      <c r="U77" s="116"/>
      <c r="W77" s="118"/>
      <c r="X77" s="116"/>
      <c r="Y77" s="111"/>
    </row>
    <row r="78" spans="1:25" s="110" customFormat="1" ht="21.75" customHeight="1" thickTop="1" x14ac:dyDescent="0.65">
      <c r="A78" s="134" t="s">
        <v>32</v>
      </c>
      <c r="B78" s="221">
        <v>13</v>
      </c>
      <c r="D78" s="55">
        <v>401505</v>
      </c>
      <c r="E78" s="219"/>
      <c r="F78" s="219">
        <v>401505</v>
      </c>
      <c r="G78" s="219"/>
      <c r="H78" s="55">
        <v>401505</v>
      </c>
      <c r="I78" s="219"/>
      <c r="J78" s="219">
        <v>401505</v>
      </c>
      <c r="K78" s="111"/>
      <c r="L78" s="282"/>
      <c r="M78" s="111"/>
      <c r="N78" s="111"/>
      <c r="P78" s="111"/>
      <c r="Q78" s="114"/>
      <c r="R78" s="114"/>
      <c r="T78" s="117"/>
      <c r="U78" s="116"/>
      <c r="W78" s="118"/>
      <c r="X78" s="116"/>
      <c r="Y78" s="111"/>
    </row>
    <row r="79" spans="1:25" s="110" customFormat="1" ht="21.75" customHeight="1" x14ac:dyDescent="0.65">
      <c r="A79" s="134" t="s">
        <v>80</v>
      </c>
      <c r="B79" s="221"/>
      <c r="D79" s="64"/>
      <c r="E79" s="219"/>
      <c r="F79" s="219"/>
      <c r="G79" s="219"/>
      <c r="H79" s="64"/>
      <c r="I79" s="219"/>
      <c r="J79" s="219"/>
      <c r="K79" s="111"/>
      <c r="L79" s="282"/>
      <c r="N79" s="111"/>
      <c r="P79" s="111"/>
      <c r="Q79" s="114"/>
      <c r="R79" s="114"/>
      <c r="T79" s="117"/>
      <c r="U79" s="116"/>
      <c r="W79" s="118"/>
      <c r="X79" s="116"/>
      <c r="Y79" s="111"/>
    </row>
    <row r="80" spans="1:25" s="110" customFormat="1" ht="21.75" customHeight="1" x14ac:dyDescent="0.65">
      <c r="A80" s="134" t="s">
        <v>33</v>
      </c>
      <c r="B80" s="221"/>
      <c r="D80" s="64">
        <v>735023</v>
      </c>
      <c r="E80" s="219"/>
      <c r="F80" s="219">
        <v>735023</v>
      </c>
      <c r="G80" s="219"/>
      <c r="H80" s="64">
        <v>735023</v>
      </c>
      <c r="I80" s="219"/>
      <c r="J80" s="219">
        <v>735023</v>
      </c>
      <c r="K80" s="111"/>
      <c r="L80" s="282"/>
      <c r="N80" s="111"/>
      <c r="P80" s="111"/>
      <c r="Q80" s="114"/>
      <c r="R80" s="114"/>
      <c r="T80" s="117"/>
      <c r="U80" s="116"/>
      <c r="W80" s="118"/>
      <c r="X80" s="116"/>
      <c r="Y80" s="111"/>
    </row>
    <row r="81" spans="1:25" s="110" customFormat="1" ht="21.75" customHeight="1" x14ac:dyDescent="0.65">
      <c r="A81" s="134" t="s">
        <v>138</v>
      </c>
      <c r="B81" s="221"/>
      <c r="D81" s="219"/>
      <c r="E81" s="219"/>
      <c r="F81" s="219"/>
      <c r="G81" s="219"/>
      <c r="H81" s="219"/>
      <c r="I81" s="219"/>
      <c r="J81" s="219"/>
      <c r="K81" s="111"/>
      <c r="L81" s="282"/>
      <c r="N81" s="111"/>
      <c r="P81" s="111"/>
      <c r="Q81" s="114"/>
      <c r="R81" s="114"/>
      <c r="T81" s="117"/>
      <c r="U81" s="116"/>
      <c r="W81" s="117"/>
      <c r="X81" s="116"/>
      <c r="Y81" s="111"/>
    </row>
    <row r="82" spans="1:25" s="110" customFormat="1" ht="21.75" customHeight="1" x14ac:dyDescent="0.7">
      <c r="A82" s="134" t="s">
        <v>139</v>
      </c>
      <c r="B82" s="221"/>
      <c r="D82" s="220">
        <v>0</v>
      </c>
      <c r="E82" s="220"/>
      <c r="F82" s="220">
        <v>0</v>
      </c>
      <c r="G82" s="219"/>
      <c r="H82" s="219">
        <v>974118</v>
      </c>
      <c r="I82" s="219"/>
      <c r="J82" s="219">
        <v>974118</v>
      </c>
      <c r="K82" s="111"/>
      <c r="L82" s="282"/>
      <c r="N82" s="111"/>
      <c r="P82" s="111"/>
      <c r="R82" s="114"/>
      <c r="T82" s="135"/>
      <c r="U82" s="135"/>
      <c r="W82" s="135"/>
      <c r="X82" s="135"/>
      <c r="Y82" s="111"/>
    </row>
    <row r="83" spans="1:25" s="110" customFormat="1" ht="21.75" customHeight="1" x14ac:dyDescent="0.7">
      <c r="A83" s="134" t="s">
        <v>206</v>
      </c>
      <c r="B83" s="221">
        <v>12</v>
      </c>
      <c r="D83" s="64">
        <v>45329</v>
      </c>
      <c r="E83" s="220"/>
      <c r="F83" s="220">
        <v>0</v>
      </c>
      <c r="G83" s="219"/>
      <c r="H83" s="64">
        <v>45329</v>
      </c>
      <c r="I83" s="219"/>
      <c r="J83" s="220">
        <v>0</v>
      </c>
      <c r="K83" s="111"/>
      <c r="L83" s="282"/>
      <c r="N83" s="111"/>
      <c r="P83" s="111"/>
      <c r="R83" s="114"/>
      <c r="T83" s="135"/>
      <c r="U83" s="135"/>
      <c r="W83" s="135"/>
      <c r="X83" s="135"/>
      <c r="Y83" s="111"/>
    </row>
    <row r="84" spans="1:25" s="110" customFormat="1" ht="21.75" customHeight="1" x14ac:dyDescent="0.65">
      <c r="A84" s="134" t="s">
        <v>34</v>
      </c>
      <c r="B84" s="221"/>
      <c r="D84" s="219"/>
      <c r="E84" s="219"/>
      <c r="F84" s="219"/>
      <c r="G84" s="219"/>
      <c r="H84" s="219"/>
      <c r="I84" s="219"/>
      <c r="J84" s="219"/>
      <c r="K84" s="111"/>
      <c r="L84" s="282"/>
      <c r="N84" s="111"/>
      <c r="P84" s="111"/>
      <c r="R84" s="114"/>
      <c r="T84" s="114"/>
      <c r="U84" s="116"/>
      <c r="W84" s="114"/>
      <c r="X84" s="116"/>
      <c r="Y84" s="111"/>
    </row>
    <row r="85" spans="1:25" s="110" customFormat="1" ht="21.75" customHeight="1" x14ac:dyDescent="0.65">
      <c r="A85" s="133" t="s">
        <v>35</v>
      </c>
      <c r="B85" s="221"/>
      <c r="D85" s="219"/>
      <c r="E85" s="219"/>
      <c r="F85" s="219"/>
      <c r="G85" s="219"/>
      <c r="H85" s="219"/>
      <c r="I85" s="219"/>
      <c r="J85" s="219"/>
      <c r="K85" s="111"/>
      <c r="L85" s="282"/>
      <c r="N85" s="111"/>
      <c r="P85" s="111"/>
      <c r="R85" s="114"/>
      <c r="T85" s="114"/>
      <c r="U85" s="116"/>
      <c r="W85" s="114"/>
      <c r="X85" s="116"/>
      <c r="Y85" s="111"/>
    </row>
    <row r="86" spans="1:25" s="110" customFormat="1" ht="21.75" customHeight="1" x14ac:dyDescent="0.65">
      <c r="A86" s="134" t="s">
        <v>36</v>
      </c>
      <c r="B86" s="221"/>
      <c r="D86" s="219">
        <v>27000</v>
      </c>
      <c r="E86" s="219"/>
      <c r="F86" s="219">
        <v>27000</v>
      </c>
      <c r="G86" s="219"/>
      <c r="H86" s="219">
        <v>27000</v>
      </c>
      <c r="I86" s="219"/>
      <c r="J86" s="219">
        <v>27000</v>
      </c>
      <c r="K86" s="111"/>
      <c r="L86" s="282"/>
      <c r="N86" s="111"/>
      <c r="P86" s="111"/>
      <c r="Q86" s="114"/>
      <c r="R86" s="114"/>
      <c r="T86" s="118"/>
      <c r="U86" s="116"/>
      <c r="W86" s="118"/>
      <c r="X86" s="116"/>
      <c r="Y86" s="111"/>
    </row>
    <row r="87" spans="1:25" s="110" customFormat="1" ht="21.75" customHeight="1" x14ac:dyDescent="0.65">
      <c r="A87" s="134" t="s">
        <v>37</v>
      </c>
      <c r="B87" s="221"/>
      <c r="D87" s="219">
        <v>844025</v>
      </c>
      <c r="E87" s="219"/>
      <c r="F87" s="219">
        <v>950420</v>
      </c>
      <c r="G87" s="219"/>
      <c r="H87" s="219">
        <v>379289</v>
      </c>
      <c r="I87" s="219"/>
      <c r="J87" s="219">
        <v>554353</v>
      </c>
      <c r="K87" s="111"/>
      <c r="L87" s="282"/>
      <c r="N87" s="111"/>
      <c r="P87" s="111"/>
      <c r="Q87" s="114"/>
      <c r="R87" s="114"/>
      <c r="T87" s="114"/>
      <c r="U87" s="116"/>
      <c r="W87" s="117"/>
      <c r="X87" s="116"/>
      <c r="Y87" s="111"/>
    </row>
    <row r="88" spans="1:25" s="110" customFormat="1" ht="21.75" customHeight="1" x14ac:dyDescent="0.65">
      <c r="A88" s="134" t="s">
        <v>101</v>
      </c>
      <c r="B88" s="221"/>
      <c r="D88" s="227">
        <v>226221</v>
      </c>
      <c r="E88" s="219"/>
      <c r="F88" s="227">
        <v>229593</v>
      </c>
      <c r="G88" s="219"/>
      <c r="H88" s="227">
        <v>226221</v>
      </c>
      <c r="I88" s="219"/>
      <c r="J88" s="227">
        <v>229593</v>
      </c>
      <c r="K88" s="111"/>
      <c r="L88" s="282"/>
      <c r="N88" s="111"/>
      <c r="P88" s="111"/>
      <c r="Q88" s="114"/>
      <c r="R88" s="114"/>
      <c r="T88" s="114"/>
      <c r="U88" s="116"/>
      <c r="W88" s="117"/>
      <c r="X88" s="116"/>
      <c r="Y88" s="111"/>
    </row>
    <row r="89" spans="1:25" s="110" customFormat="1" ht="21.75" customHeight="1" x14ac:dyDescent="0.7">
      <c r="A89" s="109" t="s">
        <v>38</v>
      </c>
      <c r="B89" s="221"/>
      <c r="C89" s="123"/>
      <c r="D89" s="235">
        <f>SUM(D78:D88)</f>
        <v>2279103</v>
      </c>
      <c r="E89" s="236"/>
      <c r="F89" s="235">
        <f>SUM(F78:F88)</f>
        <v>2343541</v>
      </c>
      <c r="G89" s="236"/>
      <c r="H89" s="235">
        <f>SUM(H78:H88)</f>
        <v>2788485</v>
      </c>
      <c r="I89" s="236"/>
      <c r="J89" s="235">
        <f>SUM(J78:J88)</f>
        <v>2921592</v>
      </c>
      <c r="K89" s="111"/>
      <c r="L89" s="282"/>
      <c r="N89" s="111"/>
      <c r="P89" s="111"/>
      <c r="Q89" s="114"/>
      <c r="R89" s="114"/>
      <c r="T89" s="117"/>
      <c r="U89" s="116"/>
      <c r="W89" s="117"/>
      <c r="X89" s="116"/>
      <c r="Y89" s="111"/>
    </row>
    <row r="90" spans="1:25" s="109" customFormat="1" ht="21.5" customHeight="1" x14ac:dyDescent="0.7">
      <c r="B90" s="221"/>
      <c r="C90" s="123"/>
      <c r="D90" s="242"/>
      <c r="E90" s="242"/>
      <c r="F90" s="242"/>
      <c r="G90" s="242"/>
      <c r="H90" s="243"/>
      <c r="I90" s="242"/>
      <c r="J90" s="243"/>
      <c r="K90" s="111"/>
      <c r="L90" s="282"/>
      <c r="M90" s="136"/>
      <c r="N90" s="111"/>
      <c r="P90" s="111"/>
      <c r="R90" s="114"/>
      <c r="T90" s="135"/>
      <c r="U90" s="116"/>
      <c r="W90" s="135"/>
      <c r="X90" s="116"/>
      <c r="Y90" s="111"/>
    </row>
    <row r="91" spans="1:25" s="109" customFormat="1" ht="22.5" thickBot="1" x14ac:dyDescent="0.75">
      <c r="A91" s="109" t="s">
        <v>39</v>
      </c>
      <c r="B91" s="221"/>
      <c r="C91" s="123"/>
      <c r="D91" s="237">
        <f>D64+D89</f>
        <v>6903174</v>
      </c>
      <c r="E91" s="236"/>
      <c r="F91" s="237">
        <f>F64+F89</f>
        <v>5906569</v>
      </c>
      <c r="G91" s="236"/>
      <c r="H91" s="237">
        <f>H64+H89</f>
        <v>7492040</v>
      </c>
      <c r="I91" s="236"/>
      <c r="J91" s="237">
        <f>J64+J89</f>
        <v>6547683</v>
      </c>
      <c r="K91" s="111"/>
      <c r="L91" s="282"/>
      <c r="M91" s="135"/>
      <c r="N91" s="135"/>
      <c r="R91" s="114"/>
      <c r="T91" s="114"/>
      <c r="U91" s="116"/>
      <c r="W91" s="114"/>
      <c r="X91" s="116"/>
      <c r="Y91" s="111"/>
    </row>
    <row r="92" spans="1:25" s="109" customFormat="1" ht="21.75" customHeight="1" thickTop="1" x14ac:dyDescent="0.7">
      <c r="B92" s="221"/>
      <c r="C92" s="110"/>
      <c r="D92" s="238"/>
      <c r="E92" s="236"/>
      <c r="F92" s="236"/>
      <c r="G92" s="236"/>
      <c r="H92" s="238"/>
      <c r="I92" s="236"/>
      <c r="J92" s="236"/>
      <c r="L92" s="137"/>
      <c r="N92" s="111"/>
      <c r="P92" s="111"/>
      <c r="R92" s="114"/>
      <c r="T92" s="135"/>
      <c r="U92" s="135"/>
      <c r="W92" s="135"/>
      <c r="X92" s="135"/>
      <c r="Y92" s="111"/>
    </row>
    <row r="196" spans="1:25" s="110" customFormat="1" ht="21.75" customHeight="1" x14ac:dyDescent="0.7">
      <c r="A196" s="140"/>
      <c r="B196" s="225"/>
      <c r="D196" s="10"/>
      <c r="E196" s="10"/>
      <c r="F196" s="10"/>
      <c r="G196" s="10"/>
      <c r="H196" s="10"/>
      <c r="I196" s="10"/>
      <c r="J196" s="10"/>
      <c r="L196" s="111"/>
      <c r="N196" s="111"/>
      <c r="P196" s="111"/>
      <c r="R196" s="114"/>
      <c r="U196" s="116"/>
      <c r="X196" s="116"/>
      <c r="Y196" s="111"/>
    </row>
  </sheetData>
  <mergeCells count="9">
    <mergeCell ref="D47:J47"/>
    <mergeCell ref="D70:F70"/>
    <mergeCell ref="H70:J70"/>
    <mergeCell ref="D74:J74"/>
    <mergeCell ref="D4:F4"/>
    <mergeCell ref="H4:J4"/>
    <mergeCell ref="D8:J8"/>
    <mergeCell ref="D43:F43"/>
    <mergeCell ref="H43:J43"/>
  </mergeCells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9" max="9" man="1"/>
    <brk id="66" max="16383" man="1"/>
    <brk id="92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Q197"/>
  <sheetViews>
    <sheetView tabSelected="1" view="pageBreakPreview" zoomScale="96" zoomScaleNormal="85" zoomScaleSheetLayoutView="70" workbookViewId="0">
      <selection activeCell="D10" sqref="D10"/>
    </sheetView>
  </sheetViews>
  <sheetFormatPr defaultColWidth="8.81640625" defaultRowHeight="21.75" customHeight="1" x14ac:dyDescent="0.5"/>
  <cols>
    <col min="1" max="1" width="41.08984375" style="123" customWidth="1"/>
    <col min="2" max="2" width="7.90625" style="123" customWidth="1"/>
    <col min="3" max="3" width="0.81640625" style="123" customWidth="1"/>
    <col min="4" max="4" width="12.6328125" style="123" customWidth="1"/>
    <col min="5" max="5" width="0.81640625" style="123" customWidth="1"/>
    <col min="6" max="6" width="12.6328125" style="123" customWidth="1"/>
    <col min="7" max="7" width="0.81640625" style="123" customWidth="1"/>
    <col min="8" max="8" width="12.6328125" style="123" customWidth="1"/>
    <col min="9" max="9" width="0.81640625" style="123" customWidth="1"/>
    <col min="10" max="10" width="12.81640625" style="123" customWidth="1"/>
    <col min="11" max="11" width="8.81640625" style="123" customWidth="1"/>
    <col min="12" max="14" width="10.1796875" style="123" customWidth="1"/>
    <col min="15" max="15" width="10" style="123" bestFit="1" customWidth="1"/>
    <col min="16" max="16" width="8.81640625" style="123"/>
    <col min="17" max="17" width="10.1796875" style="123" bestFit="1" customWidth="1"/>
    <col min="18" max="16384" width="8.81640625" style="123"/>
  </cols>
  <sheetData>
    <row r="1" spans="1:11" s="94" customFormat="1" ht="21.75" customHeight="1" x14ac:dyDescent="0.7">
      <c r="A1" s="72" t="s">
        <v>0</v>
      </c>
      <c r="B1" s="93"/>
      <c r="D1" s="10"/>
      <c r="E1" s="10"/>
      <c r="F1" s="10"/>
      <c r="G1" s="10"/>
      <c r="H1" s="10"/>
      <c r="I1" s="10"/>
      <c r="J1" s="10"/>
      <c r="K1" s="98"/>
    </row>
    <row r="2" spans="1:11" s="94" customFormat="1" ht="21.75" customHeight="1" x14ac:dyDescent="0.7">
      <c r="A2" s="95" t="s">
        <v>84</v>
      </c>
      <c r="B2" s="93"/>
      <c r="D2" s="10"/>
      <c r="E2" s="10"/>
      <c r="F2" s="10"/>
      <c r="G2" s="10"/>
      <c r="H2" s="10"/>
      <c r="I2" s="10"/>
      <c r="J2" s="10"/>
      <c r="K2" s="98"/>
    </row>
    <row r="3" spans="1:11" s="10" customFormat="1" ht="21.75" customHeight="1" x14ac:dyDescent="0.65">
      <c r="B3" s="49"/>
      <c r="K3" s="50"/>
    </row>
    <row r="4" spans="1:11" s="10" customFormat="1" ht="21.75" customHeight="1" x14ac:dyDescent="0.7">
      <c r="B4" s="222"/>
      <c r="C4" s="51"/>
      <c r="D4" s="380" t="s">
        <v>1</v>
      </c>
      <c r="E4" s="380"/>
      <c r="F4" s="380"/>
      <c r="G4" s="224"/>
      <c r="H4" s="380" t="s">
        <v>2</v>
      </c>
      <c r="I4" s="380"/>
      <c r="J4" s="380"/>
      <c r="K4" s="50"/>
    </row>
    <row r="5" spans="1:11" s="10" customFormat="1" ht="21.75" customHeight="1" x14ac:dyDescent="0.7">
      <c r="B5" s="222"/>
      <c r="C5" s="51"/>
      <c r="D5" s="378" t="s">
        <v>87</v>
      </c>
      <c r="E5" s="378"/>
      <c r="F5" s="378"/>
      <c r="G5" s="224"/>
      <c r="H5" s="378" t="s">
        <v>87</v>
      </c>
      <c r="I5" s="378"/>
      <c r="J5" s="378"/>
      <c r="K5" s="50"/>
    </row>
    <row r="6" spans="1:11" s="10" customFormat="1" ht="21.75" customHeight="1" x14ac:dyDescent="0.7">
      <c r="B6" s="222"/>
      <c r="C6" s="51"/>
      <c r="D6" s="378" t="s">
        <v>103</v>
      </c>
      <c r="E6" s="378"/>
      <c r="F6" s="378"/>
      <c r="G6" s="224"/>
      <c r="H6" s="378" t="s">
        <v>103</v>
      </c>
      <c r="I6" s="378"/>
      <c r="J6" s="378"/>
      <c r="K6" s="50"/>
    </row>
    <row r="7" spans="1:11" s="10" customFormat="1" ht="21.75" customHeight="1" x14ac:dyDescent="0.65">
      <c r="B7" s="223" t="s">
        <v>4</v>
      </c>
      <c r="C7" s="51"/>
      <c r="D7" s="225">
        <v>2563</v>
      </c>
      <c r="E7" s="225"/>
      <c r="F7" s="225">
        <v>2562</v>
      </c>
      <c r="G7" s="110"/>
      <c r="H7" s="225">
        <v>2563</v>
      </c>
      <c r="I7" s="225"/>
      <c r="J7" s="225">
        <v>2562</v>
      </c>
      <c r="K7" s="50"/>
    </row>
    <row r="8" spans="1:11" s="10" customFormat="1" ht="21.75" customHeight="1" x14ac:dyDescent="0.65">
      <c r="B8" s="223"/>
      <c r="C8" s="51"/>
      <c r="D8" s="379" t="s">
        <v>5</v>
      </c>
      <c r="E8" s="379"/>
      <c r="F8" s="379"/>
      <c r="G8" s="379"/>
      <c r="H8" s="379"/>
      <c r="I8" s="379"/>
      <c r="J8" s="379"/>
      <c r="K8" s="50"/>
    </row>
    <row r="9" spans="1:11" s="10" customFormat="1" ht="21.75" customHeight="1" x14ac:dyDescent="0.7">
      <c r="A9" s="52" t="s">
        <v>42</v>
      </c>
      <c r="B9" s="53"/>
      <c r="K9" s="50"/>
    </row>
    <row r="10" spans="1:11" s="10" customFormat="1" ht="21.75" customHeight="1" x14ac:dyDescent="0.65">
      <c r="A10" s="4" t="s">
        <v>43</v>
      </c>
      <c r="B10" s="53">
        <v>4</v>
      </c>
      <c r="D10" s="111">
        <v>657385</v>
      </c>
      <c r="E10" s="54"/>
      <c r="F10" s="111">
        <v>411518</v>
      </c>
      <c r="G10" s="54"/>
      <c r="H10" s="114">
        <v>532065</v>
      </c>
      <c r="I10" s="54"/>
      <c r="J10" s="54">
        <v>345720</v>
      </c>
      <c r="K10" s="50"/>
    </row>
    <row r="11" spans="1:11" s="10" customFormat="1" ht="21.75" customHeight="1" x14ac:dyDescent="0.65">
      <c r="A11" s="4" t="s">
        <v>131</v>
      </c>
      <c r="B11" s="53"/>
      <c r="D11" s="111">
        <v>225983</v>
      </c>
      <c r="E11" s="54"/>
      <c r="F11" s="54">
        <v>184895</v>
      </c>
      <c r="G11" s="54"/>
      <c r="H11" s="112">
        <v>0</v>
      </c>
      <c r="I11" s="54"/>
      <c r="J11" s="239">
        <v>0</v>
      </c>
      <c r="K11" s="50"/>
    </row>
    <row r="12" spans="1:11" s="10" customFormat="1" ht="21.75" customHeight="1" x14ac:dyDescent="0.65">
      <c r="A12" s="4" t="s">
        <v>89</v>
      </c>
      <c r="B12" s="53">
        <v>4</v>
      </c>
      <c r="D12" s="111">
        <v>13027</v>
      </c>
      <c r="E12" s="54"/>
      <c r="F12" s="54">
        <v>19748</v>
      </c>
      <c r="G12" s="54"/>
      <c r="H12" s="114">
        <v>9221</v>
      </c>
      <c r="I12" s="54"/>
      <c r="J12" s="239">
        <v>17205</v>
      </c>
      <c r="K12" s="50"/>
    </row>
    <row r="13" spans="1:11" s="10" customFormat="1" ht="21.75" customHeight="1" x14ac:dyDescent="0.65">
      <c r="A13" s="4" t="s">
        <v>91</v>
      </c>
      <c r="B13" s="53">
        <v>4</v>
      </c>
      <c r="D13" s="111">
        <v>0</v>
      </c>
      <c r="E13" s="54"/>
      <c r="F13" s="239">
        <v>0</v>
      </c>
      <c r="G13" s="54"/>
      <c r="H13" s="114">
        <v>19235</v>
      </c>
      <c r="I13" s="54"/>
      <c r="J13" s="239">
        <v>17157</v>
      </c>
      <c r="K13" s="50"/>
    </row>
    <row r="14" spans="1:11" s="10" customFormat="1" ht="21.75" customHeight="1" x14ac:dyDescent="0.7">
      <c r="A14" s="4" t="s">
        <v>44</v>
      </c>
      <c r="B14" s="53">
        <v>4</v>
      </c>
      <c r="C14" s="9"/>
      <c r="D14" s="111">
        <v>22447</v>
      </c>
      <c r="E14" s="54"/>
      <c r="F14" s="54">
        <v>64896</v>
      </c>
      <c r="G14" s="54"/>
      <c r="H14" s="114">
        <v>48097</v>
      </c>
      <c r="I14" s="54"/>
      <c r="J14" s="54">
        <v>44091</v>
      </c>
      <c r="K14" s="50"/>
    </row>
    <row r="15" spans="1:11" s="9" customFormat="1" ht="21.75" customHeight="1" x14ac:dyDescent="0.7">
      <c r="A15" s="5" t="s">
        <v>45</v>
      </c>
      <c r="B15" s="53"/>
      <c r="C15" s="10"/>
      <c r="D15" s="57">
        <f>SUM(D10:D14)</f>
        <v>918842</v>
      </c>
      <c r="E15" s="240"/>
      <c r="F15" s="57">
        <f>SUM(F10:F14)</f>
        <v>681057</v>
      </c>
      <c r="G15" s="240"/>
      <c r="H15" s="57">
        <f>SUM(H10:H14)</f>
        <v>608618</v>
      </c>
      <c r="I15" s="240"/>
      <c r="J15" s="57">
        <f>SUM(J10:J14)</f>
        <v>424173</v>
      </c>
      <c r="K15" s="50"/>
    </row>
    <row r="16" spans="1:11" s="10" customFormat="1" ht="21.75" customHeight="1" x14ac:dyDescent="0.65">
      <c r="B16" s="49"/>
      <c r="K16" s="50"/>
    </row>
    <row r="17" spans="1:14" s="10" customFormat="1" ht="21.75" customHeight="1" x14ac:dyDescent="0.7">
      <c r="A17" s="52" t="s">
        <v>46</v>
      </c>
      <c r="B17" s="53">
        <v>4</v>
      </c>
      <c r="D17" s="54"/>
      <c r="E17" s="54"/>
      <c r="F17" s="54"/>
      <c r="G17" s="54"/>
      <c r="H17" s="54"/>
      <c r="I17" s="54"/>
      <c r="J17" s="54"/>
      <c r="K17" s="50"/>
    </row>
    <row r="18" spans="1:14" s="10" customFormat="1" ht="21.75" customHeight="1" x14ac:dyDescent="0.65">
      <c r="A18" s="4" t="s">
        <v>129</v>
      </c>
      <c r="B18" s="53"/>
      <c r="D18" s="54">
        <v>353706</v>
      </c>
      <c r="E18" s="54"/>
      <c r="F18" s="54">
        <v>202349</v>
      </c>
      <c r="G18" s="54"/>
      <c r="H18" s="54">
        <v>390655</v>
      </c>
      <c r="I18" s="54"/>
      <c r="J18" s="54">
        <v>210645</v>
      </c>
      <c r="K18" s="50"/>
    </row>
    <row r="19" spans="1:14" s="10" customFormat="1" ht="21.75" customHeight="1" x14ac:dyDescent="0.65">
      <c r="A19" s="4" t="s">
        <v>128</v>
      </c>
      <c r="B19" s="53"/>
      <c r="D19" s="54">
        <v>33267</v>
      </c>
      <c r="E19" s="54"/>
      <c r="F19" s="54">
        <v>20359</v>
      </c>
      <c r="G19" s="54"/>
      <c r="H19" s="54">
        <v>5357</v>
      </c>
      <c r="I19" s="54"/>
      <c r="J19" s="54">
        <v>8033</v>
      </c>
      <c r="K19" s="50"/>
    </row>
    <row r="20" spans="1:14" s="10" customFormat="1" ht="21.75" customHeight="1" x14ac:dyDescent="0.65">
      <c r="A20" s="4" t="s">
        <v>117</v>
      </c>
      <c r="B20" s="53"/>
      <c r="D20" s="54">
        <v>265844</v>
      </c>
      <c r="E20" s="54"/>
      <c r="F20" s="54">
        <v>194980</v>
      </c>
      <c r="G20" s="54"/>
      <c r="H20" s="54">
        <v>206811</v>
      </c>
      <c r="I20" s="54"/>
      <c r="J20" s="54">
        <v>133662</v>
      </c>
      <c r="K20" s="50"/>
      <c r="M20" s="54"/>
      <c r="N20" s="50"/>
    </row>
    <row r="21" spans="1:14" s="10" customFormat="1" ht="21.75" customHeight="1" x14ac:dyDescent="0.65">
      <c r="A21" s="4" t="s">
        <v>47</v>
      </c>
      <c r="B21" s="53"/>
      <c r="D21" s="54">
        <v>83470</v>
      </c>
      <c r="E21" s="54"/>
      <c r="F21" s="54">
        <v>76990</v>
      </c>
      <c r="G21" s="54"/>
      <c r="H21" s="54">
        <v>45576</v>
      </c>
      <c r="I21" s="54"/>
      <c r="J21" s="239">
        <v>50098</v>
      </c>
      <c r="K21" s="50"/>
      <c r="M21" s="54"/>
      <c r="N21" s="50"/>
    </row>
    <row r="22" spans="1:14" s="10" customFormat="1" ht="21.75" customHeight="1" x14ac:dyDescent="0.65">
      <c r="A22" s="4" t="s">
        <v>65</v>
      </c>
      <c r="B22" s="53"/>
      <c r="D22" s="58">
        <v>0</v>
      </c>
      <c r="E22" s="54"/>
      <c r="F22" s="54">
        <v>105101</v>
      </c>
      <c r="G22" s="54"/>
      <c r="H22" s="58">
        <v>0</v>
      </c>
      <c r="I22" s="54"/>
      <c r="J22" s="54">
        <v>4633</v>
      </c>
      <c r="K22" s="50"/>
    </row>
    <row r="23" spans="1:14" s="9" customFormat="1" ht="21.75" customHeight="1" x14ac:dyDescent="0.7">
      <c r="A23" s="5" t="s">
        <v>49</v>
      </c>
      <c r="B23" s="56"/>
      <c r="D23" s="57">
        <f>SUM(D18:D22)</f>
        <v>736287</v>
      </c>
      <c r="E23" s="240"/>
      <c r="F23" s="57">
        <f>SUM(F18:F22)</f>
        <v>599779</v>
      </c>
      <c r="G23" s="240"/>
      <c r="H23" s="57">
        <f>SUM(H18:H22)</f>
        <v>648399</v>
      </c>
      <c r="I23" s="240"/>
      <c r="J23" s="57">
        <f>SUM(J18:J22)</f>
        <v>407071</v>
      </c>
      <c r="K23" s="50"/>
    </row>
    <row r="24" spans="1:14" s="9" customFormat="1" ht="21.75" customHeight="1" x14ac:dyDescent="0.7">
      <c r="A24" s="5"/>
      <c r="B24" s="56"/>
      <c r="D24" s="54"/>
      <c r="E24" s="54"/>
      <c r="F24" s="54"/>
      <c r="G24" s="54"/>
      <c r="H24" s="54"/>
      <c r="I24" s="54"/>
      <c r="J24" s="54"/>
      <c r="K24" s="50"/>
    </row>
    <row r="25" spans="1:14" s="109" customFormat="1" ht="21.75" customHeight="1" x14ac:dyDescent="0.7">
      <c r="A25" s="109" t="s">
        <v>171</v>
      </c>
      <c r="B25" s="132"/>
      <c r="D25" s="135">
        <f>D15-D23</f>
        <v>182555</v>
      </c>
      <c r="E25" s="135"/>
      <c r="F25" s="329">
        <f>F15-F23</f>
        <v>81278</v>
      </c>
      <c r="G25" s="135"/>
      <c r="H25" s="135">
        <f>H15-H23</f>
        <v>-39781</v>
      </c>
      <c r="I25" s="135"/>
      <c r="J25" s="135">
        <f>J15-J23</f>
        <v>17102</v>
      </c>
      <c r="K25" s="111"/>
    </row>
    <row r="26" spans="1:14" s="10" customFormat="1" ht="21.75" customHeight="1" x14ac:dyDescent="0.65">
      <c r="A26" s="4" t="s">
        <v>48</v>
      </c>
      <c r="B26" s="53"/>
      <c r="D26" s="114">
        <v>48319</v>
      </c>
      <c r="E26" s="54"/>
      <c r="F26" s="54">
        <v>33170</v>
      </c>
      <c r="G26" s="54"/>
      <c r="H26" s="114">
        <v>48263</v>
      </c>
      <c r="I26" s="54"/>
      <c r="J26" s="54">
        <v>33165</v>
      </c>
      <c r="K26" s="50"/>
    </row>
    <row r="27" spans="1:14" s="109" customFormat="1" ht="21.75" customHeight="1" x14ac:dyDescent="0.7">
      <c r="A27" s="110" t="s">
        <v>172</v>
      </c>
      <c r="B27" s="132"/>
      <c r="D27" s="114">
        <v>9891</v>
      </c>
      <c r="E27" s="114"/>
      <c r="F27" s="112">
        <v>0</v>
      </c>
      <c r="G27" s="114"/>
      <c r="H27" s="114">
        <v>1831</v>
      </c>
      <c r="I27" s="114"/>
      <c r="J27" s="112">
        <v>0</v>
      </c>
      <c r="K27" s="111"/>
    </row>
    <row r="28" spans="1:14" s="109" customFormat="1" ht="21.75" customHeight="1" x14ac:dyDescent="0.7">
      <c r="A28" s="110" t="s">
        <v>197</v>
      </c>
      <c r="B28" s="132"/>
      <c r="D28" s="135"/>
      <c r="E28" s="135"/>
      <c r="F28" s="135"/>
      <c r="G28" s="135"/>
      <c r="H28" s="135"/>
      <c r="I28" s="135"/>
      <c r="J28" s="135"/>
      <c r="K28" s="111"/>
    </row>
    <row r="29" spans="1:14" s="109" customFormat="1" ht="21.75" customHeight="1" x14ac:dyDescent="0.7">
      <c r="A29" s="110" t="s">
        <v>173</v>
      </c>
      <c r="B29" s="132"/>
      <c r="D29" s="114"/>
      <c r="E29" s="135"/>
      <c r="F29" s="112"/>
      <c r="G29" s="135"/>
      <c r="H29" s="114"/>
      <c r="I29" s="135"/>
      <c r="J29" s="112"/>
      <c r="K29" s="111"/>
    </row>
    <row r="30" spans="1:14" s="109" customFormat="1" ht="21.75" customHeight="1" x14ac:dyDescent="0.7">
      <c r="A30" s="110" t="s">
        <v>174</v>
      </c>
      <c r="B30" s="221">
        <v>5</v>
      </c>
      <c r="D30" s="138">
        <v>-326</v>
      </c>
      <c r="E30" s="114"/>
      <c r="F30" s="139">
        <v>0</v>
      </c>
      <c r="G30" s="114"/>
      <c r="H30" s="138">
        <v>-326</v>
      </c>
      <c r="I30" s="114"/>
      <c r="J30" s="139">
        <v>0</v>
      </c>
      <c r="K30" s="111"/>
    </row>
    <row r="31" spans="1:14" s="110" customFormat="1" ht="21.75" customHeight="1" x14ac:dyDescent="0.7">
      <c r="A31" s="140" t="s">
        <v>122</v>
      </c>
      <c r="B31" s="221"/>
      <c r="D31" s="135">
        <f>D25-SUM(D26:D30)</f>
        <v>124671</v>
      </c>
      <c r="E31" s="135"/>
      <c r="F31" s="135">
        <f>F25-SUM(F26:F30)</f>
        <v>48108</v>
      </c>
      <c r="G31" s="135"/>
      <c r="H31" s="135">
        <f>H25-SUM(H26:H30)</f>
        <v>-89549</v>
      </c>
      <c r="I31" s="135"/>
      <c r="J31" s="135">
        <f>J25-SUM(J26:J30)</f>
        <v>-16063</v>
      </c>
      <c r="K31" s="111"/>
    </row>
    <row r="32" spans="1:14" s="110" customFormat="1" ht="21.75" customHeight="1" x14ac:dyDescent="0.65">
      <c r="A32" s="110" t="s">
        <v>118</v>
      </c>
      <c r="B32" s="221">
        <v>16</v>
      </c>
      <c r="D32" s="141">
        <v>9660</v>
      </c>
      <c r="E32" s="114"/>
      <c r="F32" s="121">
        <v>-4387</v>
      </c>
      <c r="G32" s="114"/>
      <c r="H32" s="141">
        <v>-1644</v>
      </c>
      <c r="I32" s="114"/>
      <c r="J32" s="121">
        <v>-3099</v>
      </c>
      <c r="K32" s="111"/>
    </row>
    <row r="33" spans="1:11" s="110" customFormat="1" ht="21.75" customHeight="1" thickBot="1" x14ac:dyDescent="0.75">
      <c r="A33" s="109" t="s">
        <v>121</v>
      </c>
      <c r="B33" s="225"/>
      <c r="D33" s="126">
        <f>D31-D32</f>
        <v>115011</v>
      </c>
      <c r="E33" s="135"/>
      <c r="F33" s="126">
        <f>F31-F32</f>
        <v>52495</v>
      </c>
      <c r="G33" s="135"/>
      <c r="H33" s="126">
        <f>H31-H32</f>
        <v>-87905</v>
      </c>
      <c r="I33" s="135"/>
      <c r="J33" s="126">
        <f>J31-J32</f>
        <v>-12964</v>
      </c>
      <c r="K33" s="111"/>
    </row>
    <row r="34" spans="1:11" s="110" customFormat="1" ht="24" customHeight="1" thickTop="1" x14ac:dyDescent="0.7">
      <c r="A34" s="108"/>
      <c r="B34" s="225"/>
      <c r="D34" s="114"/>
      <c r="E34" s="114"/>
      <c r="F34" s="114"/>
      <c r="G34" s="114"/>
      <c r="H34" s="114"/>
      <c r="I34" s="114"/>
      <c r="J34" s="114"/>
      <c r="K34" s="111"/>
    </row>
    <row r="35" spans="1:11" s="94" customFormat="1" ht="21.75" customHeight="1" x14ac:dyDescent="0.7">
      <c r="A35" s="72" t="s">
        <v>0</v>
      </c>
      <c r="B35" s="93"/>
      <c r="D35" s="10"/>
      <c r="E35" s="10"/>
      <c r="F35" s="10"/>
      <c r="G35" s="10"/>
      <c r="H35" s="10"/>
      <c r="I35" s="10"/>
      <c r="J35" s="10"/>
      <c r="K35" s="98"/>
    </row>
    <row r="36" spans="1:11" s="94" customFormat="1" ht="21.75" customHeight="1" x14ac:dyDescent="0.7">
      <c r="A36" s="95" t="s">
        <v>84</v>
      </c>
      <c r="B36" s="93"/>
      <c r="D36" s="10"/>
      <c r="E36" s="10"/>
      <c r="F36" s="10"/>
      <c r="G36" s="10"/>
      <c r="H36" s="10"/>
      <c r="I36" s="10"/>
      <c r="J36" s="10"/>
      <c r="K36" s="98"/>
    </row>
    <row r="37" spans="1:11" s="94" customFormat="1" ht="21.75" customHeight="1" x14ac:dyDescent="0.7">
      <c r="A37" s="95"/>
      <c r="B37" s="93"/>
      <c r="D37" s="10"/>
      <c r="E37" s="10"/>
      <c r="F37" s="10"/>
      <c r="G37" s="10"/>
      <c r="H37" s="10"/>
      <c r="I37" s="10"/>
      <c r="J37" s="10"/>
      <c r="K37" s="98"/>
    </row>
    <row r="38" spans="1:11" s="10" customFormat="1" ht="21.75" customHeight="1" x14ac:dyDescent="0.7">
      <c r="B38" s="222"/>
      <c r="C38" s="51"/>
      <c r="D38" s="380" t="s">
        <v>1</v>
      </c>
      <c r="E38" s="380"/>
      <c r="F38" s="380"/>
      <c r="G38" s="224"/>
      <c r="H38" s="380" t="s">
        <v>2</v>
      </c>
      <c r="I38" s="380"/>
      <c r="J38" s="380"/>
      <c r="K38" s="50"/>
    </row>
    <row r="39" spans="1:11" s="10" customFormat="1" ht="21.75" customHeight="1" x14ac:dyDescent="0.7">
      <c r="B39" s="222"/>
      <c r="C39" s="51"/>
      <c r="D39" s="378" t="s">
        <v>87</v>
      </c>
      <c r="E39" s="378"/>
      <c r="F39" s="378"/>
      <c r="G39" s="224"/>
      <c r="H39" s="378" t="s">
        <v>87</v>
      </c>
      <c r="I39" s="378"/>
      <c r="J39" s="378"/>
      <c r="K39" s="50"/>
    </row>
    <row r="40" spans="1:11" s="10" customFormat="1" ht="21.75" customHeight="1" x14ac:dyDescent="0.7">
      <c r="B40" s="222"/>
      <c r="C40" s="51"/>
      <c r="D40" s="378" t="s">
        <v>103</v>
      </c>
      <c r="E40" s="378"/>
      <c r="F40" s="378"/>
      <c r="G40" s="224"/>
      <c r="H40" s="378" t="s">
        <v>103</v>
      </c>
      <c r="I40" s="378"/>
      <c r="J40" s="378"/>
      <c r="K40" s="50"/>
    </row>
    <row r="41" spans="1:11" s="10" customFormat="1" ht="21.75" customHeight="1" x14ac:dyDescent="0.65">
      <c r="B41" s="223" t="s">
        <v>4</v>
      </c>
      <c r="C41" s="51"/>
      <c r="D41" s="225">
        <v>2563</v>
      </c>
      <c r="E41" s="225"/>
      <c r="F41" s="225">
        <v>2562</v>
      </c>
      <c r="G41" s="110"/>
      <c r="H41" s="225">
        <v>2563</v>
      </c>
      <c r="I41" s="225"/>
      <c r="J41" s="225">
        <v>2562</v>
      </c>
      <c r="K41" s="50"/>
    </row>
    <row r="42" spans="1:11" s="10" customFormat="1" ht="21.75" customHeight="1" x14ac:dyDescent="0.65">
      <c r="B42" s="223"/>
      <c r="C42" s="51"/>
      <c r="D42" s="379" t="s">
        <v>5</v>
      </c>
      <c r="E42" s="379"/>
      <c r="F42" s="379"/>
      <c r="G42" s="379"/>
      <c r="H42" s="379"/>
      <c r="I42" s="379"/>
      <c r="J42" s="379"/>
      <c r="K42" s="50"/>
    </row>
    <row r="43" spans="1:11" s="110" customFormat="1" ht="24" customHeight="1" x14ac:dyDescent="0.7">
      <c r="A43" s="109" t="s">
        <v>119</v>
      </c>
      <c r="B43" s="225"/>
      <c r="D43" s="114"/>
      <c r="E43" s="114"/>
      <c r="F43" s="114"/>
      <c r="G43" s="114"/>
      <c r="H43" s="114"/>
      <c r="I43" s="114"/>
      <c r="J43" s="114"/>
      <c r="K43" s="111"/>
    </row>
    <row r="44" spans="1:11" s="110" customFormat="1" ht="21.75" customHeight="1" x14ac:dyDescent="0.7">
      <c r="A44" s="113" t="s">
        <v>140</v>
      </c>
      <c r="B44" s="225"/>
      <c r="D44" s="114"/>
      <c r="E44" s="114"/>
      <c r="F44" s="114"/>
      <c r="G44" s="114"/>
      <c r="H44" s="114"/>
      <c r="I44" s="114"/>
      <c r="J44" s="114"/>
      <c r="K44" s="111"/>
    </row>
    <row r="45" spans="1:11" s="110" customFormat="1" ht="21.75" customHeight="1" x14ac:dyDescent="0.7">
      <c r="A45" s="113" t="s">
        <v>141</v>
      </c>
      <c r="B45" s="225"/>
      <c r="D45" s="114"/>
      <c r="E45" s="114"/>
      <c r="F45" s="114"/>
      <c r="G45" s="114"/>
      <c r="H45" s="114"/>
      <c r="I45" s="114"/>
      <c r="J45" s="114"/>
      <c r="K45" s="111"/>
    </row>
    <row r="46" spans="1:11" s="110" customFormat="1" ht="21.75" customHeight="1" x14ac:dyDescent="0.65">
      <c r="A46" s="110" t="s">
        <v>142</v>
      </c>
      <c r="B46" s="221"/>
      <c r="D46" s="112">
        <f t="shared" ref="D46" si="0">D106-L106</f>
        <v>0</v>
      </c>
      <c r="E46" s="114"/>
      <c r="F46" s="112">
        <v>0</v>
      </c>
      <c r="G46" s="114"/>
      <c r="H46" s="112">
        <f t="shared" ref="H46" si="1">H106-N106</f>
        <v>0</v>
      </c>
      <c r="I46" s="114"/>
      <c r="J46" s="112">
        <v>0</v>
      </c>
      <c r="K46" s="111"/>
    </row>
    <row r="47" spans="1:11" s="110" customFormat="1" ht="21.5" hidden="1" x14ac:dyDescent="0.65">
      <c r="A47" s="110" t="s">
        <v>143</v>
      </c>
      <c r="B47" s="225"/>
      <c r="D47" s="112"/>
      <c r="E47" s="114"/>
      <c r="F47" s="114"/>
      <c r="G47" s="114"/>
      <c r="H47" s="112"/>
      <c r="I47" s="114"/>
      <c r="J47" s="114"/>
      <c r="K47" s="111"/>
    </row>
    <row r="48" spans="1:11" s="110" customFormat="1" ht="21.5" hidden="1" x14ac:dyDescent="0.65">
      <c r="A48" s="110" t="s">
        <v>144</v>
      </c>
      <c r="B48" s="225"/>
      <c r="D48" s="112"/>
      <c r="E48" s="114"/>
      <c r="F48" s="114"/>
      <c r="G48" s="114"/>
      <c r="H48" s="112"/>
      <c r="I48" s="114"/>
      <c r="J48" s="114"/>
      <c r="K48" s="111"/>
    </row>
    <row r="49" spans="1:11" s="110" customFormat="1" ht="21.5" x14ac:dyDescent="0.65">
      <c r="A49" s="110" t="s">
        <v>175</v>
      </c>
      <c r="B49" s="225"/>
      <c r="D49" s="112"/>
      <c r="E49" s="114"/>
      <c r="F49" s="114"/>
      <c r="G49" s="114"/>
      <c r="H49" s="112"/>
      <c r="I49" s="114"/>
      <c r="J49" s="114"/>
      <c r="K49" s="111"/>
    </row>
    <row r="50" spans="1:11" s="110" customFormat="1" ht="21.5" x14ac:dyDescent="0.65">
      <c r="A50" s="110" t="s">
        <v>141</v>
      </c>
      <c r="B50" s="225"/>
      <c r="D50" s="139">
        <f t="shared" ref="D50" si="2">D110-L110</f>
        <v>0</v>
      </c>
      <c r="E50" s="114"/>
      <c r="F50" s="141">
        <v>0</v>
      </c>
      <c r="G50" s="111"/>
      <c r="H50" s="141">
        <f t="shared" ref="H50" si="3">H110-N110</f>
        <v>0</v>
      </c>
      <c r="I50" s="111"/>
      <c r="J50" s="141">
        <v>0</v>
      </c>
      <c r="K50" s="111"/>
    </row>
    <row r="51" spans="1:11" s="110" customFormat="1" ht="22" x14ac:dyDescent="0.7">
      <c r="A51" s="109" t="s">
        <v>176</v>
      </c>
      <c r="B51" s="225"/>
      <c r="D51" s="112"/>
      <c r="E51" s="114"/>
      <c r="F51" s="114"/>
      <c r="G51" s="114"/>
      <c r="H51" s="112"/>
      <c r="I51" s="114"/>
      <c r="J51" s="114"/>
      <c r="K51" s="111"/>
    </row>
    <row r="52" spans="1:11" s="110" customFormat="1" ht="22" x14ac:dyDescent="0.7">
      <c r="A52" s="109" t="s">
        <v>177</v>
      </c>
      <c r="B52" s="225"/>
      <c r="D52" s="142">
        <f>D46+D50</f>
        <v>0</v>
      </c>
      <c r="E52" s="114"/>
      <c r="F52" s="142">
        <f>F46+F50</f>
        <v>0</v>
      </c>
      <c r="G52" s="114"/>
      <c r="H52" s="142">
        <f>H46+H50</f>
        <v>0</v>
      </c>
      <c r="I52" s="114"/>
      <c r="J52" s="142">
        <f>J46+J50</f>
        <v>0</v>
      </c>
      <c r="K52" s="111"/>
    </row>
    <row r="53" spans="1:11" s="110" customFormat="1" ht="21.75" customHeight="1" x14ac:dyDescent="0.7">
      <c r="A53" s="109" t="s">
        <v>145</v>
      </c>
      <c r="B53" s="225"/>
      <c r="D53" s="112"/>
      <c r="E53" s="114"/>
      <c r="F53" s="114"/>
      <c r="G53" s="114"/>
      <c r="H53" s="112"/>
      <c r="I53" s="114"/>
      <c r="J53" s="114"/>
      <c r="K53" s="111"/>
    </row>
    <row r="54" spans="1:11" s="110" customFormat="1" ht="21.75" customHeight="1" thickBot="1" x14ac:dyDescent="0.75">
      <c r="A54" s="143" t="s">
        <v>146</v>
      </c>
      <c r="B54" s="225"/>
      <c r="D54" s="144">
        <f>D52</f>
        <v>0</v>
      </c>
      <c r="E54" s="135"/>
      <c r="F54" s="145">
        <f>F52</f>
        <v>0</v>
      </c>
      <c r="G54" s="135"/>
      <c r="H54" s="144">
        <f>H52</f>
        <v>0</v>
      </c>
      <c r="I54" s="135"/>
      <c r="J54" s="145">
        <f>J52</f>
        <v>0</v>
      </c>
      <c r="K54" s="111"/>
    </row>
    <row r="55" spans="1:11" s="110" customFormat="1" ht="21.75" customHeight="1" thickTop="1" x14ac:dyDescent="0.7">
      <c r="A55" s="109"/>
      <c r="B55" s="225"/>
      <c r="D55" s="114"/>
      <c r="E55" s="114"/>
      <c r="F55" s="114"/>
      <c r="G55" s="114"/>
      <c r="H55" s="114"/>
      <c r="I55" s="114"/>
      <c r="J55" s="114"/>
      <c r="K55" s="111"/>
    </row>
    <row r="56" spans="1:11" s="110" customFormat="1" ht="24.5" customHeight="1" thickBot="1" x14ac:dyDescent="0.75">
      <c r="A56" s="109" t="s">
        <v>135</v>
      </c>
      <c r="B56" s="225"/>
      <c r="D56" s="126">
        <f>D33+D54</f>
        <v>115011</v>
      </c>
      <c r="E56" s="135"/>
      <c r="F56" s="126">
        <f>F33+F54</f>
        <v>52495</v>
      </c>
      <c r="G56" s="135"/>
      <c r="H56" s="126">
        <f>H33+H54</f>
        <v>-87905</v>
      </c>
      <c r="I56" s="135"/>
      <c r="J56" s="126">
        <f>J33+J54</f>
        <v>-12964</v>
      </c>
      <c r="K56" s="111"/>
    </row>
    <row r="57" spans="1:11" s="110" customFormat="1" ht="22" thickTop="1" x14ac:dyDescent="0.65">
      <c r="B57" s="225"/>
      <c r="D57" s="114"/>
      <c r="E57" s="114"/>
      <c r="F57" s="114"/>
      <c r="G57" s="114"/>
      <c r="H57" s="114"/>
      <c r="I57" s="114"/>
      <c r="J57" s="114"/>
      <c r="K57" s="111"/>
    </row>
    <row r="58" spans="1:11" s="110" customFormat="1" ht="30.5" customHeight="1" thickBot="1" x14ac:dyDescent="0.75">
      <c r="A58" s="313" t="s">
        <v>123</v>
      </c>
      <c r="B58" s="221">
        <v>17</v>
      </c>
      <c r="C58" s="314"/>
      <c r="D58" s="292">
        <v>0.28999999999999998</v>
      </c>
      <c r="E58" s="315"/>
      <c r="F58" s="292">
        <v>0.14000000000000001</v>
      </c>
      <c r="G58" s="315"/>
      <c r="H58" s="292">
        <v>-0.22</v>
      </c>
      <c r="I58" s="315"/>
      <c r="J58" s="292">
        <f>-0.04</f>
        <v>-0.04</v>
      </c>
      <c r="K58" s="111"/>
    </row>
    <row r="59" spans="1:11" s="110" customFormat="1" ht="24" customHeight="1" thickTop="1" thickBot="1" x14ac:dyDescent="0.75">
      <c r="A59" s="313" t="s">
        <v>152</v>
      </c>
      <c r="B59" s="221">
        <v>17</v>
      </c>
      <c r="C59" s="314"/>
      <c r="D59" s="292">
        <v>0.28000000000000003</v>
      </c>
      <c r="E59" s="315"/>
      <c r="F59" s="292">
        <v>0.14000000000000001</v>
      </c>
      <c r="G59" s="315"/>
      <c r="H59" s="292">
        <v>-0.21</v>
      </c>
      <c r="I59" s="315"/>
      <c r="J59" s="292">
        <f>-0.04</f>
        <v>-0.04</v>
      </c>
      <c r="K59" s="111"/>
    </row>
    <row r="60" spans="1:11" s="110" customFormat="1" ht="21.75" customHeight="1" thickTop="1" x14ac:dyDescent="0.7">
      <c r="A60" s="140"/>
      <c r="B60" s="225"/>
      <c r="K60" s="111"/>
    </row>
    <row r="61" spans="1:11" s="51" customFormat="1" ht="21.75" customHeight="1" x14ac:dyDescent="0.7">
      <c r="A61" s="72" t="s">
        <v>0</v>
      </c>
      <c r="B61" s="93"/>
      <c r="C61" s="94"/>
      <c r="D61" s="10"/>
      <c r="E61" s="10"/>
      <c r="F61" s="10"/>
      <c r="G61" s="10"/>
      <c r="H61" s="10"/>
      <c r="I61" s="10"/>
      <c r="J61" s="10"/>
      <c r="K61" s="50"/>
    </row>
    <row r="62" spans="1:11" s="51" customFormat="1" ht="21.75" customHeight="1" x14ac:dyDescent="0.7">
      <c r="A62" s="95" t="s">
        <v>84</v>
      </c>
      <c r="B62" s="93"/>
      <c r="C62" s="94"/>
      <c r="D62" s="10"/>
      <c r="E62" s="10"/>
      <c r="F62" s="10"/>
      <c r="G62" s="10"/>
      <c r="H62" s="10"/>
      <c r="I62" s="10"/>
      <c r="J62" s="10"/>
      <c r="K62" s="50"/>
    </row>
    <row r="63" spans="1:11" s="51" customFormat="1" ht="21.75" customHeight="1" x14ac:dyDescent="0.65">
      <c r="A63" s="10"/>
      <c r="B63" s="49"/>
      <c r="C63" s="10"/>
      <c r="D63" s="10"/>
      <c r="E63" s="10"/>
      <c r="F63" s="10"/>
      <c r="G63" s="10"/>
      <c r="H63" s="10"/>
      <c r="I63" s="10"/>
      <c r="J63" s="10"/>
      <c r="K63" s="50"/>
    </row>
    <row r="64" spans="1:11" s="51" customFormat="1" ht="21.75" customHeight="1" x14ac:dyDescent="0.7">
      <c r="A64" s="10"/>
      <c r="B64" s="222"/>
      <c r="D64" s="380" t="s">
        <v>1</v>
      </c>
      <c r="E64" s="380"/>
      <c r="F64" s="380"/>
      <c r="G64" s="224"/>
      <c r="H64" s="380" t="s">
        <v>2</v>
      </c>
      <c r="I64" s="380"/>
      <c r="J64" s="380"/>
      <c r="K64" s="50"/>
    </row>
    <row r="65" spans="1:16" s="51" customFormat="1" ht="21.75" customHeight="1" x14ac:dyDescent="0.7">
      <c r="A65" s="10"/>
      <c r="B65" s="222"/>
      <c r="D65" s="378" t="s">
        <v>104</v>
      </c>
      <c r="E65" s="378"/>
      <c r="F65" s="378"/>
      <c r="G65" s="224"/>
      <c r="H65" s="378" t="s">
        <v>104</v>
      </c>
      <c r="I65" s="378"/>
      <c r="J65" s="378"/>
      <c r="K65" s="50"/>
    </row>
    <row r="66" spans="1:16" s="51" customFormat="1" ht="21.75" customHeight="1" x14ac:dyDescent="0.7">
      <c r="A66" s="10"/>
      <c r="B66" s="222"/>
      <c r="D66" s="378" t="s">
        <v>103</v>
      </c>
      <c r="E66" s="378"/>
      <c r="F66" s="378"/>
      <c r="G66" s="224"/>
      <c r="H66" s="378" t="s">
        <v>103</v>
      </c>
      <c r="I66" s="378"/>
      <c r="J66" s="378"/>
      <c r="K66" s="50"/>
    </row>
    <row r="67" spans="1:16" s="51" customFormat="1" ht="21.75" customHeight="1" x14ac:dyDescent="0.65">
      <c r="A67" s="10"/>
      <c r="B67" s="223" t="s">
        <v>4</v>
      </c>
      <c r="D67" s="225">
        <v>2563</v>
      </c>
      <c r="E67" s="225"/>
      <c r="F67" s="225">
        <v>2562</v>
      </c>
      <c r="G67" s="110"/>
      <c r="H67" s="225">
        <v>2563</v>
      </c>
      <c r="I67" s="225">
        <v>2</v>
      </c>
      <c r="J67" s="225">
        <v>2562</v>
      </c>
      <c r="K67" s="50"/>
    </row>
    <row r="68" spans="1:16" s="51" customFormat="1" ht="21.75" customHeight="1" x14ac:dyDescent="0.65">
      <c r="A68" s="10"/>
      <c r="B68" s="223"/>
      <c r="D68" s="379" t="s">
        <v>5</v>
      </c>
      <c r="E68" s="379"/>
      <c r="F68" s="379"/>
      <c r="G68" s="379"/>
      <c r="H68" s="379"/>
      <c r="I68" s="379"/>
      <c r="J68" s="379"/>
      <c r="K68" s="50"/>
    </row>
    <row r="69" spans="1:16" s="51" customFormat="1" ht="21.75" customHeight="1" x14ac:dyDescent="0.7">
      <c r="A69" s="52" t="s">
        <v>42</v>
      </c>
      <c r="B69" s="53"/>
      <c r="C69" s="10"/>
      <c r="D69" s="10"/>
      <c r="E69" s="10"/>
      <c r="F69" s="10"/>
      <c r="G69" s="10"/>
      <c r="H69" s="10"/>
      <c r="I69" s="10"/>
      <c r="J69" s="10"/>
      <c r="K69" s="50"/>
    </row>
    <row r="70" spans="1:16" s="51" customFormat="1" ht="21.75" customHeight="1" x14ac:dyDescent="0.65">
      <c r="A70" s="4" t="s">
        <v>43</v>
      </c>
      <c r="B70" s="53">
        <v>4</v>
      </c>
      <c r="C70" s="10"/>
      <c r="D70" s="114">
        <v>1172677</v>
      </c>
      <c r="E70" s="54"/>
      <c r="F70" s="54">
        <v>745157</v>
      </c>
      <c r="G70" s="54"/>
      <c r="H70" s="114">
        <v>951076</v>
      </c>
      <c r="I70" s="54"/>
      <c r="J70" s="54">
        <v>627778</v>
      </c>
      <c r="K70" s="50"/>
      <c r="L70" s="244"/>
      <c r="N70" s="244"/>
      <c r="O70" s="280"/>
      <c r="P70" s="281"/>
    </row>
    <row r="71" spans="1:16" s="51" customFormat="1" ht="21.75" customHeight="1" x14ac:dyDescent="0.65">
      <c r="A71" s="4" t="s">
        <v>131</v>
      </c>
      <c r="B71" s="53"/>
      <c r="C71" s="10"/>
      <c r="D71" s="114">
        <v>432343</v>
      </c>
      <c r="E71" s="54"/>
      <c r="F71" s="54">
        <v>376093</v>
      </c>
      <c r="G71" s="54"/>
      <c r="H71" s="218">
        <v>0</v>
      </c>
      <c r="I71" s="54"/>
      <c r="J71" s="239">
        <v>0</v>
      </c>
      <c r="K71" s="50"/>
      <c r="L71" s="244"/>
      <c r="N71" s="244"/>
      <c r="O71" s="280"/>
      <c r="P71" s="281"/>
    </row>
    <row r="72" spans="1:16" s="51" customFormat="1" ht="21.75" customHeight="1" x14ac:dyDescent="0.65">
      <c r="A72" s="4" t="s">
        <v>89</v>
      </c>
      <c r="B72" s="53">
        <v>4</v>
      </c>
      <c r="C72" s="10"/>
      <c r="D72" s="54">
        <v>29301</v>
      </c>
      <c r="E72" s="54"/>
      <c r="F72" s="54">
        <v>45446</v>
      </c>
      <c r="G72" s="54"/>
      <c r="H72" s="239">
        <v>20433</v>
      </c>
      <c r="I72" s="54"/>
      <c r="J72" s="239">
        <v>38952</v>
      </c>
      <c r="K72" s="50"/>
      <c r="L72" s="244"/>
      <c r="N72" s="244"/>
      <c r="O72" s="280"/>
      <c r="P72" s="281"/>
    </row>
    <row r="73" spans="1:16" s="51" customFormat="1" ht="21.75" customHeight="1" x14ac:dyDescent="0.65">
      <c r="A73" s="4" t="s">
        <v>91</v>
      </c>
      <c r="B73" s="53">
        <v>4</v>
      </c>
      <c r="C73" s="10"/>
      <c r="D73" s="239">
        <v>0</v>
      </c>
      <c r="E73" s="54"/>
      <c r="F73" s="239">
        <v>0</v>
      </c>
      <c r="G73" s="54"/>
      <c r="H73" s="239">
        <v>33822</v>
      </c>
      <c r="I73" s="54"/>
      <c r="J73" s="239">
        <v>34012</v>
      </c>
      <c r="K73" s="50"/>
      <c r="L73" s="244"/>
      <c r="N73" s="244"/>
      <c r="O73" s="280"/>
      <c r="P73" s="281"/>
    </row>
    <row r="74" spans="1:16" s="51" customFormat="1" ht="21.75" customHeight="1" x14ac:dyDescent="0.65">
      <c r="A74" s="4" t="s">
        <v>44</v>
      </c>
      <c r="B74" s="53">
        <v>4</v>
      </c>
      <c r="C74" s="10"/>
      <c r="D74" s="54">
        <v>87596</v>
      </c>
      <c r="E74" s="54"/>
      <c r="F74" s="54">
        <v>117717</v>
      </c>
      <c r="G74" s="54"/>
      <c r="H74" s="54">
        <v>90548</v>
      </c>
      <c r="I74" s="54"/>
      <c r="J74" s="54">
        <v>86489</v>
      </c>
      <c r="K74" s="50"/>
      <c r="L74" s="244"/>
      <c r="N74" s="244"/>
      <c r="O74" s="280"/>
      <c r="P74" s="281"/>
    </row>
    <row r="75" spans="1:16" s="51" customFormat="1" ht="21.75" customHeight="1" x14ac:dyDescent="0.7">
      <c r="A75" s="5" t="s">
        <v>45</v>
      </c>
      <c r="B75" s="56"/>
      <c r="C75" s="9"/>
      <c r="D75" s="57">
        <f>SUM(D70:D74)</f>
        <v>1721917</v>
      </c>
      <c r="E75" s="240"/>
      <c r="F75" s="57">
        <f>SUM(F70:F74)</f>
        <v>1284413</v>
      </c>
      <c r="G75" s="240"/>
      <c r="H75" s="57">
        <f>SUM(H70:H74)</f>
        <v>1095879</v>
      </c>
      <c r="I75" s="240"/>
      <c r="J75" s="57">
        <f>SUM(J70:J74)</f>
        <v>787231</v>
      </c>
      <c r="K75" s="50"/>
      <c r="O75" s="280"/>
      <c r="P75" s="281"/>
    </row>
    <row r="76" spans="1:16" s="51" customFormat="1" ht="21.75" customHeight="1" x14ac:dyDescent="0.65">
      <c r="A76" s="10"/>
      <c r="B76" s="53"/>
      <c r="C76" s="10"/>
      <c r="K76" s="50"/>
      <c r="O76" s="280"/>
      <c r="P76" s="281"/>
    </row>
    <row r="77" spans="1:16" s="51" customFormat="1" ht="21.75" customHeight="1" x14ac:dyDescent="0.7">
      <c r="A77" s="52" t="s">
        <v>46</v>
      </c>
      <c r="B77" s="53">
        <v>4</v>
      </c>
      <c r="C77" s="10"/>
      <c r="D77" s="54"/>
      <c r="E77" s="54"/>
      <c r="F77" s="54"/>
      <c r="G77" s="54"/>
      <c r="H77" s="54"/>
      <c r="I77" s="54"/>
      <c r="J77" s="54"/>
      <c r="K77" s="50"/>
      <c r="O77" s="280"/>
      <c r="P77" s="281"/>
    </row>
    <row r="78" spans="1:16" s="51" customFormat="1" ht="21.75" customHeight="1" x14ac:dyDescent="0.65">
      <c r="A78" s="4" t="s">
        <v>129</v>
      </c>
      <c r="B78" s="53"/>
      <c r="C78" s="10"/>
      <c r="D78" s="239">
        <v>640403</v>
      </c>
      <c r="E78" s="54"/>
      <c r="F78" s="54">
        <v>377844</v>
      </c>
      <c r="G78" s="54"/>
      <c r="H78" s="114">
        <v>683116</v>
      </c>
      <c r="I78" s="54"/>
      <c r="J78" s="54">
        <v>389471</v>
      </c>
      <c r="K78" s="50"/>
      <c r="L78" s="244"/>
      <c r="M78" s="244"/>
      <c r="N78" s="244"/>
      <c r="O78" s="280"/>
      <c r="P78" s="281"/>
    </row>
    <row r="79" spans="1:16" s="51" customFormat="1" ht="21.75" customHeight="1" x14ac:dyDescent="0.65">
      <c r="A79" s="4" t="s">
        <v>128</v>
      </c>
      <c r="B79" s="53"/>
      <c r="C79" s="10"/>
      <c r="D79" s="239">
        <v>50516</v>
      </c>
      <c r="E79" s="54"/>
      <c r="F79" s="54">
        <v>37847</v>
      </c>
      <c r="G79" s="54"/>
      <c r="H79" s="114">
        <v>11404</v>
      </c>
      <c r="I79" s="54"/>
      <c r="J79" s="54">
        <v>17097</v>
      </c>
      <c r="K79" s="50"/>
      <c r="L79" s="244"/>
      <c r="M79" s="244"/>
      <c r="N79" s="244"/>
      <c r="O79" s="280"/>
      <c r="P79" s="281"/>
    </row>
    <row r="80" spans="1:16" s="51" customFormat="1" ht="21.75" customHeight="1" x14ac:dyDescent="0.65">
      <c r="A80" s="4" t="s">
        <v>117</v>
      </c>
      <c r="B80" s="53"/>
      <c r="C80" s="10"/>
      <c r="D80" s="239">
        <v>452899</v>
      </c>
      <c r="E80" s="54"/>
      <c r="F80" s="54">
        <v>369761</v>
      </c>
      <c r="G80" s="54"/>
      <c r="H80" s="54">
        <v>341151</v>
      </c>
      <c r="I80" s="54"/>
      <c r="J80" s="54">
        <v>231238</v>
      </c>
      <c r="K80" s="50"/>
      <c r="L80" s="285"/>
      <c r="M80" s="244"/>
      <c r="N80" s="285"/>
      <c r="O80" s="280"/>
      <c r="P80" s="281"/>
    </row>
    <row r="81" spans="1:17" s="51" customFormat="1" ht="21.75" customHeight="1" x14ac:dyDescent="0.65">
      <c r="A81" s="4" t="s">
        <v>47</v>
      </c>
      <c r="B81" s="53"/>
      <c r="C81" s="10"/>
      <c r="D81" s="239">
        <v>180987</v>
      </c>
      <c r="E81" s="54"/>
      <c r="F81" s="54">
        <v>163368</v>
      </c>
      <c r="G81" s="54"/>
      <c r="H81" s="54">
        <v>106990</v>
      </c>
      <c r="I81" s="54"/>
      <c r="J81" s="54">
        <v>107511</v>
      </c>
      <c r="K81" s="287"/>
      <c r="L81" s="285"/>
      <c r="M81" s="288"/>
      <c r="N81" s="285"/>
      <c r="O81" s="280"/>
      <c r="P81" s="281"/>
      <c r="Q81" s="283"/>
    </row>
    <row r="82" spans="1:17" s="51" customFormat="1" ht="21.75" customHeight="1" x14ac:dyDescent="0.65">
      <c r="A82" s="4" t="s">
        <v>65</v>
      </c>
      <c r="B82" s="53"/>
      <c r="C82" s="10"/>
      <c r="D82" s="112">
        <v>0</v>
      </c>
      <c r="E82" s="54"/>
      <c r="F82" s="54">
        <v>176152</v>
      </c>
      <c r="G82" s="54"/>
      <c r="H82" s="112">
        <v>0</v>
      </c>
      <c r="I82" s="54"/>
      <c r="J82" s="54">
        <v>8994</v>
      </c>
      <c r="K82" s="50"/>
      <c r="L82" s="244"/>
      <c r="M82" s="244"/>
      <c r="N82" s="244"/>
      <c r="O82" s="280"/>
      <c r="P82" s="281"/>
      <c r="Q82" s="284"/>
    </row>
    <row r="83" spans="1:17" s="51" customFormat="1" ht="21.75" customHeight="1" x14ac:dyDescent="0.7">
      <c r="A83" s="5" t="s">
        <v>49</v>
      </c>
      <c r="B83" s="56"/>
      <c r="C83" s="9"/>
      <c r="D83" s="57">
        <f>SUM(D78:D82)</f>
        <v>1324805</v>
      </c>
      <c r="E83" s="240"/>
      <c r="F83" s="57">
        <f>SUM(F78:F82)</f>
        <v>1124972</v>
      </c>
      <c r="G83" s="240"/>
      <c r="H83" s="57">
        <f>SUM(H78:H82)</f>
        <v>1142661</v>
      </c>
      <c r="I83" s="240"/>
      <c r="J83" s="57">
        <f>SUM(J78:J82)</f>
        <v>754311</v>
      </c>
      <c r="K83" s="50"/>
      <c r="O83" s="280"/>
      <c r="P83" s="281"/>
    </row>
    <row r="84" spans="1:17" s="51" customFormat="1" ht="21.75" customHeight="1" x14ac:dyDescent="0.7">
      <c r="A84" s="5"/>
      <c r="B84" s="56"/>
      <c r="C84" s="9"/>
      <c r="H84" s="280"/>
      <c r="K84" s="50"/>
      <c r="O84" s="280"/>
      <c r="P84" s="281"/>
    </row>
    <row r="85" spans="1:17" s="109" customFormat="1" ht="21.75" customHeight="1" x14ac:dyDescent="0.7">
      <c r="A85" s="109" t="s">
        <v>171</v>
      </c>
      <c r="B85" s="132"/>
      <c r="D85" s="135">
        <f>D75-D83</f>
        <v>397112</v>
      </c>
      <c r="E85" s="135"/>
      <c r="F85" s="135">
        <f>F75-F83</f>
        <v>159441</v>
      </c>
      <c r="G85" s="135"/>
      <c r="H85" s="135">
        <f>H75-H83</f>
        <v>-46782</v>
      </c>
      <c r="I85" s="135"/>
      <c r="J85" s="135">
        <f>J75-J83</f>
        <v>32920</v>
      </c>
      <c r="K85" s="111"/>
      <c r="O85" s="280"/>
      <c r="P85" s="281"/>
    </row>
    <row r="86" spans="1:17" s="51" customFormat="1" ht="21.75" customHeight="1" x14ac:dyDescent="0.65">
      <c r="A86" s="4" t="s">
        <v>48</v>
      </c>
      <c r="B86" s="53"/>
      <c r="C86" s="10"/>
      <c r="D86" s="114">
        <v>91630</v>
      </c>
      <c r="E86" s="54"/>
      <c r="F86" s="54">
        <v>70368</v>
      </c>
      <c r="G86" s="54"/>
      <c r="H86" s="114">
        <v>91531</v>
      </c>
      <c r="I86" s="54"/>
      <c r="J86" s="54">
        <v>69970</v>
      </c>
      <c r="K86" s="50"/>
      <c r="L86" s="244"/>
      <c r="M86" s="244"/>
      <c r="N86" s="244"/>
      <c r="O86" s="280"/>
      <c r="P86" s="281"/>
    </row>
    <row r="87" spans="1:17" s="109" customFormat="1" ht="21.75" customHeight="1" x14ac:dyDescent="0.7">
      <c r="A87" s="110" t="s">
        <v>172</v>
      </c>
      <c r="B87" s="221">
        <v>19</v>
      </c>
      <c r="D87" s="114">
        <v>80807</v>
      </c>
      <c r="E87" s="114"/>
      <c r="F87" s="112">
        <v>0</v>
      </c>
      <c r="G87" s="114"/>
      <c r="H87" s="114">
        <v>2190</v>
      </c>
      <c r="I87" s="114"/>
      <c r="J87" s="112">
        <v>0</v>
      </c>
      <c r="K87" s="111"/>
      <c r="L87" s="112"/>
      <c r="M87" s="112"/>
      <c r="N87" s="112"/>
      <c r="O87" s="280"/>
      <c r="P87" s="281"/>
    </row>
    <row r="88" spans="1:17" s="109" customFormat="1" ht="21.75" customHeight="1" x14ac:dyDescent="0.7">
      <c r="A88" s="110" t="s">
        <v>197</v>
      </c>
      <c r="B88" s="132"/>
      <c r="D88" s="135"/>
      <c r="E88" s="135"/>
      <c r="F88" s="135"/>
      <c r="G88" s="135"/>
      <c r="H88" s="135"/>
      <c r="I88" s="135"/>
      <c r="J88" s="135"/>
      <c r="K88" s="111"/>
      <c r="L88" s="112"/>
      <c r="M88" s="112"/>
      <c r="N88" s="112"/>
      <c r="O88" s="280"/>
      <c r="P88" s="281"/>
    </row>
    <row r="89" spans="1:17" s="109" customFormat="1" ht="21.75" customHeight="1" x14ac:dyDescent="0.7">
      <c r="A89" s="110" t="s">
        <v>173</v>
      </c>
      <c r="B89" s="132"/>
      <c r="D89" s="135"/>
      <c r="E89" s="135"/>
      <c r="F89" s="112"/>
      <c r="G89" s="135"/>
      <c r="H89" s="135"/>
      <c r="I89" s="135"/>
      <c r="J89" s="112"/>
      <c r="K89" s="111"/>
      <c r="L89" s="112"/>
      <c r="M89" s="112"/>
      <c r="N89" s="112"/>
      <c r="O89" s="280"/>
      <c r="P89" s="281"/>
    </row>
    <row r="90" spans="1:17" s="109" customFormat="1" ht="21.75" customHeight="1" x14ac:dyDescent="0.7">
      <c r="A90" s="110" t="s">
        <v>174</v>
      </c>
      <c r="B90" s="221">
        <v>5</v>
      </c>
      <c r="D90" s="138">
        <v>-377</v>
      </c>
      <c r="E90" s="114"/>
      <c r="F90" s="139">
        <v>0</v>
      </c>
      <c r="G90" s="114"/>
      <c r="H90" s="138">
        <v>-377</v>
      </c>
      <c r="I90" s="114"/>
      <c r="J90" s="139">
        <v>0</v>
      </c>
      <c r="K90" s="111"/>
      <c r="L90" s="112"/>
      <c r="M90" s="112"/>
      <c r="N90" s="112"/>
      <c r="O90" s="280"/>
      <c r="P90" s="281"/>
    </row>
    <row r="91" spans="1:17" s="110" customFormat="1" ht="21.75" customHeight="1" x14ac:dyDescent="0.7">
      <c r="A91" s="140" t="s">
        <v>122</v>
      </c>
      <c r="B91" s="221"/>
      <c r="D91" s="135">
        <f>D85-SUM(D86:D90)</f>
        <v>225052</v>
      </c>
      <c r="E91" s="135"/>
      <c r="F91" s="135">
        <f>F85-SUM(F86:F90)</f>
        <v>89073</v>
      </c>
      <c r="G91" s="135"/>
      <c r="H91" s="135">
        <f>H85-SUM(H86:H90)</f>
        <v>-140126</v>
      </c>
      <c r="I91" s="135"/>
      <c r="J91" s="135">
        <f>J85-SUM(J86:J90)</f>
        <v>-37050</v>
      </c>
      <c r="K91" s="111"/>
      <c r="O91" s="280"/>
      <c r="P91" s="281"/>
    </row>
    <row r="92" spans="1:17" s="110" customFormat="1" ht="21.75" customHeight="1" x14ac:dyDescent="0.65">
      <c r="A92" s="110" t="s">
        <v>118</v>
      </c>
      <c r="B92" s="221">
        <v>16</v>
      </c>
      <c r="D92" s="302">
        <v>23147</v>
      </c>
      <c r="E92" s="303"/>
      <c r="F92" s="304">
        <v>-3471</v>
      </c>
      <c r="G92" s="303"/>
      <c r="H92" s="305">
        <v>-1841</v>
      </c>
      <c r="I92" s="303"/>
      <c r="J92" s="304">
        <v>-3126</v>
      </c>
      <c r="K92" s="111"/>
      <c r="L92" s="112"/>
      <c r="M92" s="112"/>
      <c r="N92" s="112"/>
      <c r="O92" s="280"/>
      <c r="P92" s="281"/>
    </row>
    <row r="93" spans="1:17" s="110" customFormat="1" ht="21.75" customHeight="1" thickBot="1" x14ac:dyDescent="0.7">
      <c r="A93" s="306" t="s">
        <v>121</v>
      </c>
      <c r="B93" s="316"/>
      <c r="C93" s="312"/>
      <c r="D93" s="300">
        <f>D91-D92</f>
        <v>201905</v>
      </c>
      <c r="E93" s="301"/>
      <c r="F93" s="300">
        <f>F91-F92</f>
        <v>92544</v>
      </c>
      <c r="G93" s="301"/>
      <c r="H93" s="300">
        <f>H91-H92</f>
        <v>-138285</v>
      </c>
      <c r="I93" s="301"/>
      <c r="J93" s="300">
        <f>J91-J92</f>
        <v>-33924</v>
      </c>
      <c r="K93" s="111"/>
      <c r="O93" s="280"/>
      <c r="P93" s="281"/>
    </row>
    <row r="94" spans="1:17" s="110" customFormat="1" ht="24" customHeight="1" thickTop="1" x14ac:dyDescent="0.7">
      <c r="A94" s="108"/>
      <c r="B94" s="225"/>
      <c r="D94" s="114"/>
      <c r="E94" s="114"/>
      <c r="F94" s="114"/>
      <c r="G94" s="114"/>
      <c r="H94" s="114"/>
      <c r="I94" s="114"/>
      <c r="J94" s="114"/>
      <c r="K94" s="111"/>
      <c r="O94" s="280"/>
      <c r="P94" s="281"/>
    </row>
    <row r="95" spans="1:17" s="94" customFormat="1" ht="21.75" customHeight="1" x14ac:dyDescent="0.7">
      <c r="A95" s="72" t="s">
        <v>0</v>
      </c>
      <c r="B95" s="93"/>
      <c r="D95" s="10"/>
      <c r="E95" s="10"/>
      <c r="F95" s="10"/>
      <c r="G95" s="10"/>
      <c r="H95" s="10"/>
      <c r="I95" s="10"/>
      <c r="J95" s="10"/>
      <c r="K95" s="98"/>
      <c r="O95" s="280"/>
      <c r="P95" s="281"/>
    </row>
    <row r="96" spans="1:17" s="94" customFormat="1" ht="21.75" customHeight="1" x14ac:dyDescent="0.7">
      <c r="A96" s="95" t="s">
        <v>84</v>
      </c>
      <c r="B96" s="93"/>
      <c r="D96" s="10"/>
      <c r="E96" s="10"/>
      <c r="F96" s="10"/>
      <c r="G96" s="10"/>
      <c r="H96" s="10"/>
      <c r="I96" s="10"/>
      <c r="J96" s="10"/>
      <c r="K96" s="98"/>
      <c r="O96" s="280"/>
      <c r="P96" s="281"/>
    </row>
    <row r="97" spans="1:16" s="94" customFormat="1" ht="21.75" customHeight="1" x14ac:dyDescent="0.7">
      <c r="A97" s="95"/>
      <c r="B97" s="93"/>
      <c r="D97" s="10"/>
      <c r="E97" s="10"/>
      <c r="F97" s="10"/>
      <c r="G97" s="10"/>
      <c r="H97" s="10"/>
      <c r="I97" s="10"/>
      <c r="J97" s="10"/>
      <c r="K97" s="98"/>
      <c r="O97" s="280"/>
      <c r="P97" s="281"/>
    </row>
    <row r="98" spans="1:16" s="51" customFormat="1" ht="21.75" customHeight="1" x14ac:dyDescent="0.7">
      <c r="A98" s="10"/>
      <c r="B98" s="222"/>
      <c r="D98" s="380" t="s">
        <v>1</v>
      </c>
      <c r="E98" s="380"/>
      <c r="F98" s="380"/>
      <c r="G98" s="224"/>
      <c r="H98" s="380" t="s">
        <v>2</v>
      </c>
      <c r="I98" s="380"/>
      <c r="J98" s="380"/>
      <c r="K98" s="50"/>
      <c r="O98" s="280"/>
      <c r="P98" s="281"/>
    </row>
    <row r="99" spans="1:16" s="51" customFormat="1" ht="21.75" customHeight="1" x14ac:dyDescent="0.7">
      <c r="A99" s="10"/>
      <c r="B99" s="222"/>
      <c r="D99" s="378" t="s">
        <v>104</v>
      </c>
      <c r="E99" s="378"/>
      <c r="F99" s="378"/>
      <c r="G99" s="224"/>
      <c r="H99" s="378" t="s">
        <v>104</v>
      </c>
      <c r="I99" s="378"/>
      <c r="J99" s="378"/>
      <c r="K99" s="50"/>
      <c r="O99" s="280"/>
      <c r="P99" s="281"/>
    </row>
    <row r="100" spans="1:16" s="51" customFormat="1" ht="21.75" customHeight="1" x14ac:dyDescent="0.7">
      <c r="A100" s="10"/>
      <c r="B100" s="222"/>
      <c r="D100" s="378" t="s">
        <v>103</v>
      </c>
      <c r="E100" s="378"/>
      <c r="F100" s="378"/>
      <c r="G100" s="224"/>
      <c r="H100" s="378" t="s">
        <v>103</v>
      </c>
      <c r="I100" s="378"/>
      <c r="J100" s="378"/>
      <c r="K100" s="50"/>
      <c r="O100" s="280"/>
      <c r="P100" s="281"/>
    </row>
    <row r="101" spans="1:16" s="51" customFormat="1" ht="21.75" customHeight="1" x14ac:dyDescent="0.65">
      <c r="A101" s="10"/>
      <c r="B101" s="223" t="s">
        <v>4</v>
      </c>
      <c r="D101" s="225">
        <v>2563</v>
      </c>
      <c r="E101" s="225"/>
      <c r="F101" s="225">
        <v>2562</v>
      </c>
      <c r="G101" s="110"/>
      <c r="H101" s="225">
        <v>2563</v>
      </c>
      <c r="I101" s="225">
        <v>2</v>
      </c>
      <c r="J101" s="225">
        <v>2562</v>
      </c>
      <c r="K101" s="50"/>
      <c r="O101" s="280"/>
      <c r="P101" s="281"/>
    </row>
    <row r="102" spans="1:16" s="51" customFormat="1" ht="21.75" customHeight="1" x14ac:dyDescent="0.65">
      <c r="A102" s="10"/>
      <c r="B102" s="223"/>
      <c r="D102" s="379" t="s">
        <v>5</v>
      </c>
      <c r="E102" s="379"/>
      <c r="F102" s="379"/>
      <c r="G102" s="379"/>
      <c r="H102" s="379"/>
      <c r="I102" s="379"/>
      <c r="J102" s="379"/>
      <c r="K102" s="50"/>
      <c r="O102" s="280"/>
      <c r="P102" s="281"/>
    </row>
    <row r="103" spans="1:16" s="110" customFormat="1" ht="24" customHeight="1" x14ac:dyDescent="0.7">
      <c r="A103" s="109" t="s">
        <v>119</v>
      </c>
      <c r="B103" s="225"/>
      <c r="D103" s="114"/>
      <c r="E103" s="114"/>
      <c r="F103" s="114"/>
      <c r="G103" s="114"/>
      <c r="H103" s="114"/>
      <c r="I103" s="114"/>
      <c r="J103" s="114"/>
      <c r="K103" s="111"/>
      <c r="O103" s="280"/>
      <c r="P103" s="281"/>
    </row>
    <row r="104" spans="1:16" s="110" customFormat="1" ht="21.75" customHeight="1" x14ac:dyDescent="0.7">
      <c r="A104" s="113" t="s">
        <v>140</v>
      </c>
      <c r="B104" s="225"/>
      <c r="D104" s="114"/>
      <c r="E104" s="114"/>
      <c r="F104" s="114"/>
      <c r="G104" s="114"/>
      <c r="H104" s="114"/>
      <c r="I104" s="114"/>
      <c r="J104" s="114"/>
      <c r="K104" s="111"/>
      <c r="O104" s="280"/>
      <c r="P104" s="281"/>
    </row>
    <row r="105" spans="1:16" s="110" customFormat="1" ht="21.75" customHeight="1" x14ac:dyDescent="0.7">
      <c r="A105" s="113" t="s">
        <v>141</v>
      </c>
      <c r="B105" s="225"/>
      <c r="D105" s="114"/>
      <c r="E105" s="114"/>
      <c r="F105" s="114"/>
      <c r="G105" s="114"/>
      <c r="H105" s="114"/>
      <c r="I105" s="114"/>
      <c r="J105" s="114"/>
      <c r="K105" s="111"/>
      <c r="L105" s="112"/>
      <c r="M105" s="112"/>
      <c r="N105" s="112"/>
      <c r="O105" s="280"/>
      <c r="P105" s="281"/>
    </row>
    <row r="106" spans="1:16" s="110" customFormat="1" ht="21.75" customHeight="1" x14ac:dyDescent="0.65">
      <c r="A106" s="110" t="s">
        <v>142</v>
      </c>
      <c r="B106" s="221">
        <v>10</v>
      </c>
      <c r="D106" s="112">
        <v>0</v>
      </c>
      <c r="E106" s="114"/>
      <c r="F106" s="116">
        <v>13250</v>
      </c>
      <c r="G106" s="114"/>
      <c r="H106" s="112">
        <v>0</v>
      </c>
      <c r="I106" s="114"/>
      <c r="J106" s="116">
        <v>13250</v>
      </c>
      <c r="K106" s="111"/>
      <c r="L106" s="112"/>
      <c r="M106" s="112"/>
      <c r="N106" s="112"/>
      <c r="O106" s="280"/>
      <c r="P106" s="281"/>
    </row>
    <row r="107" spans="1:16" s="110" customFormat="1" ht="21.5" hidden="1" x14ac:dyDescent="0.65">
      <c r="A107" s="110" t="s">
        <v>143</v>
      </c>
      <c r="B107" s="225"/>
      <c r="D107" s="112"/>
      <c r="E107" s="114"/>
      <c r="F107" s="114"/>
      <c r="G107" s="114"/>
      <c r="H107" s="112"/>
      <c r="I107" s="114"/>
      <c r="J107" s="114"/>
      <c r="K107" s="111"/>
      <c r="L107" s="112"/>
      <c r="M107" s="112"/>
      <c r="N107" s="112"/>
      <c r="O107" s="280"/>
      <c r="P107" s="281"/>
    </row>
    <row r="108" spans="1:16" s="110" customFormat="1" ht="21.5" hidden="1" x14ac:dyDescent="0.65">
      <c r="A108" s="110" t="s">
        <v>144</v>
      </c>
      <c r="B108" s="225"/>
      <c r="D108" s="112"/>
      <c r="E108" s="114"/>
      <c r="F108" s="114"/>
      <c r="G108" s="114"/>
      <c r="H108" s="112"/>
      <c r="I108" s="114"/>
      <c r="J108" s="114"/>
      <c r="K108" s="111"/>
      <c r="L108" s="112"/>
      <c r="M108" s="112"/>
      <c r="N108" s="112"/>
      <c r="O108" s="280"/>
      <c r="P108" s="281"/>
    </row>
    <row r="109" spans="1:16" s="110" customFormat="1" ht="21.5" x14ac:dyDescent="0.65">
      <c r="A109" s="110" t="s">
        <v>175</v>
      </c>
      <c r="B109" s="225"/>
      <c r="D109" s="112"/>
      <c r="E109" s="114"/>
      <c r="F109" s="114"/>
      <c r="G109" s="114"/>
      <c r="H109" s="112"/>
      <c r="I109" s="114"/>
      <c r="J109" s="114"/>
      <c r="K109" s="111"/>
      <c r="L109" s="112"/>
      <c r="M109" s="112"/>
      <c r="N109" s="112"/>
      <c r="O109" s="280"/>
      <c r="P109" s="281"/>
    </row>
    <row r="110" spans="1:16" s="110" customFormat="1" ht="21.5" x14ac:dyDescent="0.65">
      <c r="A110" s="110" t="s">
        <v>141</v>
      </c>
      <c r="B110" s="225"/>
      <c r="D110" s="139">
        <v>0</v>
      </c>
      <c r="E110" s="114"/>
      <c r="F110" s="307">
        <v>-2650</v>
      </c>
      <c r="G110" s="111"/>
      <c r="H110" s="141">
        <v>0</v>
      </c>
      <c r="I110" s="111"/>
      <c r="J110" s="141">
        <v>-2650</v>
      </c>
      <c r="K110" s="111"/>
      <c r="L110" s="112"/>
      <c r="M110" s="112"/>
      <c r="N110" s="112"/>
      <c r="O110" s="280"/>
      <c r="P110" s="281"/>
    </row>
    <row r="111" spans="1:16" s="110" customFormat="1" ht="22" x14ac:dyDescent="0.7">
      <c r="A111" s="109" t="s">
        <v>176</v>
      </c>
      <c r="B111" s="225"/>
      <c r="D111" s="112"/>
      <c r="E111" s="114"/>
      <c r="F111" s="114"/>
      <c r="G111" s="114"/>
      <c r="H111" s="112"/>
      <c r="I111" s="114"/>
      <c r="J111" s="114"/>
      <c r="K111" s="111"/>
      <c r="L111" s="112"/>
      <c r="M111" s="112"/>
      <c r="N111" s="112"/>
      <c r="O111" s="280"/>
      <c r="P111" s="281"/>
    </row>
    <row r="112" spans="1:16" s="110" customFormat="1" ht="22" x14ac:dyDescent="0.7">
      <c r="A112" s="109" t="s">
        <v>177</v>
      </c>
      <c r="B112" s="225"/>
      <c r="D112" s="142">
        <f>D106+D110</f>
        <v>0</v>
      </c>
      <c r="E112" s="114"/>
      <c r="F112" s="148">
        <f>F106+F110</f>
        <v>10600</v>
      </c>
      <c r="G112" s="114"/>
      <c r="H112" s="142">
        <f>H106+H110</f>
        <v>0</v>
      </c>
      <c r="I112" s="114"/>
      <c r="J112" s="148">
        <f>J106+J110</f>
        <v>10600</v>
      </c>
      <c r="K112" s="111"/>
      <c r="L112" s="112"/>
      <c r="M112" s="112"/>
      <c r="N112" s="112"/>
      <c r="O112" s="280"/>
      <c r="P112" s="281"/>
    </row>
    <row r="113" spans="1:16" s="110" customFormat="1" ht="21.75" customHeight="1" x14ac:dyDescent="0.7">
      <c r="A113" s="109" t="s">
        <v>145</v>
      </c>
      <c r="B113" s="225"/>
      <c r="D113" s="112"/>
      <c r="E113" s="114"/>
      <c r="F113" s="114"/>
      <c r="G113" s="114"/>
      <c r="H113" s="112"/>
      <c r="I113" s="114"/>
      <c r="J113" s="114"/>
      <c r="K113" s="111"/>
      <c r="L113" s="112"/>
      <c r="M113" s="112"/>
      <c r="N113" s="112"/>
      <c r="O113" s="280"/>
      <c r="P113" s="281"/>
    </row>
    <row r="114" spans="1:16" s="110" customFormat="1" ht="21.75" customHeight="1" thickBot="1" x14ac:dyDescent="0.75">
      <c r="A114" s="143" t="s">
        <v>146</v>
      </c>
      <c r="B114" s="225"/>
      <c r="D114" s="144">
        <f>D112</f>
        <v>0</v>
      </c>
      <c r="E114" s="135"/>
      <c r="F114" s="145">
        <f>F112</f>
        <v>10600</v>
      </c>
      <c r="G114" s="135"/>
      <c r="H114" s="144">
        <f>H112</f>
        <v>0</v>
      </c>
      <c r="I114" s="135"/>
      <c r="J114" s="145">
        <f>J112</f>
        <v>10600</v>
      </c>
      <c r="K114" s="111"/>
      <c r="L114" s="112"/>
      <c r="M114" s="112"/>
      <c r="N114" s="112"/>
      <c r="O114" s="280"/>
      <c r="P114" s="281"/>
    </row>
    <row r="115" spans="1:16" s="110" customFormat="1" ht="21.75" customHeight="1" thickTop="1" x14ac:dyDescent="0.7">
      <c r="A115" s="109"/>
      <c r="B115" s="225"/>
      <c r="D115" s="114"/>
      <c r="E115" s="114"/>
      <c r="F115" s="114"/>
      <c r="G115" s="114"/>
      <c r="H115" s="114"/>
      <c r="I115" s="114"/>
      <c r="J115" s="114"/>
      <c r="K115" s="111"/>
      <c r="L115" s="112"/>
      <c r="M115" s="112"/>
      <c r="N115" s="112"/>
      <c r="O115" s="280"/>
      <c r="P115" s="281"/>
    </row>
    <row r="116" spans="1:16" s="110" customFormat="1" ht="24.5" customHeight="1" thickBot="1" x14ac:dyDescent="0.75">
      <c r="A116" s="109" t="s">
        <v>135</v>
      </c>
      <c r="B116" s="225"/>
      <c r="D116" s="126">
        <f>D93+D114</f>
        <v>201905</v>
      </c>
      <c r="E116" s="135"/>
      <c r="F116" s="126">
        <f>F93+F114</f>
        <v>103144</v>
      </c>
      <c r="G116" s="135"/>
      <c r="H116" s="126">
        <f>H93+H114</f>
        <v>-138285</v>
      </c>
      <c r="I116" s="135"/>
      <c r="J116" s="126">
        <f>J93+J114</f>
        <v>-23324</v>
      </c>
      <c r="K116" s="111"/>
      <c r="L116" s="112"/>
      <c r="M116" s="112"/>
      <c r="N116" s="112"/>
      <c r="O116" s="280"/>
      <c r="P116" s="281"/>
    </row>
    <row r="117" spans="1:16" s="110" customFormat="1" ht="22" thickTop="1" x14ac:dyDescent="0.65">
      <c r="B117" s="225"/>
      <c r="D117" s="114"/>
      <c r="E117" s="114"/>
      <c r="F117" s="114"/>
      <c r="G117" s="114"/>
      <c r="H117" s="114"/>
      <c r="I117" s="114"/>
      <c r="J117" s="114"/>
      <c r="K117" s="111"/>
      <c r="O117" s="280"/>
      <c r="P117" s="281"/>
    </row>
    <row r="118" spans="1:16" s="110" customFormat="1" ht="30" customHeight="1" thickBot="1" x14ac:dyDescent="0.75">
      <c r="A118" s="313" t="s">
        <v>123</v>
      </c>
      <c r="B118" s="221">
        <v>17</v>
      </c>
      <c r="C118" s="314"/>
      <c r="D118" s="292">
        <v>0.5</v>
      </c>
      <c r="E118" s="315"/>
      <c r="F118" s="292">
        <v>0.28999999999999998</v>
      </c>
      <c r="G118" s="315"/>
      <c r="H118" s="292">
        <v>-0.34</v>
      </c>
      <c r="I118" s="315"/>
      <c r="J118" s="292">
        <v>-0.11</v>
      </c>
      <c r="K118" s="111"/>
      <c r="O118" s="280"/>
      <c r="P118" s="281"/>
    </row>
    <row r="119" spans="1:16" s="110" customFormat="1" ht="24" customHeight="1" thickTop="1" thickBot="1" x14ac:dyDescent="0.75">
      <c r="A119" s="313" t="s">
        <v>152</v>
      </c>
      <c r="B119" s="221">
        <v>17</v>
      </c>
      <c r="C119" s="314"/>
      <c r="D119" s="292">
        <v>0.5</v>
      </c>
      <c r="E119" s="315"/>
      <c r="F119" s="292">
        <v>0.28999999999999998</v>
      </c>
      <c r="G119" s="315"/>
      <c r="H119" s="292">
        <v>-0.34</v>
      </c>
      <c r="I119" s="315"/>
      <c r="J119" s="292">
        <v>-0.11</v>
      </c>
      <c r="K119" s="111"/>
      <c r="O119" s="280"/>
      <c r="P119" s="281"/>
    </row>
    <row r="120" spans="1:16" ht="22" thickTop="1" x14ac:dyDescent="0.65">
      <c r="D120" s="110"/>
      <c r="E120" s="110"/>
      <c r="F120" s="110"/>
      <c r="G120" s="110"/>
      <c r="H120" s="110"/>
      <c r="I120" s="110"/>
      <c r="J120" s="110"/>
      <c r="K120" s="110"/>
    </row>
    <row r="121" spans="1:16" ht="21.75" customHeight="1" x14ac:dyDescent="0.65">
      <c r="D121" s="110"/>
      <c r="E121" s="110"/>
      <c r="F121" s="110"/>
      <c r="G121" s="110"/>
      <c r="H121" s="110"/>
      <c r="I121" s="110"/>
      <c r="J121" s="110"/>
      <c r="K121" s="110"/>
    </row>
    <row r="122" spans="1:16" ht="21.75" customHeight="1" x14ac:dyDescent="0.65">
      <c r="D122" s="110"/>
      <c r="E122" s="110"/>
      <c r="F122" s="110"/>
      <c r="G122" s="110"/>
      <c r="H122" s="110"/>
      <c r="I122" s="110"/>
      <c r="J122" s="110"/>
      <c r="K122" s="110"/>
    </row>
    <row r="197" ht="16" x14ac:dyDescent="0.5"/>
  </sheetData>
  <mergeCells count="28">
    <mergeCell ref="D102:J102"/>
    <mergeCell ref="D68:J68"/>
    <mergeCell ref="D98:F98"/>
    <mergeCell ref="H98:J98"/>
    <mergeCell ref="D99:F99"/>
    <mergeCell ref="H99:J99"/>
    <mergeCell ref="D100:F100"/>
    <mergeCell ref="H100:J100"/>
    <mergeCell ref="D64:F64"/>
    <mergeCell ref="H64:J64"/>
    <mergeCell ref="D65:F65"/>
    <mergeCell ref="H65:J65"/>
    <mergeCell ref="D66:F66"/>
    <mergeCell ref="H66:J66"/>
    <mergeCell ref="D40:F40"/>
    <mergeCell ref="H40:J40"/>
    <mergeCell ref="D42:J42"/>
    <mergeCell ref="D39:F39"/>
    <mergeCell ref="D4:F4"/>
    <mergeCell ref="H4:J4"/>
    <mergeCell ref="D8:J8"/>
    <mergeCell ref="H39:J39"/>
    <mergeCell ref="D5:F5"/>
    <mergeCell ref="H5:J5"/>
    <mergeCell ref="D6:F6"/>
    <mergeCell ref="H6:J6"/>
    <mergeCell ref="D38:F38"/>
    <mergeCell ref="H38:J38"/>
  </mergeCells>
  <pageMargins left="0.7" right="0.7" top="0.48" bottom="0.5" header="0.5" footer="0.5"/>
  <pageSetup paperSize="9" scale="86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4" max="9" man="1"/>
    <brk id="60" max="9" man="1"/>
    <brk id="94" max="9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showGridLines="0" view="pageBreakPreview" topLeftCell="A16" zoomScale="85" zoomScaleNormal="70" zoomScaleSheetLayoutView="85" workbookViewId="0">
      <selection activeCell="J11" sqref="J11"/>
    </sheetView>
  </sheetViews>
  <sheetFormatPr defaultColWidth="9.1796875" defaultRowHeight="23.25" customHeight="1" x14ac:dyDescent="0.65"/>
  <cols>
    <col min="1" max="1" width="50.6328125" style="21" customWidth="1"/>
    <col min="2" max="2" width="8.453125" style="21" customWidth="1"/>
    <col min="3" max="3" width="0.81640625" style="21" customWidth="1"/>
    <col min="4" max="4" width="15.81640625" style="11" customWidth="1"/>
    <col min="5" max="5" width="0.81640625" style="4" customWidth="1"/>
    <col min="6" max="6" width="15.81640625" style="11" customWidth="1"/>
    <col min="7" max="7" width="0.81640625" style="11" hidden="1" customWidth="1"/>
    <col min="8" max="8" width="14.1796875" style="11" hidden="1" customWidth="1"/>
    <col min="9" max="9" width="0.81640625" style="4" customWidth="1"/>
    <col min="10" max="10" width="15.81640625" style="11" customWidth="1"/>
    <col min="11" max="11" width="0.81640625" style="4" customWidth="1"/>
    <col min="12" max="12" width="15.81640625" style="219" customWidth="1"/>
    <col min="13" max="13" width="0.81640625" style="4" customWidth="1"/>
    <col min="14" max="14" width="15.81640625" style="11" customWidth="1"/>
    <col min="15" max="15" width="0.81640625" style="24" customWidth="1"/>
    <col min="16" max="16" width="15.81640625" style="11" customWidth="1"/>
    <col min="17" max="17" width="12.81640625" style="17" customWidth="1"/>
    <col min="18" max="18" width="12.81640625" style="17" bestFit="1" customWidth="1"/>
    <col min="19" max="16384" width="9.1796875" style="17"/>
  </cols>
  <sheetData>
    <row r="1" spans="1:16" s="78" customFormat="1" ht="23.25" customHeight="1" x14ac:dyDescent="0.7">
      <c r="A1" s="72" t="s">
        <v>0</v>
      </c>
      <c r="B1" s="73"/>
      <c r="C1" s="73"/>
      <c r="D1" s="74"/>
      <c r="E1" s="75"/>
      <c r="F1" s="74"/>
      <c r="G1" s="74"/>
      <c r="H1" s="74"/>
      <c r="I1" s="75"/>
      <c r="J1" s="74"/>
      <c r="K1" s="75"/>
      <c r="L1" s="74"/>
      <c r="M1" s="75"/>
      <c r="N1" s="74"/>
      <c r="O1" s="76"/>
      <c r="P1" s="77"/>
    </row>
    <row r="2" spans="1:16" s="81" customFormat="1" ht="23.25" customHeight="1" x14ac:dyDescent="0.7">
      <c r="A2" s="72" t="s">
        <v>85</v>
      </c>
      <c r="B2" s="73"/>
      <c r="C2" s="73"/>
      <c r="D2" s="79"/>
      <c r="E2" s="72"/>
      <c r="F2" s="79"/>
      <c r="G2" s="79"/>
      <c r="H2" s="79"/>
      <c r="I2" s="72"/>
      <c r="J2" s="79"/>
      <c r="K2" s="72"/>
      <c r="L2" s="74"/>
      <c r="M2" s="72"/>
      <c r="N2" s="79"/>
      <c r="O2" s="80"/>
      <c r="P2" s="77"/>
    </row>
    <row r="3" spans="1:16" s="81" customFormat="1" ht="23.25" customHeight="1" x14ac:dyDescent="0.7">
      <c r="A3" s="72"/>
      <c r="B3" s="73"/>
      <c r="C3" s="73"/>
      <c r="D3" s="79"/>
      <c r="E3" s="72"/>
      <c r="F3" s="79"/>
      <c r="G3" s="79"/>
      <c r="H3" s="79"/>
      <c r="I3" s="72"/>
      <c r="J3" s="79"/>
      <c r="K3" s="72"/>
      <c r="L3" s="74"/>
      <c r="M3" s="72"/>
      <c r="N3" s="79"/>
      <c r="O3" s="80"/>
      <c r="P3" s="77"/>
    </row>
    <row r="4" spans="1:16" ht="21.75" customHeight="1" x14ac:dyDescent="0.7">
      <c r="B4" s="22"/>
      <c r="C4" s="22"/>
      <c r="D4" s="380" t="s">
        <v>50</v>
      </c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</row>
    <row r="5" spans="1:16" ht="21.75" customHeight="1" x14ac:dyDescent="0.65">
      <c r="B5" s="22"/>
      <c r="C5" s="22"/>
      <c r="D5" s="23"/>
      <c r="E5" s="3"/>
      <c r="F5" s="3"/>
      <c r="G5" s="3"/>
      <c r="H5" s="3"/>
      <c r="I5" s="2"/>
      <c r="J5" s="378"/>
      <c r="K5" s="378"/>
      <c r="L5" s="378"/>
      <c r="M5" s="3"/>
      <c r="N5" s="3" t="s">
        <v>73</v>
      </c>
      <c r="O5" s="3"/>
      <c r="P5" s="23"/>
    </row>
    <row r="6" spans="1:16" ht="21.75" customHeight="1" x14ac:dyDescent="0.65">
      <c r="B6" s="22"/>
      <c r="C6" s="22"/>
      <c r="D6" s="4"/>
      <c r="E6" s="3"/>
      <c r="F6" s="3"/>
      <c r="G6" s="3"/>
      <c r="H6" s="3"/>
      <c r="I6" s="1"/>
      <c r="J6" s="381" t="s">
        <v>34</v>
      </c>
      <c r="K6" s="381"/>
      <c r="L6" s="381"/>
      <c r="M6" s="3"/>
      <c r="N6" s="38" t="s">
        <v>29</v>
      </c>
      <c r="O6" s="3"/>
      <c r="P6" s="23"/>
    </row>
    <row r="7" spans="1:16" ht="21.75" customHeight="1" x14ac:dyDescent="0.65">
      <c r="B7" s="22"/>
      <c r="C7" s="22"/>
      <c r="D7" s="7" t="s">
        <v>30</v>
      </c>
      <c r="E7" s="3"/>
      <c r="F7" s="3"/>
      <c r="G7" s="3"/>
      <c r="H7" s="3" t="s">
        <v>81</v>
      </c>
      <c r="I7" s="1"/>
      <c r="J7" s="3"/>
      <c r="K7" s="1"/>
      <c r="L7" s="308"/>
      <c r="M7" s="3"/>
      <c r="N7" s="8" t="s">
        <v>72</v>
      </c>
      <c r="P7" s="23"/>
    </row>
    <row r="8" spans="1:16" ht="23.25" customHeight="1" x14ac:dyDescent="0.65">
      <c r="B8" s="22"/>
      <c r="C8" s="22"/>
      <c r="D8" s="7" t="s">
        <v>51</v>
      </c>
      <c r="E8" s="3"/>
      <c r="F8" s="7" t="s">
        <v>53</v>
      </c>
      <c r="G8" s="7"/>
      <c r="H8" s="3" t="s">
        <v>82</v>
      </c>
      <c r="I8" s="1"/>
      <c r="J8" s="8" t="s">
        <v>55</v>
      </c>
      <c r="K8" s="1"/>
      <c r="M8" s="3"/>
      <c r="N8" s="8" t="s">
        <v>58</v>
      </c>
      <c r="O8" s="25"/>
      <c r="P8" s="7" t="s">
        <v>59</v>
      </c>
    </row>
    <row r="9" spans="1:16" s="21" customFormat="1" ht="21.75" customHeight="1" x14ac:dyDescent="0.65">
      <c r="B9" s="1" t="s">
        <v>4</v>
      </c>
      <c r="C9" s="22"/>
      <c r="D9" s="8" t="s">
        <v>52</v>
      </c>
      <c r="E9" s="7"/>
      <c r="F9" s="8" t="s">
        <v>54</v>
      </c>
      <c r="G9" s="8"/>
      <c r="H9" s="66" t="s">
        <v>83</v>
      </c>
      <c r="I9" s="7"/>
      <c r="J9" s="8" t="s">
        <v>56</v>
      </c>
      <c r="K9" s="7"/>
      <c r="L9" s="8" t="s">
        <v>57</v>
      </c>
      <c r="M9" s="26"/>
      <c r="N9" s="27" t="s">
        <v>132</v>
      </c>
      <c r="O9" s="25"/>
      <c r="P9" s="8" t="s">
        <v>60</v>
      </c>
    </row>
    <row r="10" spans="1:16" s="28" customFormat="1" ht="21.75" customHeight="1" x14ac:dyDescent="0.3">
      <c r="B10" s="29"/>
      <c r="C10" s="30"/>
      <c r="D10" s="382" t="s">
        <v>5</v>
      </c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</row>
    <row r="11" spans="1:16" s="28" customFormat="1" ht="21.75" customHeight="1" x14ac:dyDescent="0.3">
      <c r="A11" s="62" t="s">
        <v>147</v>
      </c>
      <c r="B11" s="29"/>
      <c r="C11" s="30"/>
      <c r="D11" s="102"/>
      <c r="E11" s="102"/>
      <c r="F11" s="102"/>
      <c r="G11" s="102"/>
      <c r="H11" s="102"/>
      <c r="I11" s="102"/>
      <c r="J11" s="102"/>
      <c r="K11" s="102"/>
      <c r="L11" s="309"/>
      <c r="M11" s="102"/>
      <c r="N11" s="102"/>
      <c r="O11" s="102"/>
      <c r="P11" s="102"/>
    </row>
    <row r="12" spans="1:16" s="28" customFormat="1" ht="21.75" customHeight="1" x14ac:dyDescent="0.7">
      <c r="A12" s="6" t="s">
        <v>148</v>
      </c>
      <c r="B12" s="31"/>
      <c r="C12" s="32"/>
      <c r="D12" s="82">
        <v>270000</v>
      </c>
      <c r="E12" s="83"/>
      <c r="F12" s="82">
        <v>225000</v>
      </c>
      <c r="G12" s="82"/>
      <c r="H12" s="40"/>
      <c r="I12" s="83"/>
      <c r="J12" s="82">
        <v>27000</v>
      </c>
      <c r="K12" s="83"/>
      <c r="L12" s="318">
        <v>781297</v>
      </c>
      <c r="M12" s="83"/>
      <c r="N12" s="82">
        <v>220467</v>
      </c>
      <c r="O12" s="82"/>
      <c r="P12" s="82">
        <f>SUM(D12:N12)</f>
        <v>1523764</v>
      </c>
    </row>
    <row r="13" spans="1:16" s="28" customFormat="1" ht="8.25" customHeight="1" x14ac:dyDescent="0.7">
      <c r="A13" s="6"/>
      <c r="B13" s="31"/>
      <c r="C13" s="32"/>
      <c r="D13" s="43"/>
      <c r="E13" s="42"/>
      <c r="F13" s="43"/>
      <c r="G13" s="43"/>
      <c r="H13" s="40"/>
      <c r="I13" s="42"/>
      <c r="J13" s="43"/>
      <c r="K13" s="42"/>
      <c r="L13" s="59"/>
      <c r="M13" s="42"/>
      <c r="N13" s="43"/>
      <c r="O13" s="43"/>
      <c r="P13" s="43"/>
    </row>
    <row r="14" spans="1:16" s="28" customFormat="1" ht="21.75" customHeight="1" x14ac:dyDescent="0.3">
      <c r="A14" s="67" t="s">
        <v>98</v>
      </c>
      <c r="B14" s="31"/>
      <c r="C14" s="32"/>
      <c r="D14" s="43"/>
      <c r="E14" s="42"/>
      <c r="F14" s="43"/>
      <c r="G14" s="43"/>
      <c r="H14" s="40"/>
      <c r="I14" s="42"/>
      <c r="J14" s="43"/>
      <c r="K14" s="42"/>
      <c r="L14" s="59"/>
      <c r="M14" s="42"/>
      <c r="N14" s="43"/>
      <c r="O14" s="43"/>
      <c r="P14" s="43"/>
    </row>
    <row r="15" spans="1:16" s="28" customFormat="1" ht="21.75" customHeight="1" x14ac:dyDescent="0.3">
      <c r="A15" s="99" t="s">
        <v>155</v>
      </c>
      <c r="B15" s="31"/>
      <c r="C15" s="32"/>
      <c r="D15" s="43"/>
      <c r="E15" s="42"/>
      <c r="F15" s="43"/>
      <c r="G15" s="43"/>
      <c r="H15" s="40"/>
      <c r="I15" s="42"/>
      <c r="J15" s="43"/>
      <c r="K15" s="42"/>
      <c r="L15" s="59"/>
      <c r="M15" s="42"/>
      <c r="N15" s="43"/>
      <c r="O15" s="43"/>
      <c r="P15" s="43"/>
    </row>
    <row r="16" spans="1:16" s="28" customFormat="1" ht="21.75" customHeight="1" x14ac:dyDescent="0.3">
      <c r="A16" s="33" t="s">
        <v>150</v>
      </c>
      <c r="B16" s="34">
        <v>13</v>
      </c>
      <c r="C16" s="32"/>
      <c r="D16" s="84">
        <v>131505</v>
      </c>
      <c r="E16" s="48"/>
      <c r="F16" s="84">
        <v>510023</v>
      </c>
      <c r="G16" s="45"/>
      <c r="H16" s="35"/>
      <c r="I16" s="48"/>
      <c r="J16" s="60" t="s">
        <v>99</v>
      </c>
      <c r="K16" s="48"/>
      <c r="L16" s="60" t="s">
        <v>99</v>
      </c>
      <c r="M16" s="48"/>
      <c r="N16" s="60" t="s">
        <v>99</v>
      </c>
      <c r="O16" s="45"/>
      <c r="P16" s="84">
        <f>SUM(D16:N16)</f>
        <v>641528</v>
      </c>
    </row>
    <row r="17" spans="1:18" s="28" customFormat="1" ht="21.75" customHeight="1" x14ac:dyDescent="0.3">
      <c r="A17" s="67" t="s">
        <v>105</v>
      </c>
      <c r="B17" s="31"/>
      <c r="C17" s="32"/>
      <c r="D17" s="100">
        <f>SUM(D16)</f>
        <v>131505</v>
      </c>
      <c r="E17" s="42"/>
      <c r="F17" s="100">
        <f>SUM(F16)</f>
        <v>510023</v>
      </c>
      <c r="G17" s="43"/>
      <c r="H17" s="65"/>
      <c r="I17" s="42"/>
      <c r="J17" s="65" t="s">
        <v>99</v>
      </c>
      <c r="K17" s="42"/>
      <c r="L17" s="65" t="s">
        <v>99</v>
      </c>
      <c r="M17" s="42"/>
      <c r="N17" s="65" t="s">
        <v>99</v>
      </c>
      <c r="O17" s="43"/>
      <c r="P17" s="100">
        <f>SUM(D17:N17)</f>
        <v>641528</v>
      </c>
    </row>
    <row r="18" spans="1:18" s="28" customFormat="1" ht="8.25" customHeight="1" x14ac:dyDescent="0.3">
      <c r="A18" s="67"/>
      <c r="B18" s="31"/>
      <c r="C18" s="32"/>
      <c r="D18" s="69"/>
      <c r="E18" s="41"/>
      <c r="F18" s="40"/>
      <c r="G18" s="43"/>
      <c r="H18" s="40"/>
      <c r="I18" s="42"/>
      <c r="J18" s="40"/>
      <c r="K18" s="43"/>
      <c r="L18" s="59"/>
      <c r="M18" s="43"/>
      <c r="N18" s="40"/>
      <c r="O18" s="43"/>
      <c r="P18" s="43"/>
    </row>
    <row r="19" spans="1:18" s="28" customFormat="1" ht="21.75" customHeight="1" x14ac:dyDescent="0.3">
      <c r="A19" s="39" t="s">
        <v>157</v>
      </c>
      <c r="B19" s="34"/>
      <c r="C19" s="33"/>
      <c r="D19" s="35"/>
      <c r="E19" s="47"/>
      <c r="F19" s="47"/>
      <c r="G19" s="47"/>
      <c r="H19" s="35"/>
      <c r="I19" s="48"/>
      <c r="J19" s="35"/>
      <c r="K19" s="45"/>
      <c r="L19" s="319"/>
      <c r="M19" s="45"/>
      <c r="N19" s="40"/>
      <c r="O19" s="45"/>
      <c r="P19" s="45"/>
    </row>
    <row r="20" spans="1:18" s="28" customFormat="1" ht="21.75" customHeight="1" x14ac:dyDescent="0.3">
      <c r="A20" s="36" t="s">
        <v>75</v>
      </c>
      <c r="B20" s="34"/>
      <c r="C20" s="33"/>
      <c r="D20" s="35" t="s">
        <v>99</v>
      </c>
      <c r="E20" s="48"/>
      <c r="F20" s="35" t="s">
        <v>99</v>
      </c>
      <c r="G20" s="45"/>
      <c r="H20" s="35"/>
      <c r="I20" s="48"/>
      <c r="J20" s="35" t="s">
        <v>99</v>
      </c>
      <c r="K20" s="48"/>
      <c r="L20" s="87">
        <v>92544</v>
      </c>
      <c r="M20" s="48"/>
      <c r="N20" s="35" t="s">
        <v>99</v>
      </c>
      <c r="O20" s="45"/>
      <c r="P20" s="84">
        <f>SUM(D20:N20)</f>
        <v>92544</v>
      </c>
      <c r="R20" s="96"/>
    </row>
    <row r="21" spans="1:18" s="28" customFormat="1" ht="21.75" customHeight="1" x14ac:dyDescent="0.3">
      <c r="A21" s="36" t="s">
        <v>158</v>
      </c>
      <c r="B21" s="34"/>
      <c r="C21" s="33"/>
      <c r="D21" s="60" t="s">
        <v>99</v>
      </c>
      <c r="E21" s="48"/>
      <c r="F21" s="60" t="s">
        <v>99</v>
      </c>
      <c r="G21" s="45"/>
      <c r="H21" s="60"/>
      <c r="I21" s="48"/>
      <c r="J21" s="60" t="s">
        <v>99</v>
      </c>
      <c r="K21" s="48"/>
      <c r="L21" s="60" t="s">
        <v>99</v>
      </c>
      <c r="M21" s="48"/>
      <c r="N21" s="84">
        <v>10600</v>
      </c>
      <c r="O21" s="45"/>
      <c r="P21" s="84">
        <f>SUM(D21:N21)</f>
        <v>10600</v>
      </c>
    </row>
    <row r="22" spans="1:18" s="28" customFormat="1" ht="21.75" customHeight="1" x14ac:dyDescent="0.3">
      <c r="A22" s="39" t="s">
        <v>151</v>
      </c>
      <c r="B22" s="34"/>
      <c r="C22" s="33"/>
      <c r="D22" s="68" t="s">
        <v>99</v>
      </c>
      <c r="E22" s="42" t="s">
        <v>99</v>
      </c>
      <c r="F22" s="68" t="s">
        <v>99</v>
      </c>
      <c r="G22" s="43" t="s">
        <v>99</v>
      </c>
      <c r="H22" s="68" t="s">
        <v>99</v>
      </c>
      <c r="I22" s="42" t="s">
        <v>99</v>
      </c>
      <c r="J22" s="68" t="s">
        <v>99</v>
      </c>
      <c r="K22" s="43"/>
      <c r="L22" s="85">
        <f>SUM(L20:L21)</f>
        <v>92544</v>
      </c>
      <c r="M22" s="43"/>
      <c r="N22" s="85">
        <f>SUM(N21)</f>
        <v>10600</v>
      </c>
      <c r="O22" s="43"/>
      <c r="P22" s="85">
        <f>SUM(D22:N22)</f>
        <v>103144</v>
      </c>
    </row>
    <row r="23" spans="1:18" s="28" customFormat="1" ht="8.25" customHeight="1" x14ac:dyDescent="0.3">
      <c r="A23" s="39"/>
      <c r="B23" s="34"/>
      <c r="C23" s="33"/>
      <c r="D23" s="59"/>
      <c r="E23" s="41"/>
      <c r="F23" s="59"/>
      <c r="G23" s="59"/>
      <c r="H23" s="59"/>
      <c r="I23" s="42"/>
      <c r="J23" s="59"/>
      <c r="K23" s="43"/>
      <c r="L23" s="59"/>
      <c r="M23" s="43"/>
      <c r="N23" s="35"/>
      <c r="O23" s="43"/>
      <c r="P23" s="43"/>
    </row>
    <row r="24" spans="1:18" s="28" customFormat="1" ht="21.75" customHeight="1" x14ac:dyDescent="0.3">
      <c r="A24" s="36" t="s">
        <v>74</v>
      </c>
      <c r="B24" s="34"/>
      <c r="C24" s="33"/>
      <c r="D24" s="60" t="s">
        <v>99</v>
      </c>
      <c r="E24" s="48"/>
      <c r="F24" s="60" t="s">
        <v>99</v>
      </c>
      <c r="G24" s="45"/>
      <c r="H24" s="60"/>
      <c r="I24" s="48"/>
      <c r="J24" s="60" t="s">
        <v>99</v>
      </c>
      <c r="K24" s="48"/>
      <c r="L24" s="84">
        <v>1500</v>
      </c>
      <c r="M24" s="48"/>
      <c r="N24" s="84">
        <v>-1500</v>
      </c>
      <c r="O24" s="45"/>
      <c r="P24" s="60" t="s">
        <v>99</v>
      </c>
    </row>
    <row r="25" spans="1:18" s="28" customFormat="1" ht="21.75" customHeight="1" thickBot="1" x14ac:dyDescent="0.75">
      <c r="A25" s="9" t="s">
        <v>149</v>
      </c>
      <c r="B25" s="37"/>
      <c r="C25" s="37"/>
      <c r="D25" s="44">
        <f>D12+D17</f>
        <v>401505</v>
      </c>
      <c r="E25" s="43"/>
      <c r="F25" s="44">
        <f>F12+F17</f>
        <v>735023</v>
      </c>
      <c r="G25" s="43"/>
      <c r="H25" s="70" t="s">
        <v>99</v>
      </c>
      <c r="I25" s="43"/>
      <c r="J25" s="44">
        <f>J12</f>
        <v>27000</v>
      </c>
      <c r="K25" s="43"/>
      <c r="L25" s="63">
        <f>L24+L22+L12</f>
        <v>875341</v>
      </c>
      <c r="M25" s="43"/>
      <c r="N25" s="44">
        <f>N24+N12+N22</f>
        <v>229567</v>
      </c>
      <c r="O25" s="43"/>
      <c r="P25" s="44">
        <f>P17+P22+P12</f>
        <v>2268436</v>
      </c>
      <c r="Q25" s="88"/>
    </row>
    <row r="26" spans="1:18" s="28" customFormat="1" ht="21.75" customHeight="1" thickTop="1" x14ac:dyDescent="0.7">
      <c r="A26" s="9"/>
      <c r="B26" s="37"/>
      <c r="C26" s="37"/>
      <c r="D26" s="43"/>
      <c r="E26" s="43"/>
      <c r="F26" s="43"/>
      <c r="G26" s="43"/>
      <c r="H26" s="40"/>
      <c r="I26" s="43"/>
      <c r="J26" s="43"/>
      <c r="K26" s="43"/>
      <c r="L26" s="59"/>
      <c r="M26" s="43"/>
      <c r="N26" s="43"/>
      <c r="O26" s="43"/>
      <c r="P26" s="43"/>
      <c r="Q26" s="71"/>
    </row>
    <row r="54" spans="1:17" s="28" customFormat="1" ht="21.75" customHeight="1" x14ac:dyDescent="0.7">
      <c r="A54" s="9"/>
      <c r="B54" s="37"/>
      <c r="C54" s="37"/>
      <c r="D54" s="43"/>
      <c r="E54" s="43"/>
      <c r="F54" s="43"/>
      <c r="G54" s="43"/>
      <c r="H54" s="40"/>
      <c r="I54" s="43"/>
      <c r="J54" s="43"/>
      <c r="K54" s="43"/>
      <c r="L54" s="59"/>
      <c r="M54" s="43"/>
      <c r="N54" s="43"/>
      <c r="O54" s="43"/>
      <c r="P54" s="43"/>
      <c r="Q54" s="88"/>
    </row>
  </sheetData>
  <mergeCells count="4">
    <mergeCell ref="D4:P4"/>
    <mergeCell ref="J5:L5"/>
    <mergeCell ref="J6:L6"/>
    <mergeCell ref="D10:P10"/>
  </mergeCells>
  <pageMargins left="0.8" right="0.8" top="0.48" bottom="0.5" header="0.5" footer="0.5"/>
  <pageSetup paperSize="9" scale="82" firstPageNumber="10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3A15-A5D5-4162-9ECA-12591D66AF5A}">
  <sheetPr>
    <pageSetUpPr fitToPage="1"/>
  </sheetPr>
  <dimension ref="A1:X72"/>
  <sheetViews>
    <sheetView showGridLines="0" view="pageBreakPreview" topLeftCell="A16" zoomScale="70" zoomScaleNormal="70" zoomScaleSheetLayoutView="70" workbookViewId="0">
      <selection activeCell="U16" sqref="U1:U1048576"/>
    </sheetView>
  </sheetViews>
  <sheetFormatPr defaultColWidth="9.1796875" defaultRowHeight="23.25" customHeight="1" x14ac:dyDescent="0.65"/>
  <cols>
    <col min="1" max="1" width="48.08984375" style="21" customWidth="1"/>
    <col min="2" max="2" width="7.81640625" style="171" customWidth="1"/>
    <col min="3" max="3" width="0.81640625" style="21" customWidth="1"/>
    <col min="4" max="4" width="15.1796875" style="114" customWidth="1"/>
    <col min="5" max="5" width="1.1796875" style="110" customWidth="1"/>
    <col min="6" max="6" width="15.1796875" style="114" customWidth="1"/>
    <col min="7" max="7" width="1.1796875" style="110" customWidth="1"/>
    <col min="8" max="8" width="15.1796875" style="114" customWidth="1"/>
    <col min="9" max="9" width="0.81640625" style="110" customWidth="1"/>
    <col min="10" max="10" width="14.54296875" style="114" customWidth="1"/>
    <col min="11" max="11" width="0.81640625" style="110" customWidth="1"/>
    <col min="12" max="12" width="14.54296875" style="114" customWidth="1"/>
    <col min="13" max="13" width="0.81640625" style="110" customWidth="1"/>
    <col min="14" max="14" width="14.1796875" style="110" customWidth="1"/>
    <col min="15" max="15" width="0.81640625" style="110" customWidth="1"/>
    <col min="16" max="16" width="15.1796875" style="114" customWidth="1"/>
    <col min="17" max="17" width="0.81640625" style="110" customWidth="1"/>
    <col min="18" max="18" width="15.1796875" style="114" customWidth="1"/>
    <col min="19" max="19" width="0.81640625" style="114" customWidth="1"/>
    <col min="20" max="20" width="15.1796875" style="114" customWidth="1"/>
    <col min="21" max="21" width="10" style="154" bestFit="1" customWidth="1"/>
    <col min="22" max="22" width="9.1796875" style="154"/>
    <col min="23" max="23" width="10.36328125" style="154" bestFit="1" customWidth="1"/>
    <col min="24" max="24" width="11.36328125" style="154" customWidth="1"/>
    <col min="25" max="16384" width="9.1796875" style="154"/>
  </cols>
  <sheetData>
    <row r="1" spans="1:24" s="28" customFormat="1" ht="21" customHeight="1" x14ac:dyDescent="0.7">
      <c r="A1" s="103" t="s">
        <v>0</v>
      </c>
      <c r="B1" s="162"/>
      <c r="C1" s="73"/>
      <c r="D1" s="163"/>
      <c r="E1" s="164"/>
      <c r="F1" s="163"/>
      <c r="G1" s="164"/>
      <c r="H1" s="163"/>
      <c r="I1" s="164"/>
      <c r="J1" s="163"/>
      <c r="K1" s="164"/>
      <c r="L1" s="163"/>
      <c r="M1" s="164"/>
      <c r="N1" s="164"/>
      <c r="O1" s="164"/>
      <c r="P1" s="163"/>
      <c r="Q1" s="164"/>
      <c r="R1" s="163"/>
      <c r="S1" s="163"/>
      <c r="T1" s="130"/>
      <c r="U1" s="165"/>
    </row>
    <row r="2" spans="1:24" s="28" customFormat="1" ht="21" customHeight="1" x14ac:dyDescent="0.7">
      <c r="A2" s="103" t="s">
        <v>85</v>
      </c>
      <c r="B2" s="162"/>
      <c r="C2" s="73"/>
      <c r="D2" s="166"/>
      <c r="E2" s="103"/>
      <c r="F2" s="166"/>
      <c r="G2" s="103"/>
      <c r="H2" s="166"/>
      <c r="I2" s="103"/>
      <c r="J2" s="167"/>
      <c r="K2" s="103"/>
      <c r="L2" s="166"/>
      <c r="M2" s="103"/>
      <c r="N2" s="103"/>
      <c r="O2" s="103"/>
      <c r="P2" s="166"/>
      <c r="Q2" s="103"/>
      <c r="R2" s="166"/>
      <c r="S2" s="166"/>
      <c r="T2" s="130"/>
    </row>
    <row r="3" spans="1:24" s="21" customFormat="1" ht="21" customHeight="1" x14ac:dyDescent="0.7">
      <c r="A3" s="140"/>
      <c r="B3" s="168"/>
      <c r="C3" s="12"/>
      <c r="D3" s="169"/>
      <c r="E3" s="140"/>
      <c r="F3" s="169"/>
      <c r="G3" s="140"/>
      <c r="H3" s="169"/>
      <c r="I3" s="140"/>
      <c r="J3" s="170"/>
      <c r="K3" s="140"/>
      <c r="L3" s="169"/>
      <c r="M3" s="140"/>
      <c r="N3" s="140"/>
      <c r="O3" s="140"/>
      <c r="P3" s="169"/>
      <c r="Q3" s="140"/>
      <c r="R3" s="169"/>
      <c r="S3" s="169"/>
      <c r="T3" s="117"/>
    </row>
    <row r="4" spans="1:24" s="21" customFormat="1" ht="21" customHeight="1" x14ac:dyDescent="0.7">
      <c r="B4" s="171"/>
      <c r="D4" s="385" t="s">
        <v>50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</row>
    <row r="5" spans="1:24" s="21" customFormat="1" ht="21" customHeight="1" x14ac:dyDescent="0.65">
      <c r="B5" s="171"/>
      <c r="D5" s="118"/>
      <c r="E5" s="216"/>
      <c r="F5" s="216"/>
      <c r="G5" s="369"/>
      <c r="H5" s="369"/>
      <c r="I5" s="110"/>
      <c r="J5" s="383"/>
      <c r="K5" s="383"/>
      <c r="L5" s="383"/>
      <c r="M5" s="216"/>
      <c r="N5" s="216"/>
      <c r="O5" s="216"/>
      <c r="P5" s="216"/>
      <c r="Q5" s="216"/>
      <c r="R5" s="216"/>
      <c r="S5" s="216"/>
      <c r="T5" s="118"/>
    </row>
    <row r="6" spans="1:24" s="21" customFormat="1" ht="21" customHeight="1" x14ac:dyDescent="0.65">
      <c r="B6" s="171"/>
      <c r="D6" s="110"/>
      <c r="E6" s="216"/>
      <c r="F6" s="216"/>
      <c r="G6" s="369"/>
      <c r="H6" s="369"/>
      <c r="I6" s="221"/>
      <c r="J6" s="384" t="s">
        <v>34</v>
      </c>
      <c r="K6" s="384"/>
      <c r="L6" s="384"/>
      <c r="M6" s="216"/>
      <c r="N6" s="215"/>
      <c r="O6" s="215"/>
      <c r="P6" s="215" t="s">
        <v>101</v>
      </c>
      <c r="Q6" s="215"/>
      <c r="R6" s="215"/>
      <c r="S6" s="216"/>
      <c r="T6" s="118"/>
    </row>
    <row r="7" spans="1:24" s="21" customFormat="1" ht="21" customHeight="1" x14ac:dyDescent="0.65">
      <c r="B7" s="171"/>
      <c r="D7" s="172" t="s">
        <v>30</v>
      </c>
      <c r="E7" s="216"/>
      <c r="F7" s="216"/>
      <c r="G7" s="369"/>
      <c r="H7" s="369"/>
      <c r="I7" s="221"/>
      <c r="J7" s="216"/>
      <c r="K7" s="214"/>
      <c r="L7" s="214"/>
      <c r="M7" s="216"/>
      <c r="N7" s="216"/>
      <c r="O7" s="216"/>
      <c r="P7" s="173" t="s">
        <v>180</v>
      </c>
      <c r="Q7" s="216"/>
      <c r="R7" s="173" t="s">
        <v>181</v>
      </c>
      <c r="S7" s="114"/>
      <c r="T7" s="118"/>
      <c r="V7" s="274"/>
    </row>
    <row r="8" spans="1:24" ht="21" customHeight="1" x14ac:dyDescent="0.65">
      <c r="D8" s="172" t="s">
        <v>51</v>
      </c>
      <c r="E8" s="216"/>
      <c r="F8" s="172" t="s">
        <v>53</v>
      </c>
      <c r="G8" s="369"/>
      <c r="H8" s="172" t="s">
        <v>208</v>
      </c>
      <c r="I8" s="221"/>
      <c r="J8" s="173" t="s">
        <v>55</v>
      </c>
      <c r="K8" s="214"/>
      <c r="M8" s="216"/>
      <c r="N8" s="216" t="s">
        <v>182</v>
      </c>
      <c r="O8" s="216"/>
      <c r="P8" s="173" t="s">
        <v>183</v>
      </c>
      <c r="Q8" s="216"/>
      <c r="R8" s="173" t="s">
        <v>184</v>
      </c>
      <c r="S8" s="174"/>
      <c r="T8" s="172" t="s">
        <v>59</v>
      </c>
    </row>
    <row r="9" spans="1:24" ht="21" customHeight="1" x14ac:dyDescent="0.65">
      <c r="B9" s="214" t="s">
        <v>4</v>
      </c>
      <c r="D9" s="173" t="s">
        <v>52</v>
      </c>
      <c r="E9" s="172"/>
      <c r="F9" s="173" t="s">
        <v>54</v>
      </c>
      <c r="G9" s="172"/>
      <c r="H9" s="173" t="s">
        <v>209</v>
      </c>
      <c r="I9" s="172"/>
      <c r="J9" s="173" t="s">
        <v>56</v>
      </c>
      <c r="K9" s="172"/>
      <c r="L9" s="173" t="s">
        <v>57</v>
      </c>
      <c r="M9" s="176"/>
      <c r="N9" s="172" t="s">
        <v>185</v>
      </c>
      <c r="O9" s="176"/>
      <c r="P9" s="173" t="s">
        <v>3</v>
      </c>
      <c r="Q9" s="176"/>
      <c r="R9" s="173" t="s">
        <v>29</v>
      </c>
      <c r="S9" s="174"/>
      <c r="T9" s="173" t="s">
        <v>60</v>
      </c>
    </row>
    <row r="10" spans="1:24" ht="21" customHeight="1" x14ac:dyDescent="0.65">
      <c r="A10" s="28"/>
      <c r="B10" s="177"/>
      <c r="C10" s="28"/>
      <c r="D10" s="386" t="s">
        <v>5</v>
      </c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</row>
    <row r="11" spans="1:24" ht="21" customHeight="1" x14ac:dyDescent="0.65">
      <c r="A11" s="178" t="s">
        <v>168</v>
      </c>
      <c r="B11" s="177"/>
      <c r="C11" s="28"/>
      <c r="D11" s="217"/>
      <c r="E11" s="217"/>
      <c r="F11" s="217"/>
      <c r="G11" s="370"/>
      <c r="H11" s="370"/>
      <c r="I11" s="226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4" s="110" customFormat="1" ht="21" customHeight="1" x14ac:dyDescent="0.7">
      <c r="A12" s="140" t="s">
        <v>178</v>
      </c>
      <c r="B12" s="149"/>
      <c r="C12" s="37"/>
      <c r="D12" s="150">
        <f>'BS3-5'!F78</f>
        <v>401505</v>
      </c>
      <c r="E12" s="151"/>
      <c r="F12" s="150">
        <f>'BS3-5'!F80</f>
        <v>735023</v>
      </c>
      <c r="G12" s="151"/>
      <c r="H12" s="373">
        <v>0</v>
      </c>
      <c r="I12" s="151"/>
      <c r="J12" s="150">
        <f>'BS3-5'!F86</f>
        <v>27000</v>
      </c>
      <c r="K12" s="151"/>
      <c r="L12" s="150">
        <f>'BS3-5'!F87</f>
        <v>950420</v>
      </c>
      <c r="M12" s="151"/>
      <c r="N12" s="153">
        <v>1754</v>
      </c>
      <c r="O12" s="153"/>
      <c r="P12" s="153">
        <v>227839</v>
      </c>
      <c r="Q12" s="153"/>
      <c r="R12" s="153">
        <f>N12+P12</f>
        <v>229593</v>
      </c>
      <c r="S12" s="150"/>
      <c r="T12" s="153">
        <f>SUM(C12:P12)</f>
        <v>2343541</v>
      </c>
      <c r="U12" s="154"/>
      <c r="W12" s="112"/>
    </row>
    <row r="13" spans="1:24" s="110" customFormat="1" ht="21" customHeight="1" x14ac:dyDescent="0.65">
      <c r="A13" s="134" t="s">
        <v>179</v>
      </c>
      <c r="B13" s="155">
        <v>3</v>
      </c>
      <c r="C13" s="37"/>
      <c r="D13" s="156">
        <v>0</v>
      </c>
      <c r="E13" s="151"/>
      <c r="F13" s="156">
        <v>0</v>
      </c>
      <c r="G13" s="151"/>
      <c r="H13" s="156">
        <v>0</v>
      </c>
      <c r="I13" s="151"/>
      <c r="J13" s="156">
        <v>0</v>
      </c>
      <c r="K13" s="151"/>
      <c r="L13" s="157">
        <f>(-339272+2192)*0.8 -(103)</f>
        <v>-269767</v>
      </c>
      <c r="M13" s="151"/>
      <c r="N13" s="157">
        <v>-1754</v>
      </c>
      <c r="O13" s="153"/>
      <c r="P13" s="156">
        <v>0</v>
      </c>
      <c r="Q13" s="153"/>
      <c r="R13" s="158">
        <v>-1754</v>
      </c>
      <c r="S13" s="150"/>
      <c r="T13" s="159">
        <f>SUM(C13:P13)</f>
        <v>-271521</v>
      </c>
      <c r="U13" s="154"/>
      <c r="W13" s="112"/>
    </row>
    <row r="14" spans="1:24" s="110" customFormat="1" ht="21" customHeight="1" x14ac:dyDescent="0.7">
      <c r="A14" s="140" t="s">
        <v>169</v>
      </c>
      <c r="B14" s="149"/>
      <c r="C14" s="37"/>
      <c r="D14" s="160">
        <f>SUM(D12:D13)</f>
        <v>401505</v>
      </c>
      <c r="E14" s="151"/>
      <c r="F14" s="160">
        <f>SUM(F12:F13)</f>
        <v>735023</v>
      </c>
      <c r="G14" s="151"/>
      <c r="H14" s="372">
        <f>SUM(H12:H13)</f>
        <v>0</v>
      </c>
      <c r="I14" s="151"/>
      <c r="J14" s="160">
        <f>SUM(J12:J13)</f>
        <v>27000</v>
      </c>
      <c r="K14" s="151"/>
      <c r="L14" s="160">
        <f>SUM(L12:L13)</f>
        <v>680653</v>
      </c>
      <c r="M14" s="151"/>
      <c r="N14" s="161">
        <f>SUM(N12:N13)</f>
        <v>0</v>
      </c>
      <c r="O14" s="153"/>
      <c r="P14" s="160">
        <f>SUM(P12:P13)</f>
        <v>227839</v>
      </c>
      <c r="Q14" s="153"/>
      <c r="R14" s="160">
        <f>SUM(R12:R13)</f>
        <v>227839</v>
      </c>
      <c r="S14" s="150"/>
      <c r="T14" s="160">
        <f>SUM(C14:P14)</f>
        <v>2072020</v>
      </c>
      <c r="U14" s="154"/>
      <c r="W14" s="119"/>
      <c r="X14" s="275"/>
    </row>
    <row r="15" spans="1:24" s="110" customFormat="1" ht="21" customHeight="1" x14ac:dyDescent="0.7">
      <c r="A15" s="140"/>
      <c r="B15" s="251"/>
      <c r="C15" s="32"/>
      <c r="D15" s="252"/>
      <c r="E15" s="253"/>
      <c r="F15" s="252"/>
      <c r="G15" s="253"/>
      <c r="H15" s="252"/>
      <c r="I15" s="253"/>
      <c r="J15" s="252"/>
      <c r="K15" s="253"/>
      <c r="L15" s="252"/>
      <c r="M15" s="253"/>
      <c r="N15" s="256"/>
      <c r="O15" s="257"/>
      <c r="P15" s="252"/>
      <c r="Q15" s="257"/>
      <c r="R15" s="252"/>
      <c r="S15" s="254"/>
      <c r="T15" s="252"/>
      <c r="U15" s="10"/>
    </row>
    <row r="16" spans="1:24" s="110" customFormat="1" ht="21" customHeight="1" x14ac:dyDescent="0.7">
      <c r="A16" s="140" t="s">
        <v>98</v>
      </c>
      <c r="B16" s="251"/>
      <c r="C16" s="32"/>
      <c r="D16" s="258"/>
      <c r="E16" s="259"/>
      <c r="F16" s="255"/>
      <c r="G16" s="259"/>
      <c r="H16" s="255"/>
      <c r="I16" s="253"/>
      <c r="J16" s="255"/>
      <c r="K16" s="254"/>
      <c r="L16" s="254"/>
      <c r="M16" s="254"/>
      <c r="N16" s="254"/>
      <c r="O16" s="254"/>
      <c r="P16" s="255"/>
      <c r="Q16" s="254"/>
      <c r="R16" s="255"/>
      <c r="S16" s="254"/>
      <c r="T16" s="254"/>
      <c r="U16" s="10"/>
    </row>
    <row r="17" spans="1:24" s="110" customFormat="1" ht="21" customHeight="1" x14ac:dyDescent="0.7">
      <c r="A17" s="245" t="s">
        <v>204</v>
      </c>
      <c r="B17" s="251"/>
      <c r="C17" s="32"/>
      <c r="D17" s="258"/>
      <c r="E17" s="259"/>
      <c r="F17" s="255"/>
      <c r="G17" s="259"/>
      <c r="H17" s="255"/>
      <c r="I17" s="253"/>
      <c r="J17" s="255"/>
      <c r="K17" s="254"/>
      <c r="L17" s="254"/>
      <c r="M17" s="254"/>
      <c r="N17" s="254"/>
      <c r="O17" s="254"/>
      <c r="P17" s="255"/>
      <c r="Q17" s="254"/>
      <c r="R17" s="255"/>
      <c r="S17" s="254"/>
      <c r="T17" s="254"/>
      <c r="U17" s="10"/>
      <c r="X17" s="275"/>
    </row>
    <row r="18" spans="1:24" s="110" customFormat="1" ht="21" customHeight="1" x14ac:dyDescent="0.65">
      <c r="A18" s="134" t="s">
        <v>207</v>
      </c>
      <c r="B18" s="289">
        <v>12</v>
      </c>
      <c r="C18" s="32"/>
      <c r="D18" s="188">
        <v>0</v>
      </c>
      <c r="E18" s="259"/>
      <c r="F18" s="188">
        <v>0</v>
      </c>
      <c r="G18" s="259"/>
      <c r="H18" s="246">
        <v>45329</v>
      </c>
      <c r="I18" s="253"/>
      <c r="J18" s="188">
        <v>0</v>
      </c>
      <c r="K18" s="273"/>
      <c r="L18" s="188">
        <v>0</v>
      </c>
      <c r="M18" s="273"/>
      <c r="N18" s="188">
        <v>0</v>
      </c>
      <c r="O18" s="273"/>
      <c r="P18" s="188">
        <v>0</v>
      </c>
      <c r="Q18" s="273"/>
      <c r="R18" s="264">
        <v>0</v>
      </c>
      <c r="S18" s="273"/>
      <c r="T18" s="273">
        <f>SUM(C18:P18)</f>
        <v>45329</v>
      </c>
      <c r="U18" s="10"/>
      <c r="X18" s="275"/>
    </row>
    <row r="19" spans="1:24" s="110" customFormat="1" ht="21" customHeight="1" x14ac:dyDescent="0.65">
      <c r="A19" s="134" t="s">
        <v>203</v>
      </c>
      <c r="B19" s="289">
        <v>18</v>
      </c>
      <c r="C19" s="32"/>
      <c r="D19" s="246">
        <v>0</v>
      </c>
      <c r="E19" s="262"/>
      <c r="F19" s="290">
        <v>0</v>
      </c>
      <c r="G19" s="262"/>
      <c r="H19" s="290">
        <v>0</v>
      </c>
      <c r="I19" s="263"/>
      <c r="J19" s="264">
        <v>0</v>
      </c>
      <c r="K19" s="263"/>
      <c r="L19" s="260">
        <v>-40151</v>
      </c>
      <c r="M19" s="263"/>
      <c r="N19" s="265">
        <v>0</v>
      </c>
      <c r="O19" s="263"/>
      <c r="P19" s="265">
        <v>0</v>
      </c>
      <c r="Q19" s="263"/>
      <c r="R19" s="265">
        <v>0</v>
      </c>
      <c r="S19" s="263"/>
      <c r="T19" s="261">
        <f>SUM(C19:P19)</f>
        <v>-40151</v>
      </c>
      <c r="U19" s="10"/>
      <c r="X19" s="275"/>
    </row>
    <row r="20" spans="1:24" s="110" customFormat="1" ht="21" customHeight="1" x14ac:dyDescent="0.7">
      <c r="A20" s="9" t="s">
        <v>195</v>
      </c>
      <c r="B20" s="251"/>
      <c r="C20" s="32"/>
      <c r="D20" s="266">
        <f>SUM(D19:D19)</f>
        <v>0</v>
      </c>
      <c r="E20" s="263"/>
      <c r="F20" s="266">
        <f>SUM(F19:F19)</f>
        <v>0</v>
      </c>
      <c r="G20" s="263"/>
      <c r="H20" s="266">
        <f>SUM(H18:H19)</f>
        <v>45329</v>
      </c>
      <c r="I20" s="263"/>
      <c r="J20" s="266">
        <f>SUM(J18:J19)</f>
        <v>0</v>
      </c>
      <c r="K20" s="263"/>
      <c r="L20" s="266">
        <f>SUM(L19:L19)</f>
        <v>-40151</v>
      </c>
      <c r="M20" s="263"/>
      <c r="N20" s="267">
        <f>SUM(N19:N19)</f>
        <v>0</v>
      </c>
      <c r="O20" s="257"/>
      <c r="P20" s="266">
        <f>SUM(P19:P19)</f>
        <v>0</v>
      </c>
      <c r="Q20" s="257"/>
      <c r="R20" s="266">
        <f>SUM(R19:R19)</f>
        <v>0</v>
      </c>
      <c r="S20" s="263"/>
      <c r="T20" s="266">
        <f>SUM(C20:P20)</f>
        <v>5178</v>
      </c>
      <c r="U20" s="10"/>
    </row>
    <row r="21" spans="1:24" s="110" customFormat="1" ht="19" customHeight="1" x14ac:dyDescent="0.65">
      <c r="A21" s="179"/>
      <c r="B21" s="251"/>
      <c r="C21" s="32"/>
      <c r="D21" s="258"/>
      <c r="E21" s="259"/>
      <c r="F21" s="255"/>
      <c r="G21" s="259"/>
      <c r="H21" s="255"/>
      <c r="I21" s="253"/>
      <c r="J21" s="255"/>
      <c r="K21" s="254"/>
      <c r="L21" s="254"/>
      <c r="M21" s="254"/>
      <c r="N21" s="254"/>
      <c r="O21" s="254"/>
      <c r="P21" s="255"/>
      <c r="Q21" s="254"/>
      <c r="R21" s="255"/>
      <c r="S21" s="254"/>
      <c r="T21" s="254"/>
      <c r="U21" s="10"/>
    </row>
    <row r="22" spans="1:24" ht="21" customHeight="1" x14ac:dyDescent="0.65">
      <c r="A22" s="179" t="s">
        <v>186</v>
      </c>
      <c r="B22" s="268"/>
      <c r="C22" s="269"/>
      <c r="D22" s="270"/>
      <c r="E22" s="271"/>
      <c r="F22" s="271"/>
      <c r="G22" s="271"/>
      <c r="H22" s="271"/>
      <c r="I22" s="272"/>
      <c r="J22" s="270"/>
      <c r="K22" s="273"/>
      <c r="L22" s="273"/>
      <c r="M22" s="273"/>
      <c r="N22" s="273"/>
      <c r="O22" s="273"/>
      <c r="P22" s="255"/>
      <c r="Q22" s="273"/>
      <c r="R22" s="255"/>
      <c r="S22" s="273"/>
      <c r="T22" s="273"/>
      <c r="U22" s="10"/>
    </row>
    <row r="23" spans="1:24" ht="21" customHeight="1" x14ac:dyDescent="0.65">
      <c r="A23" s="183" t="s">
        <v>75</v>
      </c>
      <c r="B23" s="182"/>
      <c r="C23" s="183"/>
      <c r="D23" s="188">
        <v>0</v>
      </c>
      <c r="E23" s="186" t="s">
        <v>99</v>
      </c>
      <c r="F23" s="188">
        <v>0</v>
      </c>
      <c r="G23" s="186" t="s">
        <v>99</v>
      </c>
      <c r="H23" s="188">
        <v>0</v>
      </c>
      <c r="I23" s="186"/>
      <c r="J23" s="188">
        <v>0</v>
      </c>
      <c r="K23" s="186"/>
      <c r="L23" s="248">
        <f>'PL6-9'!D116</f>
        <v>201905</v>
      </c>
      <c r="M23" s="186"/>
      <c r="N23" s="188">
        <v>0</v>
      </c>
      <c r="O23" s="186"/>
      <c r="P23" s="188">
        <v>0</v>
      </c>
      <c r="Q23" s="159"/>
      <c r="R23" s="188">
        <v>0</v>
      </c>
      <c r="S23" s="187"/>
      <c r="T23" s="277">
        <f>SUM(D23:P23)</f>
        <v>201905</v>
      </c>
      <c r="X23" s="276"/>
    </row>
    <row r="24" spans="1:24" ht="21" customHeight="1" x14ac:dyDescent="0.65">
      <c r="A24" s="183" t="s">
        <v>187</v>
      </c>
      <c r="B24" s="182"/>
      <c r="C24" s="183"/>
      <c r="D24" s="156">
        <v>0</v>
      </c>
      <c r="E24" s="186" t="s">
        <v>99</v>
      </c>
      <c r="F24" s="156">
        <v>0</v>
      </c>
      <c r="G24" s="186" t="s">
        <v>99</v>
      </c>
      <c r="H24" s="156">
        <v>0</v>
      </c>
      <c r="I24" s="186"/>
      <c r="J24" s="156">
        <v>0</v>
      </c>
      <c r="K24" s="186"/>
      <c r="L24" s="189">
        <v>0</v>
      </c>
      <c r="M24" s="186"/>
      <c r="N24" s="156">
        <v>0</v>
      </c>
      <c r="O24" s="186"/>
      <c r="P24" s="156">
        <v>0</v>
      </c>
      <c r="Q24" s="159"/>
      <c r="R24" s="156">
        <v>0</v>
      </c>
      <c r="S24" s="187"/>
      <c r="T24" s="208">
        <f>SUM(C24:P24)</f>
        <v>0</v>
      </c>
    </row>
    <row r="25" spans="1:24" ht="21" customHeight="1" x14ac:dyDescent="0.65">
      <c r="A25" s="179" t="s">
        <v>135</v>
      </c>
      <c r="B25" s="182"/>
      <c r="C25" s="183"/>
      <c r="D25" s="161">
        <f>SUM(D23:D24)</f>
        <v>0</v>
      </c>
      <c r="E25" s="151" t="s">
        <v>99</v>
      </c>
      <c r="F25" s="161">
        <f>SUM(F23:F24)</f>
        <v>0</v>
      </c>
      <c r="G25" s="151" t="s">
        <v>99</v>
      </c>
      <c r="H25" s="161">
        <f>SUM(H23:H24)</f>
        <v>0</v>
      </c>
      <c r="I25" s="151"/>
      <c r="J25" s="161">
        <f>SUM(J23:J24)</f>
        <v>0</v>
      </c>
      <c r="K25" s="150"/>
      <c r="L25" s="211">
        <f>SUM(L23:L24)</f>
        <v>201905</v>
      </c>
      <c r="M25" s="150"/>
      <c r="N25" s="161">
        <f>SUM(N23:N24)</f>
        <v>0</v>
      </c>
      <c r="O25" s="150"/>
      <c r="P25" s="161">
        <f>SUM(P23:P24)</f>
        <v>0</v>
      </c>
      <c r="Q25" s="150"/>
      <c r="R25" s="161">
        <f>SUM(R23:R24)</f>
        <v>0</v>
      </c>
      <c r="S25" s="150"/>
      <c r="T25" s="211">
        <f>SUM(T23:T24)</f>
        <v>201905</v>
      </c>
    </row>
    <row r="26" spans="1:24" ht="21" customHeight="1" x14ac:dyDescent="0.65">
      <c r="A26" s="179"/>
      <c r="B26" s="182"/>
      <c r="C26" s="183"/>
      <c r="D26" s="190"/>
      <c r="E26" s="181"/>
      <c r="F26" s="190"/>
      <c r="G26" s="181"/>
      <c r="H26" s="190"/>
      <c r="I26" s="151"/>
      <c r="J26" s="190"/>
      <c r="K26" s="150"/>
      <c r="L26" s="249"/>
      <c r="M26" s="150"/>
      <c r="N26" s="150"/>
      <c r="O26" s="150"/>
      <c r="P26" s="184"/>
      <c r="Q26" s="150"/>
      <c r="R26" s="184"/>
      <c r="S26" s="150"/>
      <c r="T26" s="150"/>
    </row>
    <row r="27" spans="1:24" ht="21" customHeight="1" x14ac:dyDescent="0.65">
      <c r="A27" s="183" t="s">
        <v>74</v>
      </c>
      <c r="B27" s="182"/>
      <c r="C27" s="183"/>
      <c r="D27" s="156">
        <v>0</v>
      </c>
      <c r="E27" s="186"/>
      <c r="F27" s="156">
        <v>0</v>
      </c>
      <c r="G27" s="186"/>
      <c r="H27" s="156">
        <v>0</v>
      </c>
      <c r="I27" s="186"/>
      <c r="J27" s="156">
        <v>0</v>
      </c>
      <c r="K27" s="186"/>
      <c r="L27" s="191">
        <v>1618</v>
      </c>
      <c r="M27" s="186"/>
      <c r="N27" s="156">
        <v>0</v>
      </c>
      <c r="O27" s="186"/>
      <c r="P27" s="247">
        <v>-1618</v>
      </c>
      <c r="Q27" s="186"/>
      <c r="R27" s="250">
        <f t="shared" ref="R27" si="0">N27+P27</f>
        <v>-1618</v>
      </c>
      <c r="S27" s="187"/>
      <c r="T27" s="158">
        <f>SUM(C27:P27)</f>
        <v>0</v>
      </c>
    </row>
    <row r="28" spans="1:24" s="110" customFormat="1" ht="21" customHeight="1" thickBot="1" x14ac:dyDescent="0.75">
      <c r="A28" s="109" t="s">
        <v>170</v>
      </c>
      <c r="B28" s="192"/>
      <c r="C28" s="37"/>
      <c r="D28" s="193">
        <f>D14+D20+D27+D25</f>
        <v>401505</v>
      </c>
      <c r="E28" s="150"/>
      <c r="F28" s="193">
        <f>F14+F20+F27+F25</f>
        <v>735023</v>
      </c>
      <c r="G28" s="150"/>
      <c r="H28" s="193">
        <f>H14+H20+H27+H25</f>
        <v>45329</v>
      </c>
      <c r="I28" s="150"/>
      <c r="J28" s="193">
        <f>J14+J20+J27+J25</f>
        <v>27000</v>
      </c>
      <c r="K28" s="150"/>
      <c r="L28" s="193">
        <f>L14+L20+L27+L25</f>
        <v>844025</v>
      </c>
      <c r="M28" s="150"/>
      <c r="N28" s="194">
        <f>N14+N20+N27+N25</f>
        <v>0</v>
      </c>
      <c r="O28" s="150"/>
      <c r="P28" s="193">
        <f>P14+P20+P27+P25</f>
        <v>226221</v>
      </c>
      <c r="Q28" s="150"/>
      <c r="R28" s="193">
        <f>R14+R20+R27+R25</f>
        <v>226221</v>
      </c>
      <c r="S28" s="150"/>
      <c r="T28" s="193">
        <f>T14+T20+T27+T25</f>
        <v>2279103</v>
      </c>
      <c r="U28" s="195"/>
    </row>
    <row r="29" spans="1:24" ht="21" customHeight="1" thickTop="1" x14ac:dyDescent="0.65"/>
    <row r="30" spans="1:24" ht="21" customHeight="1" x14ac:dyDescent="0.65"/>
    <row r="31" spans="1:24" ht="21" customHeight="1" x14ac:dyDescent="0.65"/>
    <row r="32" spans="1:24" ht="21" customHeight="1" x14ac:dyDescent="0.65">
      <c r="L32" s="196"/>
    </row>
    <row r="33" spans="1:21" s="110" customFormat="1" ht="21" customHeight="1" x14ac:dyDescent="0.65">
      <c r="A33" s="21"/>
      <c r="B33" s="171"/>
      <c r="C33" s="21"/>
      <c r="D33" s="184"/>
      <c r="F33" s="184"/>
      <c r="H33" s="184"/>
      <c r="J33" s="114"/>
      <c r="L33" s="114"/>
      <c r="P33" s="114"/>
      <c r="R33" s="114"/>
      <c r="S33" s="114"/>
      <c r="T33" s="114"/>
      <c r="U33" s="154"/>
    </row>
    <row r="34" spans="1:21" ht="21" customHeight="1" x14ac:dyDescent="0.65"/>
    <row r="53" spans="1:21" s="110" customFormat="1" ht="21" customHeight="1" x14ac:dyDescent="0.65">
      <c r="A53" s="21"/>
      <c r="B53" s="171"/>
      <c r="C53" s="21"/>
      <c r="D53" s="114"/>
      <c r="F53" s="114"/>
      <c r="H53" s="114"/>
      <c r="J53" s="184" t="s">
        <v>188</v>
      </c>
      <c r="L53" s="114"/>
      <c r="P53" s="114"/>
      <c r="R53" s="114"/>
      <c r="S53" s="114"/>
      <c r="T53" s="114"/>
      <c r="U53" s="154"/>
    </row>
    <row r="54" spans="1:21" s="110" customFormat="1" ht="21" customHeight="1" x14ac:dyDescent="0.65">
      <c r="A54" s="21"/>
      <c r="B54" s="171"/>
      <c r="C54" s="21"/>
      <c r="D54" s="114"/>
      <c r="F54" s="114"/>
      <c r="H54" s="114"/>
      <c r="J54" s="184" t="s">
        <v>188</v>
      </c>
      <c r="L54" s="114"/>
      <c r="P54" s="114"/>
      <c r="R54" s="114"/>
      <c r="S54" s="114"/>
      <c r="T54" s="114"/>
      <c r="U54" s="154"/>
    </row>
    <row r="55" spans="1:21" s="110" customFormat="1" ht="21" customHeight="1" x14ac:dyDescent="0.65">
      <c r="A55" s="21"/>
      <c r="B55" s="171"/>
      <c r="C55" s="21"/>
      <c r="D55" s="184" t="s">
        <v>188</v>
      </c>
      <c r="F55" s="184" t="s">
        <v>188</v>
      </c>
      <c r="H55" s="184"/>
      <c r="J55" s="114"/>
      <c r="L55" s="114"/>
      <c r="P55" s="114"/>
      <c r="R55" s="114"/>
      <c r="S55" s="114"/>
      <c r="T55" s="114"/>
      <c r="U55" s="154"/>
    </row>
    <row r="60" spans="1:21" ht="21.5" x14ac:dyDescent="0.65"/>
    <row r="71" spans="1:21" s="110" customFormat="1" ht="21" customHeight="1" thickBot="1" x14ac:dyDescent="0.7">
      <c r="A71" s="21"/>
      <c r="B71" s="171"/>
      <c r="C71" s="21"/>
      <c r="D71" s="197" t="s">
        <v>188</v>
      </c>
      <c r="F71" s="197" t="s">
        <v>188</v>
      </c>
      <c r="H71" s="371"/>
      <c r="J71" s="197" t="s">
        <v>188</v>
      </c>
      <c r="L71" s="114"/>
      <c r="P71" s="114"/>
      <c r="R71" s="114"/>
      <c r="S71" s="114"/>
      <c r="T71" s="114"/>
      <c r="U71" s="154"/>
    </row>
    <row r="72" spans="1:21" s="110" customFormat="1" ht="21" customHeight="1" thickTop="1" x14ac:dyDescent="0.65">
      <c r="A72" s="21"/>
      <c r="B72" s="171"/>
      <c r="C72" s="21"/>
      <c r="D72" s="114"/>
      <c r="F72" s="114"/>
      <c r="H72" s="114"/>
      <c r="J72" s="114"/>
      <c r="L72" s="114"/>
      <c r="P72" s="114"/>
      <c r="R72" s="114"/>
      <c r="S72" s="114"/>
      <c r="T72" s="114"/>
      <c r="U72" s="154"/>
    </row>
  </sheetData>
  <mergeCells count="4">
    <mergeCell ref="J5:L5"/>
    <mergeCell ref="J6:L6"/>
    <mergeCell ref="D4:T4"/>
    <mergeCell ref="D10:T10"/>
  </mergeCells>
  <pageMargins left="0.8" right="0.8" top="0.48" bottom="0.5" header="0.5" footer="0.5"/>
  <pageSetup paperSize="9" scale="66" firstPageNumber="11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showGridLines="0" view="pageBreakPreview" topLeftCell="A13" zoomScale="85" zoomScaleNormal="70" zoomScaleSheetLayoutView="85" workbookViewId="0">
      <selection activeCell="P33" sqref="P33"/>
    </sheetView>
  </sheetViews>
  <sheetFormatPr defaultColWidth="9.1796875" defaultRowHeight="23.25" customHeight="1" x14ac:dyDescent="0.65"/>
  <cols>
    <col min="1" max="1" width="54.36328125" style="21" customWidth="1"/>
    <col min="2" max="2" width="7.81640625" style="21" customWidth="1"/>
    <col min="3" max="3" width="0.81640625" style="21" customWidth="1"/>
    <col min="4" max="4" width="11.81640625" style="11" customWidth="1"/>
    <col min="5" max="5" width="0.81640625" style="4" customWidth="1"/>
    <col min="6" max="6" width="11.81640625" style="11" customWidth="1"/>
    <col min="7" max="7" width="0.81640625" style="11" customWidth="1"/>
    <col min="8" max="8" width="14.1796875" style="11" customWidth="1"/>
    <col min="9" max="9" width="0.81640625" style="4" customWidth="1"/>
    <col min="10" max="10" width="12" style="11" customWidth="1"/>
    <col min="11" max="11" width="0.81640625" style="4" customWidth="1"/>
    <col min="12" max="12" width="13.81640625" style="11" customWidth="1"/>
    <col min="13" max="13" width="0.81640625" style="4" customWidth="1"/>
    <col min="14" max="14" width="14.81640625" style="11" customWidth="1"/>
    <col min="15" max="15" width="0.81640625" style="24" customWidth="1"/>
    <col min="16" max="16" width="12.81640625" style="11" customWidth="1"/>
    <col min="17" max="16384" width="9.1796875" style="17"/>
  </cols>
  <sheetData>
    <row r="1" spans="1:16" ht="23.25" customHeight="1" x14ac:dyDescent="0.7">
      <c r="A1" s="72" t="s">
        <v>0</v>
      </c>
      <c r="B1" s="12"/>
      <c r="C1" s="12"/>
      <c r="D1" s="13"/>
      <c r="E1" s="14"/>
      <c r="F1" s="13"/>
      <c r="G1" s="13"/>
      <c r="H1" s="13"/>
      <c r="I1" s="14"/>
      <c r="J1" s="13"/>
      <c r="K1" s="14"/>
      <c r="L1" s="13"/>
      <c r="M1" s="14"/>
      <c r="N1" s="13"/>
      <c r="O1" s="15"/>
      <c r="P1" s="16"/>
    </row>
    <row r="2" spans="1:16" s="20" customFormat="1" ht="23.25" customHeight="1" x14ac:dyDescent="0.7">
      <c r="A2" s="72" t="s">
        <v>85</v>
      </c>
      <c r="B2" s="12"/>
      <c r="C2" s="12"/>
      <c r="D2" s="18"/>
      <c r="E2" s="6"/>
      <c r="F2" s="18"/>
      <c r="G2" s="18"/>
      <c r="H2" s="18"/>
      <c r="I2" s="6"/>
      <c r="J2" s="18"/>
      <c r="K2" s="6"/>
      <c r="L2" s="18"/>
      <c r="M2" s="6"/>
      <c r="N2" s="18"/>
      <c r="O2" s="19"/>
      <c r="P2" s="16"/>
    </row>
    <row r="3" spans="1:16" s="20" customFormat="1" ht="23.25" customHeight="1" x14ac:dyDescent="0.7">
      <c r="A3" s="6"/>
      <c r="B3" s="12"/>
      <c r="C3" s="12"/>
      <c r="D3" s="18"/>
      <c r="E3" s="6"/>
      <c r="F3" s="18"/>
      <c r="G3" s="18"/>
      <c r="H3" s="18"/>
      <c r="I3" s="6"/>
      <c r="J3" s="18"/>
      <c r="K3" s="6"/>
      <c r="L3" s="18"/>
      <c r="M3" s="6"/>
      <c r="N3" s="18"/>
      <c r="O3" s="19"/>
      <c r="P3" s="16"/>
    </row>
    <row r="4" spans="1:16" ht="21.75" customHeight="1" x14ac:dyDescent="0.7">
      <c r="B4" s="22"/>
      <c r="C4" s="22"/>
      <c r="D4" s="380" t="s">
        <v>61</v>
      </c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</row>
    <row r="5" spans="1:16" ht="21.75" customHeight="1" x14ac:dyDescent="0.65">
      <c r="B5" s="22"/>
      <c r="C5" s="22"/>
      <c r="D5" s="23"/>
      <c r="E5" s="3"/>
      <c r="F5" s="3"/>
      <c r="G5" s="3"/>
      <c r="H5" s="3"/>
      <c r="I5" s="2"/>
      <c r="J5" s="378"/>
      <c r="K5" s="378"/>
      <c r="L5" s="378"/>
      <c r="M5" s="3"/>
      <c r="N5" s="3" t="s">
        <v>73</v>
      </c>
      <c r="O5" s="3"/>
      <c r="P5" s="23"/>
    </row>
    <row r="6" spans="1:16" ht="21.75" customHeight="1" x14ac:dyDescent="0.65">
      <c r="B6" s="22"/>
      <c r="C6" s="22"/>
      <c r="D6" s="4"/>
      <c r="E6" s="3"/>
      <c r="F6" s="3"/>
      <c r="G6" s="3"/>
      <c r="H6" s="3"/>
      <c r="I6" s="1"/>
      <c r="J6" s="381" t="s">
        <v>34</v>
      </c>
      <c r="K6" s="381"/>
      <c r="L6" s="381"/>
      <c r="M6" s="3"/>
      <c r="N6" s="38" t="s">
        <v>29</v>
      </c>
      <c r="O6" s="3"/>
      <c r="P6" s="23"/>
    </row>
    <row r="7" spans="1:16" ht="21.75" customHeight="1" x14ac:dyDescent="0.65">
      <c r="B7" s="22"/>
      <c r="C7" s="22"/>
      <c r="D7" s="7" t="s">
        <v>30</v>
      </c>
      <c r="E7" s="3"/>
      <c r="F7" s="3"/>
      <c r="G7" s="3"/>
      <c r="H7" s="3" t="s">
        <v>81</v>
      </c>
      <c r="I7" s="1"/>
      <c r="J7" s="3"/>
      <c r="K7" s="1"/>
      <c r="L7" s="1"/>
      <c r="M7" s="3"/>
      <c r="N7" s="8" t="s">
        <v>72</v>
      </c>
      <c r="P7" s="23"/>
    </row>
    <row r="8" spans="1:16" ht="23.25" customHeight="1" x14ac:dyDescent="0.65">
      <c r="B8" s="22"/>
      <c r="C8" s="22"/>
      <c r="D8" s="7" t="s">
        <v>51</v>
      </c>
      <c r="E8" s="3"/>
      <c r="F8" s="7" t="s">
        <v>53</v>
      </c>
      <c r="G8" s="7"/>
      <c r="H8" s="3" t="s">
        <v>82</v>
      </c>
      <c r="I8" s="1"/>
      <c r="J8" s="8" t="s">
        <v>55</v>
      </c>
      <c r="K8" s="1"/>
      <c r="M8" s="3"/>
      <c r="N8" s="8" t="s">
        <v>58</v>
      </c>
      <c r="O8" s="25"/>
      <c r="P8" s="7" t="s">
        <v>59</v>
      </c>
    </row>
    <row r="9" spans="1:16" s="21" customFormat="1" ht="21.75" customHeight="1" x14ac:dyDescent="0.65">
      <c r="B9" s="1" t="s">
        <v>4</v>
      </c>
      <c r="C9" s="22"/>
      <c r="D9" s="8" t="s">
        <v>52</v>
      </c>
      <c r="E9" s="7"/>
      <c r="F9" s="8" t="s">
        <v>54</v>
      </c>
      <c r="G9" s="8"/>
      <c r="H9" s="66" t="s">
        <v>83</v>
      </c>
      <c r="I9" s="7"/>
      <c r="J9" s="8" t="s">
        <v>56</v>
      </c>
      <c r="K9" s="7"/>
      <c r="L9" s="8" t="s">
        <v>57</v>
      </c>
      <c r="M9" s="26"/>
      <c r="N9" s="27" t="s">
        <v>132</v>
      </c>
      <c r="O9" s="25"/>
      <c r="P9" s="8" t="s">
        <v>60</v>
      </c>
    </row>
    <row r="10" spans="1:16" s="28" customFormat="1" ht="21.75" customHeight="1" x14ac:dyDescent="0.3">
      <c r="B10" s="29"/>
      <c r="C10" s="30"/>
      <c r="D10" s="382" t="s">
        <v>5</v>
      </c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</row>
    <row r="11" spans="1:16" ht="23.25" customHeight="1" x14ac:dyDescent="0.65">
      <c r="A11" s="62" t="s">
        <v>147</v>
      </c>
      <c r="B11" s="29"/>
      <c r="C11" s="30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 ht="23.25" customHeight="1" x14ac:dyDescent="0.7">
      <c r="A12" s="9" t="s">
        <v>148</v>
      </c>
      <c r="B12" s="31"/>
      <c r="C12" s="32"/>
      <c r="D12" s="82">
        <v>270000</v>
      </c>
      <c r="E12" s="82"/>
      <c r="F12" s="82">
        <v>225000</v>
      </c>
      <c r="G12" s="82"/>
      <c r="H12" s="59">
        <v>974118</v>
      </c>
      <c r="I12" s="82"/>
      <c r="J12" s="82">
        <v>27000</v>
      </c>
      <c r="K12" s="82"/>
      <c r="L12" s="82">
        <v>687039</v>
      </c>
      <c r="M12" s="82"/>
      <c r="N12" s="82">
        <v>220467</v>
      </c>
      <c r="O12" s="82"/>
      <c r="P12" s="89">
        <f>SUM(D12:N12)</f>
        <v>2403624</v>
      </c>
    </row>
    <row r="13" spans="1:16" s="28" customFormat="1" ht="8.25" customHeight="1" x14ac:dyDescent="0.7">
      <c r="A13" s="6"/>
      <c r="B13" s="31"/>
      <c r="C13" s="32"/>
      <c r="D13" s="43"/>
      <c r="E13" s="42"/>
      <c r="F13" s="43"/>
      <c r="G13" s="43"/>
      <c r="H13" s="40"/>
      <c r="I13" s="42"/>
      <c r="J13" s="43"/>
      <c r="K13" s="42"/>
      <c r="L13" s="43"/>
      <c r="M13" s="42"/>
      <c r="N13" s="43"/>
      <c r="O13" s="43"/>
      <c r="P13" s="90"/>
    </row>
    <row r="14" spans="1:16" s="28" customFormat="1" ht="21.65" customHeight="1" x14ac:dyDescent="0.3">
      <c r="A14" s="67" t="s">
        <v>98</v>
      </c>
      <c r="B14" s="31"/>
      <c r="C14" s="32"/>
      <c r="D14" s="43"/>
      <c r="E14" s="42"/>
      <c r="F14" s="43"/>
      <c r="G14" s="43"/>
      <c r="H14" s="40"/>
      <c r="I14" s="42"/>
      <c r="J14" s="43"/>
      <c r="K14" s="42"/>
      <c r="L14" s="43"/>
      <c r="M14" s="42"/>
      <c r="N14" s="43"/>
      <c r="O14" s="43"/>
      <c r="P14" s="90"/>
    </row>
    <row r="15" spans="1:16" s="28" customFormat="1" ht="21.65" customHeight="1" x14ac:dyDescent="0.3">
      <c r="A15" s="99" t="s">
        <v>155</v>
      </c>
      <c r="B15" s="31"/>
      <c r="C15" s="32"/>
      <c r="D15" s="87"/>
      <c r="E15" s="42"/>
      <c r="F15" s="43"/>
      <c r="G15" s="43"/>
      <c r="H15" s="40"/>
      <c r="I15" s="42"/>
      <c r="J15" s="43"/>
      <c r="K15" s="42"/>
      <c r="L15" s="43"/>
      <c r="M15" s="42"/>
      <c r="N15" s="43"/>
      <c r="O15" s="43"/>
      <c r="P15" s="90"/>
    </row>
    <row r="16" spans="1:16" s="28" customFormat="1" ht="21.75" customHeight="1" x14ac:dyDescent="0.3">
      <c r="A16" s="33" t="s">
        <v>150</v>
      </c>
      <c r="B16" s="34">
        <v>13</v>
      </c>
      <c r="C16" s="32"/>
      <c r="D16" s="87">
        <v>131505</v>
      </c>
      <c r="E16" s="48"/>
      <c r="F16" s="87">
        <v>510023</v>
      </c>
      <c r="G16" s="45"/>
      <c r="H16" s="35" t="s">
        <v>99</v>
      </c>
      <c r="I16" s="48"/>
      <c r="J16" s="35" t="s">
        <v>99</v>
      </c>
      <c r="K16" s="48"/>
      <c r="L16" s="35" t="s">
        <v>99</v>
      </c>
      <c r="M16" s="48"/>
      <c r="N16" s="35" t="s">
        <v>99</v>
      </c>
      <c r="O16" s="45"/>
      <c r="P16" s="87">
        <f>SUM(D16:N16)</f>
        <v>641528</v>
      </c>
    </row>
    <row r="17" spans="1:17" s="28" customFormat="1" ht="21.75" customHeight="1" x14ac:dyDescent="0.3">
      <c r="A17" s="67" t="s">
        <v>105</v>
      </c>
      <c r="B17" s="31"/>
      <c r="C17" s="32"/>
      <c r="D17" s="91">
        <f>SUM(D16)</f>
        <v>131505</v>
      </c>
      <c r="E17" s="42"/>
      <c r="F17" s="91">
        <f>SUM(F16)</f>
        <v>510023</v>
      </c>
      <c r="G17" s="43"/>
      <c r="H17" s="65" t="s">
        <v>99</v>
      </c>
      <c r="I17" s="42"/>
      <c r="J17" s="65" t="s">
        <v>99</v>
      </c>
      <c r="K17" s="42"/>
      <c r="L17" s="65" t="s">
        <v>99</v>
      </c>
      <c r="M17" s="97"/>
      <c r="N17" s="65" t="s">
        <v>99</v>
      </c>
      <c r="O17" s="97"/>
      <c r="P17" s="91">
        <f>SUM(P15:P16)</f>
        <v>641528</v>
      </c>
    </row>
    <row r="18" spans="1:17" s="28" customFormat="1" ht="8.25" customHeight="1" x14ac:dyDescent="0.3">
      <c r="A18" s="67"/>
      <c r="B18" s="31"/>
      <c r="C18" s="32"/>
      <c r="D18" s="40"/>
      <c r="E18" s="41"/>
      <c r="F18" s="40"/>
      <c r="G18" s="43"/>
      <c r="H18" s="40"/>
      <c r="I18" s="42"/>
      <c r="J18" s="40"/>
      <c r="K18" s="43"/>
      <c r="L18" s="43"/>
      <c r="M18" s="43"/>
      <c r="N18" s="40"/>
      <c r="O18" s="43"/>
      <c r="P18" s="90"/>
    </row>
    <row r="19" spans="1:17" ht="23.25" customHeight="1" x14ac:dyDescent="0.65">
      <c r="A19" s="39" t="s">
        <v>156</v>
      </c>
      <c r="B19" s="34"/>
      <c r="C19" s="33"/>
      <c r="D19" s="47"/>
      <c r="E19" s="47"/>
      <c r="F19" s="47"/>
      <c r="G19" s="47"/>
      <c r="H19" s="47"/>
      <c r="I19" s="48"/>
      <c r="J19" s="45"/>
      <c r="K19" s="45"/>
      <c r="L19" s="45"/>
      <c r="M19" s="45"/>
      <c r="N19" s="45"/>
      <c r="O19" s="45"/>
      <c r="P19" s="92"/>
    </row>
    <row r="20" spans="1:17" ht="23.25" customHeight="1" x14ac:dyDescent="0.65">
      <c r="A20" s="36" t="s">
        <v>124</v>
      </c>
      <c r="B20" s="34"/>
      <c r="C20" s="33"/>
      <c r="D20" s="35" t="s">
        <v>99</v>
      </c>
      <c r="E20" s="48"/>
      <c r="F20" s="35" t="s">
        <v>99</v>
      </c>
      <c r="G20" s="45"/>
      <c r="H20" s="35" t="s">
        <v>99</v>
      </c>
      <c r="I20" s="48"/>
      <c r="J20" s="35" t="s">
        <v>99</v>
      </c>
      <c r="K20" s="48"/>
      <c r="L20" s="87">
        <v>-33924</v>
      </c>
      <c r="M20" s="48"/>
      <c r="N20" s="35" t="s">
        <v>99</v>
      </c>
      <c r="O20" s="45"/>
      <c r="P20" s="92">
        <f>SUM(D20:N20)</f>
        <v>-33924</v>
      </c>
    </row>
    <row r="21" spans="1:17" ht="23.25" customHeight="1" x14ac:dyDescent="0.65">
      <c r="A21" s="36" t="s">
        <v>158</v>
      </c>
      <c r="B21" s="34"/>
      <c r="C21" s="33"/>
      <c r="D21" s="35" t="s">
        <v>99</v>
      </c>
      <c r="E21" s="48"/>
      <c r="F21" s="35" t="s">
        <v>99</v>
      </c>
      <c r="G21" s="45"/>
      <c r="H21" s="35" t="s">
        <v>99</v>
      </c>
      <c r="I21" s="48"/>
      <c r="J21" s="35" t="s">
        <v>99</v>
      </c>
      <c r="K21" s="48"/>
      <c r="L21" s="35" t="s">
        <v>99</v>
      </c>
      <c r="M21" s="48"/>
      <c r="N21" s="87">
        <v>10600</v>
      </c>
      <c r="O21" s="45"/>
      <c r="P21" s="87">
        <f>SUM(D21:N21)</f>
        <v>10600</v>
      </c>
    </row>
    <row r="22" spans="1:17" ht="23.25" customHeight="1" x14ac:dyDescent="0.65">
      <c r="A22" s="39" t="s">
        <v>135</v>
      </c>
      <c r="B22" s="34"/>
      <c r="C22" s="33"/>
      <c r="D22" s="65" t="s">
        <v>99</v>
      </c>
      <c r="E22" s="48"/>
      <c r="F22" s="65" t="s">
        <v>99</v>
      </c>
      <c r="G22" s="45"/>
      <c r="H22" s="65" t="s">
        <v>99</v>
      </c>
      <c r="I22" s="48"/>
      <c r="J22" s="65" t="s">
        <v>99</v>
      </c>
      <c r="K22" s="43"/>
      <c r="L22" s="46">
        <f>SUM(L20:L21)</f>
        <v>-33924</v>
      </c>
      <c r="M22" s="43"/>
      <c r="N22" s="46">
        <f>SUM(N20:N21)</f>
        <v>10600</v>
      </c>
      <c r="O22" s="43"/>
      <c r="P22" s="91">
        <f>SUM(P20:P21)</f>
        <v>-23324</v>
      </c>
    </row>
    <row r="23" spans="1:17" ht="23.25" customHeight="1" x14ac:dyDescent="0.65">
      <c r="A23" s="39"/>
      <c r="B23" s="34"/>
      <c r="C23" s="33"/>
      <c r="D23" s="59"/>
      <c r="E23" s="41"/>
      <c r="F23" s="59"/>
      <c r="G23" s="59"/>
      <c r="H23" s="59"/>
      <c r="I23" s="42"/>
      <c r="J23" s="59"/>
      <c r="K23" s="43"/>
      <c r="L23" s="43"/>
      <c r="M23" s="43"/>
      <c r="N23" s="35"/>
      <c r="O23" s="43"/>
      <c r="P23" s="90"/>
    </row>
    <row r="24" spans="1:17" ht="23.25" customHeight="1" x14ac:dyDescent="0.65">
      <c r="A24" s="33" t="s">
        <v>74</v>
      </c>
      <c r="B24" s="34"/>
      <c r="C24" s="33"/>
      <c r="D24" s="35" t="s">
        <v>99</v>
      </c>
      <c r="E24" s="48"/>
      <c r="F24" s="35" t="s">
        <v>99</v>
      </c>
      <c r="G24" s="45"/>
      <c r="H24" s="35" t="s">
        <v>99</v>
      </c>
      <c r="I24" s="48"/>
      <c r="J24" s="35" t="s">
        <v>99</v>
      </c>
      <c r="K24" s="48"/>
      <c r="L24" s="86">
        <v>1500</v>
      </c>
      <c r="M24" s="48"/>
      <c r="N24" s="86">
        <v>-1500</v>
      </c>
      <c r="O24" s="45"/>
      <c r="P24" s="35" t="s">
        <v>99</v>
      </c>
    </row>
    <row r="25" spans="1:17" ht="23.25" customHeight="1" thickBot="1" x14ac:dyDescent="0.75">
      <c r="A25" s="9" t="s">
        <v>149</v>
      </c>
      <c r="B25" s="31"/>
      <c r="C25" s="37"/>
      <c r="D25" s="44">
        <f>SUM(D12,D17,D22,D24)</f>
        <v>401505</v>
      </c>
      <c r="E25" s="43"/>
      <c r="F25" s="44">
        <f>SUM(F12,F17,F22,F24)</f>
        <v>735023</v>
      </c>
      <c r="G25" s="43"/>
      <c r="H25" s="63">
        <f>SUM(H12,H17,H22,H24)</f>
        <v>974118</v>
      </c>
      <c r="I25" s="43"/>
      <c r="J25" s="44">
        <f>SUM(J12,J17,J22,J24)</f>
        <v>27000</v>
      </c>
      <c r="K25" s="43"/>
      <c r="L25" s="44">
        <f>SUM(L12,L17,L22,L24)</f>
        <v>654615</v>
      </c>
      <c r="M25" s="43"/>
      <c r="N25" s="44">
        <f>SUM(N12,N17,N22,N24)</f>
        <v>229567</v>
      </c>
      <c r="O25" s="43"/>
      <c r="P25" s="44">
        <f>SUM(P12,P17,P22,P24)</f>
        <v>3021828</v>
      </c>
      <c r="Q25" s="101"/>
    </row>
    <row r="26" spans="1:17" ht="23.25" customHeight="1" thickTop="1" x14ac:dyDescent="0.65"/>
    <row r="27" spans="1:17" ht="23.25" customHeight="1" x14ac:dyDescent="0.7">
      <c r="A27" s="72"/>
      <c r="B27" s="12"/>
      <c r="C27" s="12"/>
      <c r="D27" s="13"/>
      <c r="E27" s="14"/>
      <c r="F27" s="13"/>
      <c r="G27" s="13"/>
      <c r="H27" s="13"/>
      <c r="I27" s="14"/>
      <c r="J27" s="13"/>
      <c r="K27" s="14"/>
      <c r="L27" s="13"/>
      <c r="M27" s="14"/>
      <c r="N27" s="13"/>
      <c r="O27" s="15"/>
      <c r="P27" s="16"/>
    </row>
    <row r="28" spans="1:17" ht="23.25" customHeight="1" x14ac:dyDescent="0.7">
      <c r="A28" s="72"/>
      <c r="B28" s="12"/>
      <c r="C28" s="12"/>
      <c r="D28" s="18"/>
      <c r="E28" s="6"/>
      <c r="F28" s="18"/>
      <c r="G28" s="18"/>
      <c r="H28" s="18"/>
      <c r="I28" s="6"/>
      <c r="J28" s="18"/>
      <c r="K28" s="6"/>
      <c r="L28" s="18"/>
      <c r="M28" s="6"/>
      <c r="N28" s="18"/>
      <c r="O28" s="19"/>
      <c r="P28" s="16"/>
    </row>
    <row r="29" spans="1:17" ht="23.25" customHeight="1" x14ac:dyDescent="0.7">
      <c r="A29" s="6"/>
      <c r="B29" s="12"/>
      <c r="C29" s="12"/>
      <c r="D29" s="18"/>
      <c r="E29" s="6"/>
      <c r="F29" s="18"/>
      <c r="G29" s="18"/>
      <c r="H29" s="18"/>
      <c r="I29" s="6"/>
      <c r="J29" s="18"/>
      <c r="K29" s="6"/>
      <c r="L29" s="18"/>
      <c r="M29" s="6"/>
      <c r="N29" s="18"/>
      <c r="O29" s="19"/>
      <c r="P29" s="16"/>
    </row>
    <row r="30" spans="1:17" ht="23.25" customHeight="1" x14ac:dyDescent="0.7">
      <c r="B30" s="22"/>
      <c r="C30" s="22"/>
      <c r="D30" s="380"/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7" ht="23.25" customHeight="1" x14ac:dyDescent="0.65">
      <c r="B31" s="22"/>
      <c r="C31" s="22"/>
      <c r="D31" s="23"/>
      <c r="E31" s="147"/>
      <c r="F31" s="147"/>
      <c r="G31" s="147"/>
      <c r="H31" s="147"/>
      <c r="I31" s="2"/>
      <c r="J31" s="378"/>
      <c r="K31" s="378"/>
      <c r="L31" s="378"/>
      <c r="M31" s="147"/>
      <c r="N31" s="147"/>
      <c r="O31" s="147"/>
      <c r="P31" s="23"/>
    </row>
    <row r="32" spans="1:17" ht="23.25" customHeight="1" x14ac:dyDescent="0.65">
      <c r="B32" s="22"/>
      <c r="C32" s="22"/>
      <c r="D32" s="2"/>
      <c r="E32" s="147"/>
      <c r="F32" s="147"/>
      <c r="G32" s="147"/>
      <c r="H32" s="147"/>
      <c r="I32" s="146"/>
      <c r="J32" s="378"/>
      <c r="K32" s="378"/>
      <c r="L32" s="378"/>
      <c r="M32" s="147"/>
      <c r="N32" s="147"/>
      <c r="O32" s="147"/>
      <c r="P32" s="23"/>
    </row>
    <row r="33" spans="1:18" ht="23.25" customHeight="1" x14ac:dyDescent="0.65">
      <c r="B33" s="22"/>
      <c r="C33" s="22"/>
      <c r="D33" s="7"/>
      <c r="E33" s="147"/>
      <c r="F33" s="147"/>
      <c r="G33" s="147"/>
      <c r="H33" s="147"/>
      <c r="I33" s="146"/>
      <c r="J33" s="147"/>
      <c r="K33" s="146"/>
      <c r="L33" s="146"/>
      <c r="M33" s="147"/>
      <c r="N33" s="8"/>
      <c r="P33" s="23"/>
    </row>
    <row r="34" spans="1:18" ht="23.25" customHeight="1" x14ac:dyDescent="0.65">
      <c r="B34" s="22"/>
      <c r="C34" s="22"/>
      <c r="D34" s="7"/>
      <c r="E34" s="147"/>
      <c r="F34" s="7"/>
      <c r="G34" s="7"/>
      <c r="H34" s="147"/>
      <c r="I34" s="146"/>
      <c r="J34" s="8"/>
      <c r="K34" s="146"/>
      <c r="L34" s="24"/>
      <c r="M34" s="147"/>
      <c r="N34" s="8"/>
      <c r="O34" s="25"/>
      <c r="P34" s="7"/>
    </row>
    <row r="35" spans="1:18" ht="23.25" customHeight="1" x14ac:dyDescent="0.65">
      <c r="B35" s="1"/>
      <c r="C35" s="22"/>
      <c r="D35" s="8"/>
      <c r="E35" s="7"/>
      <c r="F35" s="8"/>
      <c r="G35" s="8"/>
      <c r="H35" s="66"/>
      <c r="I35" s="7"/>
      <c r="J35" s="8"/>
      <c r="K35" s="7"/>
      <c r="L35" s="8"/>
      <c r="M35" s="26"/>
      <c r="N35" s="8"/>
      <c r="O35" s="25"/>
      <c r="P35" s="8"/>
    </row>
    <row r="36" spans="1:18" ht="23.25" customHeight="1" x14ac:dyDescent="0.65">
      <c r="A36" s="28"/>
      <c r="B36" s="29"/>
      <c r="C36" s="30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</row>
    <row r="37" spans="1:18" ht="23.25" customHeight="1" x14ac:dyDescent="0.65">
      <c r="A37" s="62"/>
      <c r="B37" s="29"/>
      <c r="C37" s="30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spans="1:18" ht="23.25" customHeight="1" x14ac:dyDescent="0.7">
      <c r="A38" s="9"/>
      <c r="B38" s="31"/>
      <c r="C38" s="32"/>
      <c r="D38" s="82"/>
      <c r="E38" s="82"/>
      <c r="F38" s="82"/>
      <c r="G38" s="82"/>
      <c r="H38" s="59"/>
      <c r="I38" s="82"/>
      <c r="J38" s="82"/>
      <c r="K38" s="82"/>
      <c r="L38" s="82"/>
      <c r="M38" s="82"/>
      <c r="N38" s="82"/>
      <c r="O38" s="82"/>
      <c r="P38" s="89"/>
    </row>
    <row r="39" spans="1:18" s="28" customFormat="1" ht="8.25" customHeight="1" x14ac:dyDescent="0.7">
      <c r="A39" s="6"/>
      <c r="B39" s="31"/>
      <c r="C39" s="32"/>
      <c r="D39" s="43"/>
      <c r="E39" s="42"/>
      <c r="F39" s="43"/>
      <c r="G39" s="43"/>
      <c r="H39" s="40"/>
      <c r="I39" s="42"/>
      <c r="J39" s="43"/>
      <c r="K39" s="42"/>
      <c r="L39" s="43"/>
      <c r="M39" s="42"/>
      <c r="N39" s="43"/>
      <c r="O39" s="43"/>
      <c r="P39" s="90"/>
    </row>
    <row r="40" spans="1:18" s="28" customFormat="1" ht="21.65" customHeight="1" x14ac:dyDescent="0.3">
      <c r="A40" s="67"/>
      <c r="B40" s="198"/>
      <c r="C40" s="199"/>
      <c r="D40" s="43"/>
      <c r="E40" s="42"/>
      <c r="F40" s="43"/>
      <c r="G40" s="43"/>
      <c r="H40" s="40"/>
      <c r="I40" s="42"/>
      <c r="J40" s="43"/>
      <c r="K40" s="42"/>
      <c r="L40" s="43"/>
      <c r="M40" s="42"/>
      <c r="N40" s="43"/>
      <c r="O40" s="43"/>
      <c r="P40" s="90"/>
      <c r="Q40" s="30"/>
      <c r="R40" s="30"/>
    </row>
    <row r="41" spans="1:18" s="28" customFormat="1" ht="21.65" customHeight="1" x14ac:dyDescent="0.3">
      <c r="A41" s="99"/>
      <c r="B41" s="198"/>
      <c r="C41" s="199"/>
      <c r="D41" s="87"/>
      <c r="E41" s="42"/>
      <c r="F41" s="43"/>
      <c r="G41" s="43"/>
      <c r="H41" s="40"/>
      <c r="I41" s="42"/>
      <c r="J41" s="43"/>
      <c r="K41" s="42"/>
      <c r="L41" s="43"/>
      <c r="M41" s="42"/>
      <c r="N41" s="43"/>
      <c r="O41" s="43"/>
      <c r="P41" s="90"/>
      <c r="Q41" s="30"/>
      <c r="R41" s="30"/>
    </row>
    <row r="42" spans="1:18" s="28" customFormat="1" ht="21.75" customHeight="1" x14ac:dyDescent="0.3">
      <c r="A42" s="33"/>
      <c r="B42" s="34"/>
      <c r="C42" s="199"/>
      <c r="D42" s="87"/>
      <c r="E42" s="48"/>
      <c r="F42" s="87"/>
      <c r="G42" s="45"/>
      <c r="H42" s="35"/>
      <c r="I42" s="48"/>
      <c r="J42" s="35"/>
      <c r="K42" s="48"/>
      <c r="L42" s="35"/>
      <c r="M42" s="48"/>
      <c r="N42" s="35"/>
      <c r="O42" s="45"/>
      <c r="P42" s="87"/>
      <c r="Q42" s="30"/>
      <c r="R42" s="30"/>
    </row>
    <row r="43" spans="1:18" s="28" customFormat="1" ht="21.75" customHeight="1" x14ac:dyDescent="0.3">
      <c r="A43" s="67"/>
      <c r="B43" s="198"/>
      <c r="C43" s="199"/>
      <c r="D43" s="90"/>
      <c r="E43" s="42"/>
      <c r="F43" s="90"/>
      <c r="G43" s="43"/>
      <c r="H43" s="40"/>
      <c r="I43" s="42"/>
      <c r="J43" s="40"/>
      <c r="K43" s="42"/>
      <c r="L43" s="40"/>
      <c r="M43" s="97"/>
      <c r="N43" s="40"/>
      <c r="O43" s="97"/>
      <c r="P43" s="90"/>
      <c r="Q43" s="30"/>
      <c r="R43" s="30"/>
    </row>
    <row r="44" spans="1:18" s="28" customFormat="1" ht="8.25" customHeight="1" x14ac:dyDescent="0.3">
      <c r="A44" s="67"/>
      <c r="B44" s="198"/>
      <c r="C44" s="199"/>
      <c r="D44" s="40"/>
      <c r="E44" s="41"/>
      <c r="F44" s="40"/>
      <c r="G44" s="43"/>
      <c r="H44" s="40"/>
      <c r="I44" s="42"/>
      <c r="J44" s="40"/>
      <c r="K44" s="43"/>
      <c r="L44" s="43"/>
      <c r="M44" s="43"/>
      <c r="N44" s="40"/>
      <c r="O44" s="43"/>
      <c r="P44" s="90"/>
      <c r="Q44" s="30"/>
      <c r="R44" s="30"/>
    </row>
    <row r="45" spans="1:18" ht="23.25" customHeight="1" x14ac:dyDescent="0.65">
      <c r="A45" s="39"/>
      <c r="B45" s="34"/>
      <c r="C45" s="33"/>
      <c r="D45" s="47"/>
      <c r="E45" s="47"/>
      <c r="F45" s="47"/>
      <c r="G45" s="47"/>
      <c r="H45" s="47"/>
      <c r="I45" s="48"/>
      <c r="J45" s="45"/>
      <c r="K45" s="45"/>
      <c r="L45" s="45"/>
      <c r="M45" s="45"/>
      <c r="N45" s="45"/>
      <c r="O45" s="45"/>
      <c r="P45" s="92"/>
      <c r="Q45" s="200"/>
      <c r="R45" s="200"/>
    </row>
    <row r="46" spans="1:18" ht="23.25" customHeight="1" x14ac:dyDescent="0.65">
      <c r="A46" s="36"/>
      <c r="B46" s="34"/>
      <c r="C46" s="33"/>
      <c r="D46" s="35"/>
      <c r="E46" s="48"/>
      <c r="F46" s="35"/>
      <c r="G46" s="45"/>
      <c r="H46" s="35"/>
      <c r="I46" s="48"/>
      <c r="J46" s="35"/>
      <c r="K46" s="48"/>
      <c r="L46" s="87"/>
      <c r="M46" s="48"/>
      <c r="N46" s="35"/>
      <c r="O46" s="45"/>
      <c r="P46" s="92"/>
      <c r="Q46" s="200"/>
      <c r="R46" s="200"/>
    </row>
    <row r="47" spans="1:18" ht="23.25" customHeight="1" x14ac:dyDescent="0.65">
      <c r="A47" s="36"/>
      <c r="B47" s="34"/>
      <c r="C47" s="33"/>
      <c r="D47" s="35"/>
      <c r="E47" s="48"/>
      <c r="F47" s="35"/>
      <c r="G47" s="45"/>
      <c r="H47" s="35"/>
      <c r="I47" s="48"/>
      <c r="J47" s="35"/>
      <c r="K47" s="48"/>
      <c r="L47" s="35"/>
      <c r="M47" s="48"/>
      <c r="N47" s="87"/>
      <c r="O47" s="45"/>
      <c r="P47" s="87"/>
      <c r="Q47" s="200"/>
      <c r="R47" s="200"/>
    </row>
    <row r="48" spans="1:18" ht="23.25" customHeight="1" x14ac:dyDescent="0.65">
      <c r="A48" s="39"/>
      <c r="B48" s="34"/>
      <c r="C48" s="33"/>
      <c r="D48" s="40"/>
      <c r="E48" s="48"/>
      <c r="F48" s="40"/>
      <c r="G48" s="45"/>
      <c r="H48" s="40"/>
      <c r="I48" s="48"/>
      <c r="J48" s="40"/>
      <c r="K48" s="43"/>
      <c r="L48" s="43"/>
      <c r="M48" s="43"/>
      <c r="N48" s="43"/>
      <c r="O48" s="43"/>
      <c r="P48" s="90"/>
      <c r="Q48" s="200"/>
      <c r="R48" s="200"/>
    </row>
    <row r="49" spans="1:18" ht="23.25" customHeight="1" x14ac:dyDescent="0.65">
      <c r="A49" s="39"/>
      <c r="B49" s="34"/>
      <c r="C49" s="33"/>
      <c r="D49" s="59"/>
      <c r="E49" s="41"/>
      <c r="F49" s="59"/>
      <c r="G49" s="59"/>
      <c r="H49" s="59"/>
      <c r="I49" s="42"/>
      <c r="J49" s="59"/>
      <c r="K49" s="43"/>
      <c r="L49" s="43"/>
      <c r="M49" s="43"/>
      <c r="N49" s="35"/>
      <c r="O49" s="43"/>
      <c r="P49" s="90"/>
      <c r="Q49" s="200"/>
      <c r="R49" s="200"/>
    </row>
    <row r="50" spans="1:18" ht="23.25" customHeight="1" x14ac:dyDescent="0.65">
      <c r="A50" s="33"/>
      <c r="B50" s="34"/>
      <c r="C50" s="33"/>
      <c r="D50" s="35"/>
      <c r="E50" s="48"/>
      <c r="F50" s="35"/>
      <c r="G50" s="45"/>
      <c r="H50" s="35"/>
      <c r="I50" s="48"/>
      <c r="J50" s="35"/>
      <c r="K50" s="48"/>
      <c r="L50" s="86"/>
      <c r="M50" s="48"/>
      <c r="N50" s="86"/>
      <c r="O50" s="45"/>
      <c r="P50" s="35"/>
      <c r="Q50" s="200"/>
      <c r="R50" s="200"/>
    </row>
    <row r="51" spans="1:18" ht="23.25" customHeight="1" x14ac:dyDescent="0.7">
      <c r="A51" s="9"/>
      <c r="B51" s="198"/>
      <c r="C51" s="201"/>
      <c r="D51" s="43"/>
      <c r="E51" s="43"/>
      <c r="F51" s="43"/>
      <c r="G51" s="43"/>
      <c r="H51" s="59"/>
      <c r="I51" s="43"/>
      <c r="J51" s="43"/>
      <c r="K51" s="43"/>
      <c r="L51" s="43"/>
      <c r="M51" s="43"/>
      <c r="N51" s="43"/>
      <c r="O51" s="43"/>
      <c r="P51" s="43"/>
      <c r="Q51" s="202"/>
      <c r="R51" s="200"/>
    </row>
    <row r="52" spans="1:18" ht="23.25" customHeight="1" x14ac:dyDescent="0.65">
      <c r="B52" s="22"/>
      <c r="C52" s="22"/>
      <c r="D52" s="24"/>
      <c r="E52" s="2"/>
      <c r="F52" s="24"/>
      <c r="G52" s="24"/>
      <c r="H52" s="24"/>
      <c r="I52" s="2"/>
      <c r="J52" s="24"/>
      <c r="K52" s="2"/>
      <c r="L52" s="24"/>
      <c r="M52" s="2"/>
      <c r="N52" s="24"/>
      <c r="P52" s="24"/>
      <c r="Q52" s="200"/>
      <c r="R52" s="200"/>
    </row>
    <row r="53" spans="1:18" ht="23.25" customHeight="1" x14ac:dyDescent="0.65">
      <c r="B53" s="22"/>
      <c r="C53" s="22"/>
      <c r="D53" s="24"/>
      <c r="E53" s="2"/>
      <c r="F53" s="24"/>
      <c r="G53" s="24"/>
      <c r="H53" s="24"/>
      <c r="I53" s="2"/>
      <c r="J53" s="24"/>
      <c r="K53" s="2"/>
      <c r="L53" s="24"/>
      <c r="M53" s="2"/>
      <c r="N53" s="24"/>
      <c r="P53" s="24"/>
      <c r="Q53" s="200"/>
      <c r="R53" s="200"/>
    </row>
  </sheetData>
  <mergeCells count="8">
    <mergeCell ref="D30:P30"/>
    <mergeCell ref="J31:L31"/>
    <mergeCell ref="J32:L32"/>
    <mergeCell ref="D36:P36"/>
    <mergeCell ref="D4:P4"/>
    <mergeCell ref="J5:L5"/>
    <mergeCell ref="J6:L6"/>
    <mergeCell ref="D10:P10"/>
  </mergeCells>
  <pageMargins left="0.8" right="0.8" top="0.48" bottom="0.5" header="0.5" footer="0.5"/>
  <pageSetup paperSize="9" scale="82" firstPageNumber="12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4B3D-75D9-4E36-84D1-A38430B4D896}">
  <sheetPr>
    <pageSetUpPr fitToPage="1"/>
  </sheetPr>
  <dimension ref="A1:Z70"/>
  <sheetViews>
    <sheetView showGridLines="0" view="pageBreakPreview" topLeftCell="A19" zoomScale="70" zoomScaleNormal="70" zoomScaleSheetLayoutView="70" workbookViewId="0">
      <selection activeCell="A31" sqref="A31:XFD31"/>
    </sheetView>
  </sheetViews>
  <sheetFormatPr defaultColWidth="9.1796875" defaultRowHeight="23.25" customHeight="1" x14ac:dyDescent="0.65"/>
  <cols>
    <col min="1" max="1" width="47.453125" style="21" customWidth="1"/>
    <col min="2" max="2" width="7.81640625" style="21" customWidth="1"/>
    <col min="3" max="3" width="0.81640625" style="21" customWidth="1"/>
    <col min="4" max="4" width="11.81640625" style="114" customWidth="1"/>
    <col min="5" max="5" width="0.81640625" style="110" customWidth="1"/>
    <col min="6" max="6" width="11.81640625" style="114" customWidth="1"/>
    <col min="7" max="7" width="0.81640625" style="114" customWidth="1"/>
    <col min="8" max="8" width="14.1796875" style="114" customWidth="1"/>
    <col min="9" max="9" width="0.81640625" style="114" customWidth="1"/>
    <col min="10" max="10" width="14.1796875" style="114" customWidth="1"/>
    <col min="11" max="11" width="0.81640625" style="110" customWidth="1"/>
    <col min="12" max="12" width="12" style="114" customWidth="1"/>
    <col min="13" max="13" width="0.81640625" style="110" customWidth="1"/>
    <col min="14" max="14" width="13.81640625" style="117" customWidth="1"/>
    <col min="15" max="15" width="0.81640625" style="110" customWidth="1"/>
    <col min="16" max="16" width="14.1796875" style="110" customWidth="1"/>
    <col min="17" max="17" width="0.81640625" style="110" customWidth="1"/>
    <col min="18" max="18" width="14.81640625" style="114" customWidth="1"/>
    <col min="19" max="19" width="0.81640625" style="110" customWidth="1"/>
    <col min="20" max="20" width="14.81640625" style="114" customWidth="1"/>
    <col min="21" max="21" width="0.81640625" style="114" customWidth="1"/>
    <col min="22" max="22" width="12.81640625" style="114" customWidth="1"/>
    <col min="23" max="16384" width="9.1796875" style="154"/>
  </cols>
  <sheetData>
    <row r="1" spans="1:23" s="21" customFormat="1" ht="21" customHeight="1" x14ac:dyDescent="0.7">
      <c r="A1" s="103" t="s">
        <v>0</v>
      </c>
      <c r="B1" s="73"/>
      <c r="C1" s="73"/>
      <c r="D1" s="163"/>
      <c r="E1" s="164"/>
      <c r="F1" s="163"/>
      <c r="G1" s="163"/>
      <c r="H1" s="163"/>
      <c r="I1" s="163"/>
      <c r="J1" s="163"/>
      <c r="K1" s="164"/>
      <c r="L1" s="163"/>
      <c r="M1" s="164"/>
      <c r="N1" s="203"/>
      <c r="O1" s="164"/>
      <c r="P1" s="164"/>
      <c r="Q1" s="164"/>
      <c r="R1" s="163"/>
      <c r="S1" s="164"/>
      <c r="T1" s="163"/>
      <c r="U1" s="163"/>
      <c r="V1" s="130"/>
    </row>
    <row r="2" spans="1:23" s="21" customFormat="1" ht="21" customHeight="1" x14ac:dyDescent="0.7">
      <c r="A2" s="103" t="s">
        <v>85</v>
      </c>
      <c r="B2" s="73"/>
      <c r="C2" s="73"/>
      <c r="D2" s="166"/>
      <c r="E2" s="103"/>
      <c r="F2" s="166"/>
      <c r="G2" s="166"/>
      <c r="H2" s="166"/>
      <c r="I2" s="166"/>
      <c r="J2" s="166"/>
      <c r="K2" s="103"/>
      <c r="L2" s="166"/>
      <c r="M2" s="103"/>
      <c r="N2" s="203"/>
      <c r="O2" s="103"/>
      <c r="P2" s="103"/>
      <c r="Q2" s="103"/>
      <c r="R2" s="166"/>
      <c r="S2" s="103"/>
      <c r="T2" s="166"/>
      <c r="U2" s="166"/>
      <c r="V2" s="130"/>
    </row>
    <row r="3" spans="1:23" s="21" customFormat="1" ht="21" customHeight="1" x14ac:dyDescent="0.7">
      <c r="A3" s="103"/>
      <c r="B3" s="73"/>
      <c r="C3" s="73"/>
      <c r="D3" s="166"/>
      <c r="E3" s="103"/>
      <c r="F3" s="166"/>
      <c r="G3" s="166"/>
      <c r="H3" s="166"/>
      <c r="I3" s="166"/>
      <c r="J3" s="166"/>
      <c r="K3" s="103"/>
      <c r="L3" s="166"/>
      <c r="M3" s="103"/>
      <c r="N3" s="203"/>
      <c r="O3" s="103"/>
      <c r="P3" s="103"/>
      <c r="Q3" s="103"/>
      <c r="R3" s="166"/>
      <c r="S3" s="103"/>
      <c r="T3" s="166"/>
      <c r="U3" s="166"/>
      <c r="V3" s="130"/>
    </row>
    <row r="4" spans="1:23" s="21" customFormat="1" ht="21" customHeight="1" x14ac:dyDescent="0.7">
      <c r="D4" s="385" t="s">
        <v>61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</row>
    <row r="5" spans="1:23" s="21" customFormat="1" ht="21" customHeight="1" x14ac:dyDescent="0.65">
      <c r="D5" s="110"/>
      <c r="E5" s="216"/>
      <c r="F5" s="216"/>
      <c r="G5" s="216"/>
      <c r="H5" s="216"/>
      <c r="I5" s="369"/>
      <c r="J5" s="369"/>
      <c r="K5" s="214"/>
      <c r="L5" s="384" t="s">
        <v>34</v>
      </c>
      <c r="M5" s="384"/>
      <c r="N5" s="384"/>
      <c r="O5" s="216"/>
      <c r="P5" s="215"/>
      <c r="Q5" s="215"/>
      <c r="R5" s="215" t="s">
        <v>101</v>
      </c>
      <c r="S5" s="215"/>
      <c r="T5" s="215"/>
      <c r="U5" s="216"/>
      <c r="V5" s="118"/>
    </row>
    <row r="6" spans="1:23" ht="21" customHeight="1" x14ac:dyDescent="0.65">
      <c r="D6" s="172" t="s">
        <v>30</v>
      </c>
      <c r="E6" s="216"/>
      <c r="F6" s="216"/>
      <c r="G6" s="216"/>
      <c r="H6" s="216" t="s">
        <v>81</v>
      </c>
      <c r="I6" s="369"/>
      <c r="J6" s="369"/>
      <c r="K6" s="214"/>
      <c r="L6" s="216"/>
      <c r="M6" s="214"/>
      <c r="N6" s="204"/>
      <c r="O6" s="216"/>
      <c r="P6" s="216"/>
      <c r="Q6" s="216"/>
      <c r="R6" s="173" t="s">
        <v>180</v>
      </c>
      <c r="S6" s="216"/>
      <c r="T6" s="173" t="s">
        <v>181</v>
      </c>
      <c r="V6" s="118"/>
    </row>
    <row r="7" spans="1:23" ht="21" customHeight="1" x14ac:dyDescent="0.65">
      <c r="D7" s="172" t="s">
        <v>51</v>
      </c>
      <c r="E7" s="216"/>
      <c r="F7" s="172" t="s">
        <v>53</v>
      </c>
      <c r="G7" s="172"/>
      <c r="H7" s="216" t="s">
        <v>82</v>
      </c>
      <c r="I7" s="172"/>
      <c r="J7" s="172" t="s">
        <v>208</v>
      </c>
      <c r="K7" s="214"/>
      <c r="L7" s="173" t="s">
        <v>55</v>
      </c>
      <c r="M7" s="214"/>
      <c r="O7" s="216"/>
      <c r="P7" s="216" t="s">
        <v>182</v>
      </c>
      <c r="Q7" s="216"/>
      <c r="R7" s="173" t="s">
        <v>183</v>
      </c>
      <c r="S7" s="216"/>
      <c r="T7" s="173" t="s">
        <v>184</v>
      </c>
      <c r="U7" s="174"/>
      <c r="V7" s="172" t="s">
        <v>59</v>
      </c>
    </row>
    <row r="8" spans="1:23" ht="21" customHeight="1" x14ac:dyDescent="0.65">
      <c r="B8" s="214" t="s">
        <v>4</v>
      </c>
      <c r="D8" s="173" t="s">
        <v>52</v>
      </c>
      <c r="E8" s="172"/>
      <c r="F8" s="173" t="s">
        <v>54</v>
      </c>
      <c r="G8" s="173"/>
      <c r="H8" s="175" t="s">
        <v>83</v>
      </c>
      <c r="I8" s="173"/>
      <c r="J8" s="173" t="s">
        <v>209</v>
      </c>
      <c r="K8" s="172"/>
      <c r="L8" s="173" t="s">
        <v>56</v>
      </c>
      <c r="M8" s="172"/>
      <c r="N8" s="320" t="s">
        <v>57</v>
      </c>
      <c r="O8" s="176"/>
      <c r="P8" s="172" t="s">
        <v>185</v>
      </c>
      <c r="Q8" s="176"/>
      <c r="R8" s="173" t="s">
        <v>3</v>
      </c>
      <c r="S8" s="176"/>
      <c r="T8" s="173" t="s">
        <v>29</v>
      </c>
      <c r="U8" s="174"/>
      <c r="V8" s="173" t="s">
        <v>60</v>
      </c>
    </row>
    <row r="9" spans="1:23" ht="21" customHeight="1" x14ac:dyDescent="0.65">
      <c r="A9" s="28"/>
      <c r="B9" s="177"/>
      <c r="C9" s="28"/>
      <c r="D9" s="386" t="s">
        <v>5</v>
      </c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</row>
    <row r="10" spans="1:23" s="110" customFormat="1" ht="21" customHeight="1" x14ac:dyDescent="0.65">
      <c r="A10" s="178" t="s">
        <v>168</v>
      </c>
      <c r="B10" s="177"/>
      <c r="C10" s="28"/>
      <c r="D10" s="217"/>
      <c r="E10" s="217"/>
      <c r="F10" s="217"/>
      <c r="G10" s="217"/>
      <c r="H10" s="217"/>
      <c r="I10" s="370"/>
      <c r="J10" s="370"/>
      <c r="K10" s="217"/>
      <c r="L10" s="217"/>
      <c r="M10" s="217"/>
      <c r="N10" s="205"/>
      <c r="O10" s="217"/>
      <c r="P10" s="217"/>
      <c r="Q10" s="217"/>
      <c r="R10" s="217"/>
      <c r="S10" s="217"/>
      <c r="T10" s="217"/>
      <c r="U10" s="217"/>
      <c r="V10" s="217"/>
      <c r="W10" s="154"/>
    </row>
    <row r="11" spans="1:23" s="110" customFormat="1" ht="21" customHeight="1" x14ac:dyDescent="0.7">
      <c r="A11" s="109" t="s">
        <v>178</v>
      </c>
      <c r="B11" s="206"/>
      <c r="C11" s="37"/>
      <c r="D11" s="150">
        <f>'BS3-5'!J78</f>
        <v>401505</v>
      </c>
      <c r="E11" s="151"/>
      <c r="F11" s="150">
        <f>'BS3-5'!J80</f>
        <v>735023</v>
      </c>
      <c r="G11" s="150"/>
      <c r="H11" s="150">
        <f>'BS3-5'!J82</f>
        <v>974118</v>
      </c>
      <c r="I11" s="150"/>
      <c r="J11" s="373">
        <v>0</v>
      </c>
      <c r="K11" s="151"/>
      <c r="L11" s="150">
        <f>'BS3-5'!J86</f>
        <v>27000</v>
      </c>
      <c r="M11" s="151"/>
      <c r="N11" s="321">
        <f>'BS3-5'!J87</f>
        <v>554353</v>
      </c>
      <c r="O11" s="151">
        <v>1754</v>
      </c>
      <c r="P11" s="150">
        <v>1754</v>
      </c>
      <c r="Q11" s="151"/>
      <c r="R11" s="150">
        <v>227839</v>
      </c>
      <c r="S11" s="151"/>
      <c r="T11" s="150">
        <f>P11+R11</f>
        <v>229593</v>
      </c>
      <c r="U11" s="150"/>
      <c r="V11" s="150">
        <f>SUM(D11:N11,T11)</f>
        <v>2921592</v>
      </c>
      <c r="W11" s="154"/>
    </row>
    <row r="12" spans="1:23" s="110" customFormat="1" ht="21" customHeight="1" x14ac:dyDescent="0.65">
      <c r="A12" s="134" t="s">
        <v>179</v>
      </c>
      <c r="B12" s="182">
        <v>3</v>
      </c>
      <c r="C12" s="37"/>
      <c r="D12" s="156">
        <v>0</v>
      </c>
      <c r="E12" s="151"/>
      <c r="F12" s="156">
        <v>0</v>
      </c>
      <c r="G12" s="150"/>
      <c r="H12" s="156">
        <v>0</v>
      </c>
      <c r="I12" s="150"/>
      <c r="J12" s="156">
        <v>0</v>
      </c>
      <c r="K12" s="151"/>
      <c r="L12" s="156">
        <v>0</v>
      </c>
      <c r="M12" s="151"/>
      <c r="N12" s="322">
        <v>1754</v>
      </c>
      <c r="O12" s="151"/>
      <c r="P12" s="157">
        <v>-1754</v>
      </c>
      <c r="Q12" s="153"/>
      <c r="R12" s="156">
        <v>0</v>
      </c>
      <c r="S12" s="153"/>
      <c r="T12" s="157">
        <f>SUM(P12:R12)</f>
        <v>-1754</v>
      </c>
      <c r="U12" s="150"/>
      <c r="V12" s="375">
        <v>0</v>
      </c>
      <c r="W12" s="154"/>
    </row>
    <row r="13" spans="1:23" s="110" customFormat="1" ht="21" customHeight="1" x14ac:dyDescent="0.7">
      <c r="A13" s="140" t="s">
        <v>169</v>
      </c>
      <c r="B13" s="206"/>
      <c r="C13" s="37"/>
      <c r="D13" s="160">
        <f>SUM(D11:D12)</f>
        <v>401505</v>
      </c>
      <c r="E13" s="151"/>
      <c r="F13" s="160">
        <f>SUM(F11:F12)</f>
        <v>735023</v>
      </c>
      <c r="G13" s="150"/>
      <c r="H13" s="160">
        <f>SUM(H11:H12)</f>
        <v>974118</v>
      </c>
      <c r="I13" s="150"/>
      <c r="J13" s="372">
        <f>SUM(J11:J12)</f>
        <v>0</v>
      </c>
      <c r="K13" s="151"/>
      <c r="L13" s="160">
        <f>SUM(L11:L12)</f>
        <v>27000</v>
      </c>
      <c r="M13" s="151"/>
      <c r="N13" s="323">
        <f>SUM(N11:N12)</f>
        <v>556107</v>
      </c>
      <c r="O13" s="151"/>
      <c r="P13" s="209">
        <f>SUM(P11:P12)</f>
        <v>0</v>
      </c>
      <c r="Q13" s="153"/>
      <c r="R13" s="160">
        <f>SUM(R11:R12)</f>
        <v>227839</v>
      </c>
      <c r="S13" s="153"/>
      <c r="T13" s="160">
        <f t="shared" ref="T13" si="0">P13+R13</f>
        <v>227839</v>
      </c>
      <c r="U13" s="150"/>
      <c r="V13" s="160">
        <f t="shared" ref="V13" si="1">SUM(D13:N13,T13)</f>
        <v>2921592</v>
      </c>
      <c r="W13" s="154"/>
    </row>
    <row r="14" spans="1:23" ht="21" customHeight="1" x14ac:dyDescent="0.7">
      <c r="A14" s="140"/>
      <c r="B14" s="206"/>
      <c r="C14" s="37"/>
      <c r="D14" s="150"/>
      <c r="E14" s="151"/>
      <c r="F14" s="150"/>
      <c r="G14" s="150"/>
      <c r="H14" s="152"/>
      <c r="I14" s="150"/>
      <c r="J14" s="252"/>
      <c r="K14" s="151"/>
      <c r="L14" s="150"/>
      <c r="M14" s="151"/>
      <c r="N14" s="321"/>
      <c r="O14" s="151"/>
      <c r="P14" s="150"/>
      <c r="Q14" s="151"/>
      <c r="R14" s="150"/>
      <c r="S14" s="151"/>
      <c r="T14" s="150"/>
      <c r="U14" s="150"/>
      <c r="V14" s="150"/>
    </row>
    <row r="15" spans="1:23" s="110" customFormat="1" ht="21" customHeight="1" x14ac:dyDescent="0.7">
      <c r="A15" s="140" t="s">
        <v>98</v>
      </c>
      <c r="B15" s="149"/>
      <c r="C15" s="37"/>
      <c r="D15" s="180"/>
      <c r="E15" s="181"/>
      <c r="F15" s="152"/>
      <c r="G15" s="150"/>
      <c r="H15" s="152"/>
      <c r="I15" s="150"/>
      <c r="J15" s="255"/>
      <c r="K15" s="151"/>
      <c r="L15" s="152"/>
      <c r="M15" s="150"/>
      <c r="N15" s="321"/>
      <c r="O15" s="150"/>
      <c r="P15" s="150"/>
      <c r="Q15" s="150"/>
      <c r="R15" s="152"/>
      <c r="S15" s="150"/>
      <c r="T15" s="152"/>
      <c r="U15" s="150"/>
      <c r="V15" s="150"/>
      <c r="W15" s="154"/>
    </row>
    <row r="16" spans="1:23" s="110" customFormat="1" ht="21" customHeight="1" x14ac:dyDescent="0.7">
      <c r="A16" s="245" t="s">
        <v>204</v>
      </c>
      <c r="B16" s="149"/>
      <c r="C16" s="37"/>
      <c r="D16" s="180"/>
      <c r="E16" s="181"/>
      <c r="F16" s="152"/>
      <c r="G16" s="150"/>
      <c r="H16" s="152"/>
      <c r="I16" s="150"/>
      <c r="J16" s="255"/>
      <c r="K16" s="151"/>
      <c r="L16" s="152"/>
      <c r="M16" s="150"/>
      <c r="N16" s="321"/>
      <c r="O16" s="150"/>
      <c r="P16" s="150"/>
      <c r="Q16" s="150"/>
      <c r="R16" s="152"/>
      <c r="S16" s="150"/>
      <c r="T16" s="152"/>
      <c r="U16" s="150"/>
      <c r="V16" s="150"/>
      <c r="W16" s="154"/>
    </row>
    <row r="17" spans="1:26" s="110" customFormat="1" ht="21" customHeight="1" x14ac:dyDescent="0.65">
      <c r="A17" s="134" t="s">
        <v>207</v>
      </c>
      <c r="B17" s="291">
        <v>12</v>
      </c>
      <c r="C17" s="37"/>
      <c r="D17" s="188">
        <v>0</v>
      </c>
      <c r="E17" s="181"/>
      <c r="F17" s="188">
        <v>0</v>
      </c>
      <c r="G17" s="150"/>
      <c r="H17" s="188">
        <v>0</v>
      </c>
      <c r="I17" s="150"/>
      <c r="J17" s="246">
        <v>45329</v>
      </c>
      <c r="K17" s="151"/>
      <c r="L17" s="188">
        <v>0</v>
      </c>
      <c r="M17" s="150"/>
      <c r="N17" s="188">
        <v>0</v>
      </c>
      <c r="O17" s="150"/>
      <c r="P17" s="188">
        <v>0</v>
      </c>
      <c r="Q17" s="150"/>
      <c r="R17" s="188">
        <v>0</v>
      </c>
      <c r="S17" s="150"/>
      <c r="T17" s="188">
        <v>0</v>
      </c>
      <c r="U17" s="150"/>
      <c r="V17" s="187">
        <f t="shared" ref="V17:V18" si="2">SUM(C17:R17)</f>
        <v>45329</v>
      </c>
      <c r="W17" s="154"/>
    </row>
    <row r="18" spans="1:26" s="110" customFormat="1" ht="21" customHeight="1" x14ac:dyDescent="0.65">
      <c r="A18" s="134" t="s">
        <v>203</v>
      </c>
      <c r="B18" s="291">
        <v>18</v>
      </c>
      <c r="C18" s="37"/>
      <c r="D18" s="286">
        <v>0</v>
      </c>
      <c r="E18" s="278"/>
      <c r="F18" s="286">
        <v>0</v>
      </c>
      <c r="G18" s="249"/>
      <c r="H18" s="156">
        <v>0</v>
      </c>
      <c r="I18" s="249"/>
      <c r="J18" s="290">
        <v>0</v>
      </c>
      <c r="K18" s="249"/>
      <c r="L18" s="156">
        <v>0</v>
      </c>
      <c r="M18" s="249"/>
      <c r="N18" s="325">
        <v>-40151</v>
      </c>
      <c r="O18" s="249"/>
      <c r="P18" s="156">
        <v>0</v>
      </c>
      <c r="Q18" s="249"/>
      <c r="R18" s="156">
        <v>0</v>
      </c>
      <c r="S18" s="249"/>
      <c r="T18" s="156">
        <v>0</v>
      </c>
      <c r="U18" s="249"/>
      <c r="V18" s="159">
        <f t="shared" si="2"/>
        <v>-40151</v>
      </c>
      <c r="W18" s="154"/>
    </row>
    <row r="19" spans="1:26" s="110" customFormat="1" ht="21" customHeight="1" x14ac:dyDescent="0.7">
      <c r="A19" s="9" t="s">
        <v>195</v>
      </c>
      <c r="B19" s="149"/>
      <c r="C19" s="37"/>
      <c r="D19" s="279">
        <f>SUM(D18:D18)</f>
        <v>0</v>
      </c>
      <c r="E19" s="249"/>
      <c r="F19" s="279">
        <f>SUM(F18:F18)</f>
        <v>0</v>
      </c>
      <c r="G19" s="249"/>
      <c r="H19" s="161">
        <f>SUM(H18:H18)</f>
        <v>0</v>
      </c>
      <c r="I19" s="249"/>
      <c r="J19" s="326">
        <f>SUM(J17:J18)</f>
        <v>45329</v>
      </c>
      <c r="K19" s="249"/>
      <c r="L19" s="161">
        <f>SUM(L18:L18)</f>
        <v>0</v>
      </c>
      <c r="M19" s="249"/>
      <c r="N19" s="326">
        <f>SUM(N17:N18)</f>
        <v>-40151</v>
      </c>
      <c r="O19" s="249"/>
      <c r="P19" s="161">
        <f>SUM(P18:P18)</f>
        <v>0</v>
      </c>
      <c r="Q19" s="153"/>
      <c r="R19" s="161">
        <f>SUM(R18:R18)</f>
        <v>0</v>
      </c>
      <c r="S19" s="153"/>
      <c r="T19" s="161">
        <f>SUM(T18:T18)</f>
        <v>0</v>
      </c>
      <c r="U19" s="249"/>
      <c r="V19" s="279">
        <f>SUM(C19:R19)</f>
        <v>5178</v>
      </c>
      <c r="W19" s="154"/>
    </row>
    <row r="20" spans="1:26" ht="21" customHeight="1" x14ac:dyDescent="0.7">
      <c r="A20" s="140"/>
      <c r="B20" s="206"/>
      <c r="C20" s="37"/>
      <c r="D20" s="150"/>
      <c r="E20" s="151"/>
      <c r="F20" s="150"/>
      <c r="G20" s="150"/>
      <c r="H20" s="152"/>
      <c r="I20" s="150"/>
      <c r="J20" s="255"/>
      <c r="K20" s="151"/>
      <c r="L20" s="150"/>
      <c r="M20" s="151"/>
      <c r="N20" s="321"/>
      <c r="O20" s="151"/>
      <c r="P20" s="150"/>
      <c r="Q20" s="151"/>
      <c r="R20" s="150"/>
      <c r="S20" s="151"/>
      <c r="T20" s="150"/>
      <c r="U20" s="150"/>
      <c r="V20" s="150"/>
    </row>
    <row r="21" spans="1:26" ht="21" customHeight="1" x14ac:dyDescent="0.65">
      <c r="A21" s="179" t="s">
        <v>186</v>
      </c>
      <c r="B21" s="182"/>
      <c r="C21" s="183"/>
      <c r="D21" s="185"/>
      <c r="E21" s="185"/>
      <c r="F21" s="185"/>
      <c r="G21" s="185"/>
      <c r="H21" s="185"/>
      <c r="I21" s="185"/>
      <c r="J21" s="271"/>
      <c r="K21" s="186"/>
      <c r="L21" s="187"/>
      <c r="M21" s="187"/>
      <c r="N21" s="327"/>
      <c r="O21" s="187"/>
      <c r="P21" s="187"/>
      <c r="Q21" s="187"/>
      <c r="R21" s="187"/>
      <c r="S21" s="187"/>
      <c r="T21" s="187"/>
      <c r="U21" s="187"/>
      <c r="V21" s="187"/>
    </row>
    <row r="22" spans="1:26" ht="21" customHeight="1" x14ac:dyDescent="0.65">
      <c r="A22" s="183" t="s">
        <v>189</v>
      </c>
      <c r="B22" s="182"/>
      <c r="C22" s="183"/>
      <c r="D22" s="188">
        <v>0</v>
      </c>
      <c r="E22" s="186"/>
      <c r="F22" s="188">
        <v>0</v>
      </c>
      <c r="G22" s="187"/>
      <c r="H22" s="188">
        <v>0</v>
      </c>
      <c r="I22" s="187"/>
      <c r="J22" s="188">
        <v>0</v>
      </c>
      <c r="K22" s="186"/>
      <c r="L22" s="188">
        <v>0</v>
      </c>
      <c r="M22" s="186"/>
      <c r="N22" s="324">
        <f>'PL6-9'!H116</f>
        <v>-138285</v>
      </c>
      <c r="O22" s="210"/>
      <c r="P22" s="277">
        <v>0</v>
      </c>
      <c r="Q22" s="210"/>
      <c r="R22" s="277">
        <v>0</v>
      </c>
      <c r="S22" s="210"/>
      <c r="T22" s="277">
        <v>0</v>
      </c>
      <c r="U22" s="210"/>
      <c r="V22" s="248">
        <f t="shared" ref="V22:V23" si="3">SUM(D22:N22,T22)</f>
        <v>-138285</v>
      </c>
    </row>
    <row r="23" spans="1:26" ht="21" customHeight="1" x14ac:dyDescent="0.65">
      <c r="A23" s="183" t="s">
        <v>190</v>
      </c>
      <c r="B23" s="182"/>
      <c r="C23" s="183"/>
      <c r="D23" s="156">
        <v>0</v>
      </c>
      <c r="E23" s="186"/>
      <c r="F23" s="156">
        <v>0</v>
      </c>
      <c r="G23" s="187"/>
      <c r="H23" s="156">
        <v>0</v>
      </c>
      <c r="I23" s="187"/>
      <c r="J23" s="156">
        <v>0</v>
      </c>
      <c r="K23" s="186"/>
      <c r="L23" s="156">
        <v>0</v>
      </c>
      <c r="M23" s="186"/>
      <c r="N23" s="322">
        <v>0</v>
      </c>
      <c r="O23" s="210"/>
      <c r="P23" s="158">
        <v>0</v>
      </c>
      <c r="Q23" s="210"/>
      <c r="R23" s="158">
        <v>0</v>
      </c>
      <c r="S23" s="210"/>
      <c r="T23" s="158">
        <v>0</v>
      </c>
      <c r="U23" s="210"/>
      <c r="V23" s="158">
        <f t="shared" si="3"/>
        <v>0</v>
      </c>
    </row>
    <row r="24" spans="1:26" ht="21" customHeight="1" x14ac:dyDescent="0.65">
      <c r="A24" s="179" t="s">
        <v>135</v>
      </c>
      <c r="B24" s="182"/>
      <c r="C24" s="183"/>
      <c r="D24" s="161">
        <f>SUM(D22:D23)</f>
        <v>0</v>
      </c>
      <c r="E24" s="186"/>
      <c r="F24" s="161">
        <f>SUM(F22:F23)</f>
        <v>0</v>
      </c>
      <c r="G24" s="187"/>
      <c r="H24" s="161">
        <f>SUM(H22:H23)</f>
        <v>0</v>
      </c>
      <c r="I24" s="187"/>
      <c r="J24" s="161">
        <f>SUM(J22:J23)</f>
        <v>0</v>
      </c>
      <c r="K24" s="186"/>
      <c r="L24" s="161">
        <f>SUM(L22:L23)</f>
        <v>0</v>
      </c>
      <c r="M24" s="150"/>
      <c r="N24" s="328">
        <f>SUM(N22:N23)</f>
        <v>-138285</v>
      </c>
      <c r="O24" s="249"/>
      <c r="P24" s="211">
        <f>SUM(P22:P23)</f>
        <v>0</v>
      </c>
      <c r="Q24" s="249"/>
      <c r="R24" s="211">
        <f>SUM(R22:R23)</f>
        <v>0</v>
      </c>
      <c r="S24" s="249"/>
      <c r="T24" s="211">
        <f>SUM(T22:T23)</f>
        <v>0</v>
      </c>
      <c r="U24" s="249"/>
      <c r="V24" s="211">
        <f>SUM(V22:V23)</f>
        <v>-138285</v>
      </c>
      <c r="Z24" s="195"/>
    </row>
    <row r="25" spans="1:26" ht="21" customHeight="1" x14ac:dyDescent="0.65">
      <c r="A25" s="179"/>
      <c r="B25" s="182"/>
      <c r="C25" s="183"/>
      <c r="D25" s="190"/>
      <c r="E25" s="181"/>
      <c r="F25" s="190"/>
      <c r="G25" s="190"/>
      <c r="H25" s="190"/>
      <c r="I25" s="190"/>
      <c r="J25" s="190"/>
      <c r="K25" s="151"/>
      <c r="L25" s="190"/>
      <c r="M25" s="150"/>
      <c r="N25" s="207"/>
      <c r="O25" s="150"/>
      <c r="P25" s="184"/>
      <c r="Q25" s="150"/>
      <c r="R25" s="184"/>
      <c r="S25" s="150"/>
      <c r="T25" s="184"/>
      <c r="U25" s="150"/>
      <c r="V25" s="150"/>
    </row>
    <row r="26" spans="1:26" s="110" customFormat="1" ht="21" customHeight="1" x14ac:dyDescent="0.65">
      <c r="A26" s="183" t="s">
        <v>74</v>
      </c>
      <c r="B26" s="182"/>
      <c r="C26" s="183"/>
      <c r="D26" s="156">
        <v>0</v>
      </c>
      <c r="E26" s="186"/>
      <c r="F26" s="156">
        <v>0</v>
      </c>
      <c r="G26" s="187"/>
      <c r="H26" s="156">
        <v>0</v>
      </c>
      <c r="I26" s="187"/>
      <c r="J26" s="156">
        <v>0</v>
      </c>
      <c r="K26" s="186"/>
      <c r="L26" s="156">
        <v>0</v>
      </c>
      <c r="M26" s="186"/>
      <c r="N26" s="157">
        <v>1618</v>
      </c>
      <c r="O26" s="186"/>
      <c r="P26" s="156">
        <v>0</v>
      </c>
      <c r="Q26" s="186"/>
      <c r="R26" s="247">
        <v>-1618</v>
      </c>
      <c r="S26" s="186"/>
      <c r="T26" s="250">
        <f t="shared" ref="T26" si="4">P26+R26</f>
        <v>-1618</v>
      </c>
      <c r="U26" s="187"/>
      <c r="V26" s="158">
        <f t="shared" ref="V26" si="5">SUM(D26:N26,T26)</f>
        <v>0</v>
      </c>
      <c r="W26" s="154"/>
    </row>
    <row r="27" spans="1:26" ht="21" customHeight="1" thickBot="1" x14ac:dyDescent="0.75">
      <c r="A27" s="109" t="s">
        <v>170</v>
      </c>
      <c r="B27" s="206"/>
      <c r="C27" s="37"/>
      <c r="D27" s="193">
        <f>D13+D19+D24+D26</f>
        <v>401505</v>
      </c>
      <c r="E27" s="150"/>
      <c r="F27" s="193">
        <f>F13+F19+F24+F26</f>
        <v>735023</v>
      </c>
      <c r="G27" s="150"/>
      <c r="H27" s="212">
        <f>H13+H19+H24+H26</f>
        <v>974118</v>
      </c>
      <c r="I27" s="150"/>
      <c r="J27" s="374">
        <f>J13+J19+J26+J24</f>
        <v>45329</v>
      </c>
      <c r="K27" s="150"/>
      <c r="L27" s="193">
        <f>L13+L19+L24+L26</f>
        <v>27000</v>
      </c>
      <c r="M27" s="150"/>
      <c r="N27" s="330">
        <f>N13+N19+N24+N26</f>
        <v>379289</v>
      </c>
      <c r="O27" s="150"/>
      <c r="P27" s="194">
        <f>P13+P19+P24+P26</f>
        <v>0</v>
      </c>
      <c r="Q27" s="150"/>
      <c r="R27" s="193">
        <f>R13+R19+R24+R26</f>
        <v>226221</v>
      </c>
      <c r="S27" s="150"/>
      <c r="T27" s="213">
        <f>T13+T19+T24+T26</f>
        <v>226221</v>
      </c>
      <c r="U27" s="150"/>
      <c r="V27" s="193">
        <f>V13+V19+V24+V26</f>
        <v>2788485</v>
      </c>
      <c r="W27" s="195">
        <f>V27-'BS3-5'!H89</f>
        <v>0</v>
      </c>
    </row>
    <row r="28" spans="1:26" ht="21" customHeight="1" thickTop="1" x14ac:dyDescent="0.65"/>
    <row r="29" spans="1:26" ht="21.5" x14ac:dyDescent="0.65"/>
    <row r="30" spans="1:26" ht="21" customHeight="1" x14ac:dyDescent="0.65"/>
    <row r="31" spans="1:26" s="110" customFormat="1" ht="21" customHeight="1" x14ac:dyDescent="0.65">
      <c r="A31" s="21"/>
      <c r="B31" s="21"/>
      <c r="C31" s="21"/>
      <c r="D31" s="184"/>
      <c r="F31" s="184"/>
      <c r="G31" s="114"/>
      <c r="H31" s="114"/>
      <c r="I31" s="114"/>
      <c r="J31" s="114"/>
      <c r="L31" s="114"/>
      <c r="N31" s="117"/>
      <c r="R31" s="114"/>
      <c r="T31" s="114"/>
      <c r="U31" s="114"/>
      <c r="V31" s="114"/>
      <c r="W31" s="154"/>
    </row>
    <row r="32" spans="1:26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1:23" ht="21.5" x14ac:dyDescent="0.65"/>
    <row r="50" spans="1:23" ht="21.5" x14ac:dyDescent="0.65"/>
    <row r="51" spans="1:23" s="110" customFormat="1" ht="21" customHeight="1" x14ac:dyDescent="0.65">
      <c r="A51" s="21"/>
      <c r="B51" s="21"/>
      <c r="C51" s="21"/>
      <c r="D51" s="114"/>
      <c r="F51" s="114"/>
      <c r="G51" s="114"/>
      <c r="H51" s="184" t="s">
        <v>188</v>
      </c>
      <c r="I51" s="114"/>
      <c r="J51" s="184"/>
      <c r="L51" s="184" t="s">
        <v>188</v>
      </c>
      <c r="N51" s="117"/>
      <c r="R51" s="114"/>
      <c r="T51" s="114"/>
      <c r="U51" s="114"/>
      <c r="V51" s="114"/>
      <c r="W51" s="154"/>
    </row>
    <row r="52" spans="1:23" s="110" customFormat="1" ht="21" customHeight="1" x14ac:dyDescent="0.65">
      <c r="A52" s="21"/>
      <c r="B52" s="21"/>
      <c r="C52" s="21"/>
      <c r="D52" s="114"/>
      <c r="F52" s="114"/>
      <c r="G52" s="114"/>
      <c r="H52" s="184" t="s">
        <v>188</v>
      </c>
      <c r="I52" s="114"/>
      <c r="J52" s="184"/>
      <c r="L52" s="184" t="s">
        <v>188</v>
      </c>
      <c r="N52" s="117"/>
      <c r="R52" s="114"/>
      <c r="T52" s="114"/>
      <c r="U52" s="114"/>
      <c r="V52" s="114"/>
      <c r="W52" s="154"/>
    </row>
    <row r="53" spans="1:23" s="110" customFormat="1" ht="21" customHeight="1" x14ac:dyDescent="0.65">
      <c r="A53" s="21"/>
      <c r="B53" s="21"/>
      <c r="C53" s="21"/>
      <c r="D53" s="184" t="s">
        <v>188</v>
      </c>
      <c r="F53" s="184" t="s">
        <v>188</v>
      </c>
      <c r="G53" s="114"/>
      <c r="H53" s="114"/>
      <c r="I53" s="114"/>
      <c r="J53" s="114"/>
      <c r="L53" s="114"/>
      <c r="N53" s="117"/>
      <c r="R53" s="114"/>
      <c r="T53" s="114"/>
      <c r="U53" s="114"/>
      <c r="V53" s="114"/>
      <c r="W53" s="154"/>
    </row>
    <row r="54" spans="1:23" ht="21.5" x14ac:dyDescent="0.65"/>
    <row r="55" spans="1:23" ht="21.5" x14ac:dyDescent="0.65"/>
    <row r="56" spans="1:23" ht="21.5" x14ac:dyDescent="0.65"/>
    <row r="57" spans="1:23" ht="21.5" x14ac:dyDescent="0.65"/>
    <row r="58" spans="1:23" ht="21.5" x14ac:dyDescent="0.65"/>
    <row r="59" spans="1:23" ht="21.5" x14ac:dyDescent="0.65"/>
    <row r="69" spans="1:23" s="110" customFormat="1" ht="21" customHeight="1" thickBot="1" x14ac:dyDescent="0.7">
      <c r="A69" s="21"/>
      <c r="B69" s="21"/>
      <c r="C69" s="21"/>
      <c r="D69" s="197" t="s">
        <v>188</v>
      </c>
      <c r="F69" s="197" t="s">
        <v>188</v>
      </c>
      <c r="G69" s="114"/>
      <c r="H69" s="197" t="s">
        <v>188</v>
      </c>
      <c r="I69" s="114"/>
      <c r="J69" s="371"/>
      <c r="L69" s="197" t="s">
        <v>188</v>
      </c>
      <c r="N69" s="117"/>
      <c r="R69" s="114"/>
      <c r="T69" s="114"/>
      <c r="U69" s="114"/>
      <c r="V69" s="114"/>
      <c r="W69" s="154"/>
    </row>
    <row r="70" spans="1:23" s="110" customFormat="1" ht="21" customHeight="1" thickTop="1" x14ac:dyDescent="0.65">
      <c r="A70" s="21"/>
      <c r="B70" s="21"/>
      <c r="C70" s="21"/>
      <c r="D70" s="114"/>
      <c r="F70" s="114"/>
      <c r="G70" s="114"/>
      <c r="H70" s="114"/>
      <c r="I70" s="114"/>
      <c r="J70" s="114"/>
      <c r="L70" s="114"/>
      <c r="N70" s="117"/>
      <c r="R70" s="114"/>
      <c r="T70" s="114"/>
      <c r="U70" s="114"/>
      <c r="V70" s="114"/>
      <c r="W70" s="154"/>
    </row>
  </sheetData>
  <mergeCells count="3">
    <mergeCell ref="D4:V4"/>
    <mergeCell ref="D9:V9"/>
    <mergeCell ref="L5:N5"/>
  </mergeCells>
  <pageMargins left="0.8" right="0.8" top="0.48" bottom="0.5" header="0.5" footer="0.5"/>
  <pageSetup paperSize="9" scale="66" firstPageNumber="13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dimension ref="A1:R98"/>
  <sheetViews>
    <sheetView view="pageBreakPreview" topLeftCell="A10" zoomScale="85" zoomScaleNormal="90" zoomScaleSheetLayoutView="85" workbookViewId="0">
      <selection activeCell="H86" sqref="H86"/>
    </sheetView>
  </sheetViews>
  <sheetFormatPr defaultColWidth="9.1796875" defaultRowHeight="26" x14ac:dyDescent="0.8"/>
  <cols>
    <col min="1" max="1" width="50" style="294" customWidth="1"/>
    <col min="2" max="2" width="8.1796875" style="294" customWidth="1"/>
    <col min="3" max="3" width="1" style="294" customWidth="1"/>
    <col min="4" max="4" width="14" style="293" customWidth="1"/>
    <col min="5" max="5" width="1" style="294" customWidth="1"/>
    <col min="6" max="6" width="14" style="293" customWidth="1"/>
    <col min="7" max="7" width="1" style="294" customWidth="1"/>
    <col min="8" max="8" width="14" style="293" customWidth="1"/>
    <col min="9" max="9" width="1" style="294" customWidth="1"/>
    <col min="10" max="10" width="14" style="293" customWidth="1"/>
    <col min="11" max="11" width="9.1796875" style="294"/>
    <col min="12" max="12" width="15" style="294" bestFit="1" customWidth="1"/>
    <col min="13" max="13" width="16.90625" style="294" customWidth="1"/>
    <col min="14" max="14" width="15" style="294" bestFit="1" customWidth="1"/>
    <col min="15" max="15" width="9.1796875" style="294"/>
    <col min="16" max="16" width="15" style="294" bestFit="1" customWidth="1"/>
    <col min="17" max="17" width="9.1796875" style="294"/>
    <col min="18" max="18" width="15" style="294" bestFit="1" customWidth="1"/>
    <col min="19" max="16384" width="9.1796875" style="294"/>
  </cols>
  <sheetData>
    <row r="1" spans="1:10" x14ac:dyDescent="0.8">
      <c r="A1" s="72" t="s">
        <v>0</v>
      </c>
      <c r="B1" s="353"/>
      <c r="C1" s="353"/>
      <c r="D1" s="354"/>
      <c r="E1" s="355"/>
      <c r="F1" s="354"/>
      <c r="G1" s="355"/>
      <c r="H1" s="354"/>
      <c r="I1" s="355"/>
      <c r="J1" s="354"/>
    </row>
    <row r="2" spans="1:10" x14ac:dyDescent="0.8">
      <c r="A2" s="72" t="s">
        <v>86</v>
      </c>
      <c r="B2" s="356"/>
      <c r="C2" s="356"/>
      <c r="D2" s="354"/>
      <c r="E2" s="355"/>
      <c r="F2" s="354"/>
      <c r="G2" s="355"/>
      <c r="H2" s="354"/>
      <c r="I2" s="355"/>
      <c r="J2" s="354"/>
    </row>
    <row r="3" spans="1:10" x14ac:dyDescent="0.8">
      <c r="A3" s="355"/>
      <c r="B3" s="355"/>
      <c r="C3" s="355"/>
      <c r="D3" s="354"/>
      <c r="E3" s="355"/>
      <c r="F3" s="354"/>
      <c r="G3" s="355"/>
      <c r="H3" s="354"/>
      <c r="I3" s="355"/>
      <c r="J3" s="354"/>
    </row>
    <row r="4" spans="1:10" s="331" customFormat="1" ht="22" x14ac:dyDescent="0.7">
      <c r="A4" s="351"/>
      <c r="B4" s="351"/>
      <c r="C4" s="351"/>
      <c r="D4" s="387" t="s">
        <v>50</v>
      </c>
      <c r="E4" s="387"/>
      <c r="F4" s="387"/>
      <c r="G4" s="357"/>
      <c r="H4" s="387" t="s">
        <v>61</v>
      </c>
      <c r="I4" s="387"/>
      <c r="J4" s="387"/>
    </row>
    <row r="5" spans="1:10" s="331" customFormat="1" ht="22" x14ac:dyDescent="0.7">
      <c r="A5" s="351"/>
      <c r="B5" s="351"/>
      <c r="C5" s="351"/>
      <c r="D5" s="388" t="s">
        <v>104</v>
      </c>
      <c r="E5" s="388"/>
      <c r="F5" s="388"/>
      <c r="G5" s="357"/>
      <c r="H5" s="388" t="s">
        <v>104</v>
      </c>
      <c r="I5" s="388"/>
      <c r="J5" s="388"/>
    </row>
    <row r="6" spans="1:10" s="331" customFormat="1" ht="22" x14ac:dyDescent="0.7">
      <c r="A6" s="351"/>
      <c r="B6" s="351"/>
      <c r="C6" s="351"/>
      <c r="D6" s="388" t="s">
        <v>106</v>
      </c>
      <c r="E6" s="388"/>
      <c r="F6" s="388"/>
      <c r="G6" s="357"/>
      <c r="H6" s="388" t="s">
        <v>106</v>
      </c>
      <c r="I6" s="388"/>
      <c r="J6" s="388"/>
    </row>
    <row r="7" spans="1:10" s="331" customFormat="1" ht="21.5" x14ac:dyDescent="0.65">
      <c r="A7" s="351"/>
      <c r="B7" s="349" t="s">
        <v>4</v>
      </c>
      <c r="C7" s="349"/>
      <c r="D7" s="49">
        <v>2563</v>
      </c>
      <c r="E7" s="49"/>
      <c r="F7" s="49">
        <v>2562</v>
      </c>
      <c r="G7" s="10"/>
      <c r="H7" s="49">
        <v>2563</v>
      </c>
      <c r="I7" s="49"/>
      <c r="J7" s="49">
        <v>2562</v>
      </c>
    </row>
    <row r="8" spans="1:10" s="331" customFormat="1" ht="21.5" x14ac:dyDescent="0.65">
      <c r="A8" s="351"/>
      <c r="B8" s="351"/>
      <c r="C8" s="351"/>
      <c r="D8" s="390" t="s">
        <v>5</v>
      </c>
      <c r="E8" s="390"/>
      <c r="F8" s="390"/>
      <c r="G8" s="390"/>
      <c r="H8" s="390"/>
      <c r="I8" s="390"/>
      <c r="J8" s="390"/>
    </row>
    <row r="9" spans="1:10" s="331" customFormat="1" ht="22" x14ac:dyDescent="0.7">
      <c r="A9" s="358" t="s">
        <v>62</v>
      </c>
      <c r="B9" s="359"/>
      <c r="C9" s="359"/>
      <c r="D9" s="350"/>
      <c r="E9" s="351"/>
      <c r="F9" s="350"/>
      <c r="G9" s="351"/>
      <c r="H9" s="350"/>
      <c r="I9" s="351"/>
      <c r="J9" s="350"/>
    </row>
    <row r="10" spans="1:10" s="331" customFormat="1" ht="21.5" x14ac:dyDescent="0.65">
      <c r="A10" s="10" t="s">
        <v>121</v>
      </c>
      <c r="B10" s="351"/>
      <c r="C10" s="351"/>
      <c r="D10" s="350">
        <f>'PL6-9'!D116</f>
        <v>201905</v>
      </c>
      <c r="E10" s="351"/>
      <c r="F10" s="350">
        <v>92544</v>
      </c>
      <c r="G10" s="351"/>
      <c r="H10" s="350">
        <f>'PL6-9'!H116</f>
        <v>-138285</v>
      </c>
      <c r="I10" s="352"/>
      <c r="J10" s="350">
        <v>-33924</v>
      </c>
    </row>
    <row r="11" spans="1:10" s="331" customFormat="1" ht="21.5" x14ac:dyDescent="0.65">
      <c r="A11" s="360" t="s">
        <v>133</v>
      </c>
      <c r="B11" s="351"/>
      <c r="C11" s="351"/>
      <c r="D11" s="350"/>
      <c r="E11" s="351"/>
      <c r="F11" s="350"/>
      <c r="G11" s="351"/>
      <c r="H11" s="350"/>
      <c r="I11" s="352"/>
      <c r="J11" s="350"/>
    </row>
    <row r="12" spans="1:10" s="331" customFormat="1" ht="21.5" x14ac:dyDescent="0.65">
      <c r="A12" s="10" t="s">
        <v>120</v>
      </c>
      <c r="B12" s="351"/>
      <c r="C12" s="351"/>
      <c r="D12" s="350">
        <f>'PL6-9'!D92</f>
        <v>23147</v>
      </c>
      <c r="E12" s="351"/>
      <c r="F12" s="350">
        <v>-3471</v>
      </c>
      <c r="G12" s="351"/>
      <c r="H12" s="350">
        <f>'PL6-9'!H92</f>
        <v>-1841</v>
      </c>
      <c r="I12" s="352"/>
      <c r="J12" s="350">
        <v>-3126</v>
      </c>
    </row>
    <row r="13" spans="1:10" s="331" customFormat="1" ht="21.5" x14ac:dyDescent="0.65">
      <c r="A13" s="10" t="s">
        <v>48</v>
      </c>
      <c r="B13" s="351"/>
      <c r="C13" s="351"/>
      <c r="D13" s="350">
        <v>91630</v>
      </c>
      <c r="E13" s="351"/>
      <c r="F13" s="350">
        <v>70368</v>
      </c>
      <c r="G13" s="351"/>
      <c r="H13" s="350">
        <v>91531</v>
      </c>
      <c r="I13" s="352"/>
      <c r="J13" s="350">
        <v>69970</v>
      </c>
    </row>
    <row r="14" spans="1:10" s="331" customFormat="1" ht="21.5" x14ac:dyDescent="0.65">
      <c r="A14" s="10" t="s">
        <v>63</v>
      </c>
      <c r="B14" s="351"/>
      <c r="C14" s="351"/>
      <c r="D14" s="350">
        <v>34915</v>
      </c>
      <c r="E14" s="351"/>
      <c r="F14" s="350">
        <v>12348</v>
      </c>
      <c r="G14" s="351"/>
      <c r="H14" s="350">
        <v>29462</v>
      </c>
      <c r="I14" s="352"/>
      <c r="J14" s="350">
        <v>8391</v>
      </c>
    </row>
    <row r="15" spans="1:10" s="331" customFormat="1" ht="21.5" x14ac:dyDescent="0.65">
      <c r="A15" s="10" t="s">
        <v>64</v>
      </c>
      <c r="B15" s="351"/>
      <c r="C15" s="351"/>
      <c r="D15" s="350">
        <v>6891</v>
      </c>
      <c r="E15" s="351"/>
      <c r="F15" s="350">
        <v>6366</v>
      </c>
      <c r="G15" s="351"/>
      <c r="H15" s="350">
        <v>6562</v>
      </c>
      <c r="I15" s="352"/>
      <c r="J15" s="350">
        <v>6031</v>
      </c>
    </row>
    <row r="16" spans="1:10" s="331" customFormat="1" ht="21.5" x14ac:dyDescent="0.65">
      <c r="A16" s="10" t="s">
        <v>172</v>
      </c>
      <c r="B16" s="351"/>
      <c r="C16" s="351"/>
      <c r="D16" s="55">
        <v>80807</v>
      </c>
      <c r="E16" s="351"/>
      <c r="F16" s="58">
        <v>0</v>
      </c>
      <c r="G16" s="351"/>
      <c r="H16" s="350">
        <v>2190</v>
      </c>
      <c r="I16" s="352"/>
      <c r="J16" s="58">
        <v>0</v>
      </c>
    </row>
    <row r="17" spans="1:18" s="331" customFormat="1" ht="21.5" x14ac:dyDescent="0.65">
      <c r="A17" s="10" t="s">
        <v>65</v>
      </c>
      <c r="B17" s="351"/>
      <c r="C17" s="351"/>
      <c r="D17" s="58">
        <v>0</v>
      </c>
      <c r="E17" s="351"/>
      <c r="F17" s="350">
        <v>176152</v>
      </c>
      <c r="G17" s="351"/>
      <c r="H17" s="58">
        <v>0</v>
      </c>
      <c r="I17" s="352"/>
      <c r="J17" s="350">
        <v>8994</v>
      </c>
      <c r="L17" s="116"/>
      <c r="M17" s="116"/>
      <c r="N17" s="116"/>
      <c r="O17" s="116"/>
      <c r="P17" s="116"/>
      <c r="Q17" s="116"/>
      <c r="R17" s="116"/>
    </row>
    <row r="18" spans="1:18" s="331" customFormat="1" ht="21.5" x14ac:dyDescent="0.65">
      <c r="A18" s="361" t="s">
        <v>102</v>
      </c>
      <c r="B18" s="351"/>
      <c r="C18" s="351"/>
      <c r="D18" s="350">
        <v>14862</v>
      </c>
      <c r="E18" s="351"/>
      <c r="F18" s="350">
        <v>29537</v>
      </c>
      <c r="G18" s="351"/>
      <c r="H18" s="350">
        <v>12943</v>
      </c>
      <c r="I18" s="352"/>
      <c r="J18" s="350">
        <v>27469</v>
      </c>
    </row>
    <row r="19" spans="1:18" s="331" customFormat="1" ht="21.5" x14ac:dyDescent="0.65">
      <c r="A19" s="361" t="s">
        <v>191</v>
      </c>
      <c r="B19" s="351"/>
      <c r="C19" s="351"/>
      <c r="D19" s="350">
        <v>473</v>
      </c>
      <c r="E19" s="351"/>
      <c r="F19" s="350">
        <v>471</v>
      </c>
      <c r="G19" s="351"/>
      <c r="H19" s="350">
        <v>421</v>
      </c>
      <c r="I19" s="352"/>
      <c r="J19" s="350">
        <v>521</v>
      </c>
    </row>
    <row r="20" spans="1:18" s="331" customFormat="1" ht="21.5" x14ac:dyDescent="0.65">
      <c r="A20" s="10" t="s">
        <v>192</v>
      </c>
      <c r="B20" s="351"/>
      <c r="C20" s="351"/>
      <c r="D20" s="350">
        <v>-377</v>
      </c>
      <c r="E20" s="351"/>
      <c r="F20" s="58">
        <v>0</v>
      </c>
      <c r="G20" s="351"/>
      <c r="H20" s="350">
        <v>-377</v>
      </c>
      <c r="I20" s="352"/>
      <c r="J20" s="58">
        <v>0</v>
      </c>
      <c r="L20" s="116"/>
      <c r="M20" s="116"/>
      <c r="N20" s="116"/>
      <c r="O20" s="116"/>
      <c r="P20" s="116"/>
      <c r="Q20" s="116"/>
      <c r="R20" s="116"/>
    </row>
    <row r="21" spans="1:18" s="331" customFormat="1" ht="21.5" x14ac:dyDescent="0.65">
      <c r="A21" s="10" t="s">
        <v>205</v>
      </c>
      <c r="B21" s="351"/>
      <c r="C21" s="351"/>
      <c r="D21" s="350">
        <v>21103</v>
      </c>
      <c r="E21" s="351"/>
      <c r="F21" s="350">
        <v>43973</v>
      </c>
      <c r="G21" s="351"/>
      <c r="H21" s="350">
        <v>-5883</v>
      </c>
      <c r="I21" s="352"/>
      <c r="J21" s="350">
        <v>-20892</v>
      </c>
    </row>
    <row r="22" spans="1:18" s="331" customFormat="1" ht="21.5" x14ac:dyDescent="0.65">
      <c r="A22" s="10" t="s">
        <v>210</v>
      </c>
      <c r="B22" s="351"/>
      <c r="C22" s="351"/>
      <c r="D22" s="350"/>
      <c r="E22" s="351"/>
      <c r="F22" s="350"/>
      <c r="G22" s="351"/>
      <c r="H22" s="350"/>
      <c r="I22" s="352"/>
      <c r="J22" s="350"/>
    </row>
    <row r="23" spans="1:18" s="331" customFormat="1" ht="21.5" x14ac:dyDescent="0.65">
      <c r="A23" s="10" t="s">
        <v>108</v>
      </c>
      <c r="B23" s="351"/>
      <c r="C23" s="351"/>
      <c r="D23" s="290">
        <v>114</v>
      </c>
      <c r="E23" s="362"/>
      <c r="F23" s="290">
        <v>-131</v>
      </c>
      <c r="G23" s="362"/>
      <c r="H23" s="58">
        <v>0</v>
      </c>
      <c r="I23" s="352"/>
      <c r="J23" s="290">
        <v>-131</v>
      </c>
    </row>
    <row r="24" spans="1:18" s="331" customFormat="1" ht="21.5" x14ac:dyDescent="0.65">
      <c r="A24" s="10" t="s">
        <v>202</v>
      </c>
      <c r="B24" s="351"/>
      <c r="C24" s="351"/>
      <c r="D24" s="58">
        <v>0</v>
      </c>
      <c r="E24" s="351"/>
      <c r="F24" s="350">
        <v>-794</v>
      </c>
      <c r="G24" s="351"/>
      <c r="H24" s="58">
        <v>0</v>
      </c>
      <c r="I24" s="352"/>
      <c r="J24" s="350">
        <v>-729</v>
      </c>
    </row>
    <row r="25" spans="1:18" s="331" customFormat="1" ht="21.5" x14ac:dyDescent="0.65">
      <c r="A25" s="10" t="s">
        <v>100</v>
      </c>
      <c r="B25" s="351"/>
      <c r="C25" s="351"/>
      <c r="D25" s="363">
        <v>-350</v>
      </c>
      <c r="E25" s="351"/>
      <c r="F25" s="363">
        <v>-488</v>
      </c>
      <c r="G25" s="351"/>
      <c r="H25" s="363">
        <v>-80640</v>
      </c>
      <c r="I25" s="352"/>
      <c r="J25" s="363">
        <v>-71736</v>
      </c>
    </row>
    <row r="26" spans="1:18" s="331" customFormat="1" ht="22" x14ac:dyDescent="0.7">
      <c r="A26" s="351"/>
      <c r="B26" s="351"/>
      <c r="C26" s="351"/>
      <c r="D26" s="364">
        <f>SUM(D10:D25)</f>
        <v>475120</v>
      </c>
      <c r="E26" s="351"/>
      <c r="F26" s="364">
        <f>SUM(F10:F25)</f>
        <v>426875</v>
      </c>
      <c r="G26" s="351"/>
      <c r="H26" s="364">
        <f>SUM(H10:H25)</f>
        <v>-83917</v>
      </c>
      <c r="I26" s="365"/>
      <c r="J26" s="364">
        <f>SUM(J10:J25)</f>
        <v>-9162</v>
      </c>
    </row>
    <row r="27" spans="1:18" s="331" customFormat="1" ht="21.5" x14ac:dyDescent="0.65">
      <c r="A27" s="360" t="s">
        <v>66</v>
      </c>
      <c r="B27" s="351"/>
      <c r="C27" s="351"/>
      <c r="D27" s="350"/>
      <c r="E27" s="352"/>
      <c r="F27" s="350"/>
      <c r="G27" s="352"/>
      <c r="H27" s="350"/>
      <c r="I27" s="351"/>
      <c r="J27" s="350"/>
    </row>
    <row r="28" spans="1:18" s="331" customFormat="1" ht="21.5" x14ac:dyDescent="0.65">
      <c r="A28" s="366" t="s">
        <v>77</v>
      </c>
      <c r="B28" s="351"/>
      <c r="C28" s="351"/>
      <c r="D28" s="350">
        <v>-3068</v>
      </c>
      <c r="E28" s="351"/>
      <c r="F28" s="350">
        <v>1807</v>
      </c>
      <c r="G28" s="351"/>
      <c r="H28" s="350">
        <v>-270377</v>
      </c>
      <c r="I28" s="352"/>
      <c r="J28" s="350">
        <v>-127538</v>
      </c>
      <c r="L28" s="116"/>
      <c r="M28" s="116"/>
      <c r="N28" s="116"/>
      <c r="O28" s="116"/>
      <c r="P28" s="116"/>
      <c r="Q28" s="116"/>
      <c r="R28" s="116"/>
    </row>
    <row r="29" spans="1:18" s="331" customFormat="1" ht="21.5" x14ac:dyDescent="0.65">
      <c r="A29" s="366" t="s">
        <v>97</v>
      </c>
      <c r="B29" s="351"/>
      <c r="C29" s="351"/>
      <c r="D29" s="350">
        <v>-700002</v>
      </c>
      <c r="E29" s="351"/>
      <c r="F29" s="350">
        <v>-137835</v>
      </c>
      <c r="G29" s="351"/>
      <c r="H29" s="367">
        <v>0</v>
      </c>
      <c r="I29" s="352"/>
      <c r="J29" s="367">
        <v>0</v>
      </c>
      <c r="L29" s="116"/>
      <c r="M29" s="116"/>
      <c r="N29" s="116"/>
      <c r="O29" s="116"/>
      <c r="P29" s="116"/>
      <c r="Q29" s="116"/>
      <c r="R29" s="116"/>
    </row>
    <row r="30" spans="1:18" s="331" customFormat="1" ht="21.5" x14ac:dyDescent="0.65">
      <c r="A30" s="368" t="s">
        <v>125</v>
      </c>
      <c r="B30" s="351"/>
      <c r="C30" s="351"/>
      <c r="D30" s="350">
        <v>-599401</v>
      </c>
      <c r="E30" s="351"/>
      <c r="F30" s="350">
        <v>24011</v>
      </c>
      <c r="G30" s="351"/>
      <c r="H30" s="367">
        <v>0</v>
      </c>
      <c r="I30" s="352"/>
      <c r="J30" s="367">
        <v>0</v>
      </c>
      <c r="L30" s="116"/>
      <c r="M30" s="116"/>
      <c r="N30" s="116"/>
      <c r="O30" s="116"/>
      <c r="P30" s="116"/>
      <c r="Q30" s="116"/>
      <c r="R30" s="116"/>
    </row>
    <row r="31" spans="1:18" s="331" customFormat="1" ht="21.5" x14ac:dyDescent="0.65">
      <c r="A31" s="366" t="s">
        <v>8</v>
      </c>
      <c r="B31" s="351"/>
      <c r="C31" s="351"/>
      <c r="D31" s="350">
        <f>-47140-439-4</f>
        <v>-47583</v>
      </c>
      <c r="E31" s="351"/>
      <c r="F31" s="350">
        <v>79035</v>
      </c>
      <c r="G31" s="351"/>
      <c r="H31" s="350">
        <f>14504-439-4</f>
        <v>14061</v>
      </c>
      <c r="I31" s="352"/>
      <c r="J31" s="350">
        <v>31078</v>
      </c>
    </row>
    <row r="32" spans="1:18" s="331" customFormat="1" ht="21.5" x14ac:dyDescent="0.65">
      <c r="A32" s="10" t="s">
        <v>88</v>
      </c>
      <c r="B32" s="351"/>
      <c r="C32" s="351"/>
      <c r="D32" s="350">
        <v>6640</v>
      </c>
      <c r="E32" s="351"/>
      <c r="F32" s="350">
        <v>2404</v>
      </c>
      <c r="G32" s="351"/>
      <c r="H32" s="350">
        <v>24324</v>
      </c>
      <c r="I32" s="352"/>
      <c r="J32" s="350">
        <v>24506</v>
      </c>
      <c r="L32" s="334"/>
    </row>
    <row r="33" spans="1:12" s="331" customFormat="1" ht="21.5" x14ac:dyDescent="0.65">
      <c r="A33" s="10" t="s">
        <v>67</v>
      </c>
      <c r="B33" s="351"/>
      <c r="C33" s="351"/>
      <c r="D33" s="350">
        <v>-76288</v>
      </c>
      <c r="E33" s="351"/>
      <c r="F33" s="350">
        <v>64606</v>
      </c>
      <c r="G33" s="351"/>
      <c r="H33" s="350">
        <v>-71662</v>
      </c>
      <c r="I33" s="352"/>
      <c r="J33" s="350">
        <v>61853</v>
      </c>
    </row>
    <row r="34" spans="1:12" s="331" customFormat="1" ht="21.5" x14ac:dyDescent="0.65">
      <c r="A34" s="10" t="s">
        <v>127</v>
      </c>
      <c r="B34" s="351"/>
      <c r="C34" s="351"/>
      <c r="D34" s="350">
        <v>2182</v>
      </c>
      <c r="E34" s="351"/>
      <c r="F34" s="350">
        <v>1761</v>
      </c>
      <c r="G34" s="351"/>
      <c r="H34" s="367">
        <v>0</v>
      </c>
      <c r="I34" s="352"/>
      <c r="J34" s="367">
        <v>0</v>
      </c>
    </row>
    <row r="35" spans="1:12" s="331" customFormat="1" ht="21.5" x14ac:dyDescent="0.65">
      <c r="A35" s="10" t="s">
        <v>78</v>
      </c>
      <c r="B35" s="351"/>
      <c r="C35" s="351"/>
      <c r="D35" s="350">
        <v>-1368</v>
      </c>
      <c r="E35" s="351"/>
      <c r="F35" s="350">
        <v>-6</v>
      </c>
      <c r="G35" s="351"/>
      <c r="H35" s="350">
        <v>-1368</v>
      </c>
      <c r="I35" s="352"/>
      <c r="J35" s="350">
        <v>-6</v>
      </c>
    </row>
    <row r="36" spans="1:12" s="331" customFormat="1" ht="21.5" x14ac:dyDescent="0.65">
      <c r="A36" s="10" t="s">
        <v>17</v>
      </c>
      <c r="B36" s="351"/>
      <c r="C36" s="351"/>
      <c r="D36" s="350">
        <v>-1291</v>
      </c>
      <c r="E36" s="351"/>
      <c r="F36" s="350">
        <v>-411</v>
      </c>
      <c r="G36" s="351"/>
      <c r="H36" s="350">
        <v>-998</v>
      </c>
      <c r="I36" s="352"/>
      <c r="J36" s="350">
        <v>-216</v>
      </c>
      <c r="L36" s="334"/>
    </row>
    <row r="37" spans="1:12" s="331" customFormat="1" ht="21.5" x14ac:dyDescent="0.65">
      <c r="A37" s="10" t="s">
        <v>92</v>
      </c>
      <c r="B37" s="351"/>
      <c r="C37" s="351"/>
      <c r="D37" s="350">
        <v>193160</v>
      </c>
      <c r="E37" s="351"/>
      <c r="F37" s="350">
        <v>-205090</v>
      </c>
      <c r="G37" s="351"/>
      <c r="H37" s="350">
        <v>133523</v>
      </c>
      <c r="I37" s="352"/>
      <c r="J37" s="350">
        <v>-221459</v>
      </c>
      <c r="L37" s="334"/>
    </row>
    <row r="38" spans="1:12" s="331" customFormat="1" ht="21.5" x14ac:dyDescent="0.65">
      <c r="A38" s="10" t="s">
        <v>90</v>
      </c>
      <c r="B38" s="351"/>
      <c r="C38" s="351"/>
      <c r="D38" s="350">
        <v>12909</v>
      </c>
      <c r="E38" s="351"/>
      <c r="F38" s="350">
        <v>-6260</v>
      </c>
      <c r="G38" s="351"/>
      <c r="H38" s="350">
        <v>96519</v>
      </c>
      <c r="I38" s="352"/>
      <c r="J38" s="350">
        <v>72576</v>
      </c>
    </row>
    <row r="39" spans="1:12" s="331" customFormat="1" ht="21.5" x14ac:dyDescent="0.65">
      <c r="A39" s="10" t="s">
        <v>22</v>
      </c>
      <c r="B39" s="351"/>
      <c r="C39" s="351"/>
      <c r="D39" s="290">
        <v>0</v>
      </c>
      <c r="E39" s="351"/>
      <c r="F39" s="290">
        <v>-5000</v>
      </c>
      <c r="G39" s="351"/>
      <c r="H39" s="290">
        <v>0</v>
      </c>
      <c r="I39" s="352"/>
      <c r="J39" s="290">
        <v>-5000</v>
      </c>
      <c r="L39" s="345"/>
    </row>
    <row r="40" spans="1:12" s="331" customFormat="1" ht="21.5" x14ac:dyDescent="0.65">
      <c r="A40" s="10" t="s">
        <v>25</v>
      </c>
      <c r="B40" s="351"/>
      <c r="C40" s="351"/>
      <c r="D40" s="350">
        <v>5722</v>
      </c>
      <c r="E40" s="351"/>
      <c r="F40" s="350">
        <v>3556</v>
      </c>
      <c r="G40" s="351"/>
      <c r="H40" s="350">
        <v>5456</v>
      </c>
      <c r="I40" s="352"/>
      <c r="J40" s="350">
        <v>3537</v>
      </c>
      <c r="L40" s="334"/>
    </row>
    <row r="41" spans="1:12" s="331" customFormat="1" ht="21.5" x14ac:dyDescent="0.65">
      <c r="A41" s="10" t="s">
        <v>76</v>
      </c>
      <c r="B41" s="351"/>
      <c r="C41" s="351"/>
      <c r="D41" s="350">
        <v>-2263</v>
      </c>
      <c r="E41" s="351"/>
      <c r="F41" s="350">
        <v>-3321</v>
      </c>
      <c r="G41" s="351"/>
      <c r="H41" s="350">
        <v>-1539</v>
      </c>
      <c r="I41" s="352"/>
      <c r="J41" s="350">
        <v>-2656</v>
      </c>
      <c r="L41" s="334"/>
    </row>
    <row r="42" spans="1:12" s="331" customFormat="1" ht="21.5" x14ac:dyDescent="0.65">
      <c r="A42" s="351" t="s">
        <v>68</v>
      </c>
      <c r="B42" s="351"/>
      <c r="C42" s="351"/>
      <c r="D42" s="363">
        <v>-1813</v>
      </c>
      <c r="E42" s="351"/>
      <c r="F42" s="363">
        <v>-6847</v>
      </c>
      <c r="G42" s="351"/>
      <c r="H42" s="363">
        <v>-1777</v>
      </c>
      <c r="I42" s="352"/>
      <c r="J42" s="363">
        <v>-6846</v>
      </c>
      <c r="L42" s="110"/>
    </row>
    <row r="43" spans="1:12" s="331" customFormat="1" ht="21.5" x14ac:dyDescent="0.65">
      <c r="A43" s="351" t="s">
        <v>211</v>
      </c>
      <c r="B43" s="351"/>
      <c r="C43" s="351"/>
      <c r="D43" s="350">
        <f>SUM(D26:E42)</f>
        <v>-737344</v>
      </c>
      <c r="E43" s="351"/>
      <c r="F43" s="350">
        <f>SUM(F26:G42)</f>
        <v>239285</v>
      </c>
      <c r="G43" s="351"/>
      <c r="H43" s="350">
        <f>SUM(H26:I42)</f>
        <v>-157755</v>
      </c>
      <c r="I43" s="352"/>
      <c r="J43" s="350">
        <f>SUM(J26:K42)</f>
        <v>-179333</v>
      </c>
      <c r="L43" s="110"/>
    </row>
    <row r="44" spans="1:12" s="331" customFormat="1" ht="21.5" x14ac:dyDescent="0.65">
      <c r="A44" s="331" t="s">
        <v>94</v>
      </c>
      <c r="D44" s="112">
        <v>0</v>
      </c>
      <c r="F44" s="334">
        <v>-28845</v>
      </c>
      <c r="G44" s="335"/>
      <c r="H44" s="112">
        <v>0</v>
      </c>
      <c r="I44" s="335"/>
      <c r="J44" s="334">
        <v>-26436</v>
      </c>
      <c r="L44" s="110"/>
    </row>
    <row r="45" spans="1:12" s="331" customFormat="1" ht="22" x14ac:dyDescent="0.7">
      <c r="A45" s="109" t="s">
        <v>198</v>
      </c>
      <c r="B45" s="333"/>
      <c r="C45" s="333"/>
      <c r="D45" s="342">
        <f>D43+D44</f>
        <v>-737344</v>
      </c>
      <c r="E45" s="335"/>
      <c r="F45" s="342">
        <f>F43+F44</f>
        <v>210440</v>
      </c>
      <c r="G45" s="335"/>
      <c r="H45" s="342">
        <f>H43+H44</f>
        <v>-157755</v>
      </c>
      <c r="I45" s="335"/>
      <c r="J45" s="342">
        <f>J43+J44</f>
        <v>-205769</v>
      </c>
      <c r="L45" s="110"/>
    </row>
    <row r="46" spans="1:12" x14ac:dyDescent="0.8">
      <c r="A46" s="72" t="s">
        <v>0</v>
      </c>
      <c r="B46" s="351"/>
      <c r="C46" s="351"/>
      <c r="D46" s="350"/>
      <c r="E46" s="351"/>
      <c r="F46" s="350"/>
      <c r="G46" s="351"/>
      <c r="H46" s="350"/>
      <c r="I46" s="352"/>
      <c r="J46" s="350"/>
      <c r="L46" s="296"/>
    </row>
    <row r="47" spans="1:12" x14ac:dyDescent="0.8">
      <c r="A47" s="72" t="s">
        <v>86</v>
      </c>
      <c r="B47" s="351"/>
      <c r="C47" s="351"/>
      <c r="D47" s="350"/>
      <c r="E47" s="351"/>
      <c r="F47" s="350"/>
      <c r="G47" s="351"/>
      <c r="H47" s="350"/>
      <c r="I47" s="352"/>
      <c r="J47" s="350"/>
      <c r="L47" s="296"/>
    </row>
    <row r="48" spans="1:12" s="331" customFormat="1" ht="22" x14ac:dyDescent="0.7">
      <c r="A48" s="6"/>
      <c r="B48" s="351"/>
      <c r="C48" s="351"/>
      <c r="D48" s="350"/>
      <c r="E48" s="351"/>
      <c r="F48" s="350"/>
      <c r="G48" s="351"/>
      <c r="H48" s="350"/>
      <c r="I48" s="352"/>
      <c r="J48" s="350"/>
      <c r="L48" s="110"/>
    </row>
    <row r="49" spans="1:13" s="331" customFormat="1" ht="22" x14ac:dyDescent="0.7">
      <c r="A49" s="351"/>
      <c r="B49" s="351"/>
      <c r="C49" s="351"/>
      <c r="D49" s="387" t="s">
        <v>50</v>
      </c>
      <c r="E49" s="387"/>
      <c r="F49" s="387"/>
      <c r="G49" s="357"/>
      <c r="H49" s="387" t="s">
        <v>61</v>
      </c>
      <c r="I49" s="387"/>
      <c r="J49" s="387"/>
    </row>
    <row r="50" spans="1:13" s="331" customFormat="1" ht="22" x14ac:dyDescent="0.7">
      <c r="A50" s="351"/>
      <c r="B50" s="351"/>
      <c r="C50" s="351"/>
      <c r="D50" s="388" t="s">
        <v>104</v>
      </c>
      <c r="E50" s="388"/>
      <c r="F50" s="388"/>
      <c r="G50" s="357"/>
      <c r="H50" s="388" t="s">
        <v>104</v>
      </c>
      <c r="I50" s="388"/>
      <c r="J50" s="388"/>
    </row>
    <row r="51" spans="1:13" s="331" customFormat="1" ht="22" x14ac:dyDescent="0.7">
      <c r="D51" s="391" t="s">
        <v>106</v>
      </c>
      <c r="E51" s="391"/>
      <c r="F51" s="391"/>
      <c r="G51" s="332"/>
      <c r="H51" s="391" t="s">
        <v>106</v>
      </c>
      <c r="I51" s="391"/>
      <c r="J51" s="391"/>
    </row>
    <row r="52" spans="1:13" s="331" customFormat="1" ht="21.5" x14ac:dyDescent="0.65">
      <c r="B52" s="221" t="s">
        <v>4</v>
      </c>
      <c r="C52" s="221"/>
      <c r="D52" s="317">
        <v>2563</v>
      </c>
      <c r="E52" s="317"/>
      <c r="F52" s="317">
        <v>2562</v>
      </c>
      <c r="G52" s="110"/>
      <c r="H52" s="317">
        <v>2563</v>
      </c>
      <c r="I52" s="317">
        <v>2</v>
      </c>
      <c r="J52" s="317">
        <v>2562</v>
      </c>
    </row>
    <row r="53" spans="1:13" s="331" customFormat="1" ht="21.5" x14ac:dyDescent="0.65">
      <c r="D53" s="389" t="s">
        <v>5</v>
      </c>
      <c r="E53" s="389"/>
      <c r="F53" s="389"/>
      <c r="G53" s="389"/>
      <c r="H53" s="389"/>
      <c r="I53" s="389"/>
      <c r="J53" s="389"/>
    </row>
    <row r="54" spans="1:13" s="331" customFormat="1" ht="22" x14ac:dyDescent="0.7">
      <c r="A54" s="113" t="s">
        <v>69</v>
      </c>
      <c r="B54" s="333"/>
      <c r="C54" s="333"/>
      <c r="D54" s="334"/>
      <c r="E54" s="335"/>
      <c r="F54" s="334"/>
      <c r="G54" s="335"/>
      <c r="H54" s="334"/>
      <c r="I54" s="335"/>
      <c r="J54" s="334"/>
    </row>
    <row r="55" spans="1:13" s="331" customFormat="1" ht="22" x14ac:dyDescent="0.7">
      <c r="A55" s="110" t="s">
        <v>100</v>
      </c>
      <c r="B55" s="333"/>
      <c r="C55" s="333"/>
      <c r="D55" s="334">
        <v>350</v>
      </c>
      <c r="F55" s="334">
        <v>488</v>
      </c>
      <c r="H55" s="334">
        <v>80640</v>
      </c>
      <c r="I55" s="335"/>
      <c r="J55" s="334">
        <v>71736</v>
      </c>
    </row>
    <row r="56" spans="1:13" s="331" customFormat="1" ht="21.5" x14ac:dyDescent="0.65">
      <c r="A56" s="110" t="s">
        <v>130</v>
      </c>
      <c r="D56" s="334">
        <v>-11840</v>
      </c>
      <c r="F56" s="334">
        <v>-1440</v>
      </c>
      <c r="H56" s="334">
        <v>-10089</v>
      </c>
      <c r="I56" s="335"/>
      <c r="J56" s="334">
        <v>-1635</v>
      </c>
      <c r="L56" s="345"/>
    </row>
    <row r="57" spans="1:13" s="331" customFormat="1" ht="21.5" x14ac:dyDescent="0.65">
      <c r="A57" s="110" t="s">
        <v>109</v>
      </c>
      <c r="D57" s="286">
        <v>0</v>
      </c>
      <c r="F57" s="334">
        <v>839</v>
      </c>
      <c r="H57" s="334">
        <v>0</v>
      </c>
      <c r="I57" s="335"/>
      <c r="J57" s="334">
        <v>735</v>
      </c>
      <c r="L57" s="345"/>
    </row>
    <row r="58" spans="1:13" s="331" customFormat="1" ht="21.5" x14ac:dyDescent="0.65">
      <c r="A58" s="110" t="s">
        <v>110</v>
      </c>
      <c r="D58" s="286">
        <v>0</v>
      </c>
      <c r="F58" s="286">
        <v>0</v>
      </c>
      <c r="H58" s="334">
        <v>-554782</v>
      </c>
      <c r="I58" s="335"/>
      <c r="J58" s="334">
        <v>194302</v>
      </c>
      <c r="L58" s="345"/>
    </row>
    <row r="59" spans="1:13" s="331" customFormat="1" ht="21.5" x14ac:dyDescent="0.65">
      <c r="A59" s="110" t="s">
        <v>111</v>
      </c>
      <c r="D59" s="334">
        <v>-3483</v>
      </c>
      <c r="F59" s="334">
        <v>-5024</v>
      </c>
      <c r="H59" s="334">
        <v>-3473</v>
      </c>
      <c r="I59" s="335"/>
      <c r="J59" s="334">
        <v>-5024</v>
      </c>
      <c r="L59" s="346"/>
    </row>
    <row r="60" spans="1:13" s="331" customFormat="1" ht="21.5" x14ac:dyDescent="0.65">
      <c r="A60" s="110" t="s">
        <v>196</v>
      </c>
      <c r="B60" s="337"/>
      <c r="D60" s="286">
        <v>-600000</v>
      </c>
      <c r="F60" s="340">
        <v>0</v>
      </c>
      <c r="H60" s="286">
        <v>-600000</v>
      </c>
      <c r="I60" s="335"/>
      <c r="J60" s="340">
        <v>0</v>
      </c>
      <c r="L60" s="346"/>
    </row>
    <row r="61" spans="1:13" s="331" customFormat="1" ht="21.5" x14ac:dyDescent="0.65">
      <c r="A61" s="343" t="s">
        <v>193</v>
      </c>
      <c r="D61" s="286">
        <v>296361</v>
      </c>
      <c r="F61" s="340">
        <v>0</v>
      </c>
      <c r="H61" s="286">
        <v>296361</v>
      </c>
      <c r="I61" s="335"/>
      <c r="J61" s="340">
        <v>0</v>
      </c>
      <c r="L61" s="347"/>
      <c r="M61" s="347"/>
    </row>
    <row r="62" spans="1:13" s="331" customFormat="1" ht="22" x14ac:dyDescent="0.7">
      <c r="A62" s="109" t="s">
        <v>199</v>
      </c>
      <c r="D62" s="342">
        <f>SUM(D55:D61)</f>
        <v>-318612</v>
      </c>
      <c r="E62" s="335"/>
      <c r="F62" s="342">
        <f>SUM(F55:F61)</f>
        <v>-5137</v>
      </c>
      <c r="G62" s="335"/>
      <c r="H62" s="342">
        <f>SUM(H55:H61)</f>
        <v>-791343</v>
      </c>
      <c r="I62" s="335"/>
      <c r="J62" s="342">
        <f>SUM(J55:J61)</f>
        <v>260114</v>
      </c>
      <c r="L62" s="345"/>
    </row>
    <row r="63" spans="1:13" s="331" customFormat="1" ht="7" customHeight="1" x14ac:dyDescent="0.7">
      <c r="A63" s="333"/>
      <c r="D63" s="339"/>
      <c r="E63" s="335"/>
      <c r="F63" s="339"/>
      <c r="G63" s="335"/>
      <c r="H63" s="339"/>
      <c r="I63" s="335"/>
      <c r="J63" s="339"/>
    </row>
    <row r="64" spans="1:13" s="331" customFormat="1" ht="22" x14ac:dyDescent="0.7">
      <c r="A64" s="113" t="s">
        <v>70</v>
      </c>
      <c r="B64" s="333"/>
      <c r="C64" s="333"/>
      <c r="D64" s="334"/>
      <c r="E64" s="335"/>
      <c r="F64" s="334"/>
      <c r="G64" s="335"/>
      <c r="H64" s="334"/>
      <c r="I64" s="335"/>
      <c r="J64" s="334"/>
      <c r="L64" s="345"/>
    </row>
    <row r="65" spans="1:12" s="331" customFormat="1" ht="22" x14ac:dyDescent="0.7">
      <c r="A65" s="110" t="s">
        <v>206</v>
      </c>
      <c r="B65" s="333"/>
      <c r="C65" s="333"/>
      <c r="D65" s="334">
        <v>45329</v>
      </c>
      <c r="E65" s="335"/>
      <c r="F65" s="340">
        <v>0</v>
      </c>
      <c r="G65" s="335"/>
      <c r="H65" s="334">
        <v>45329</v>
      </c>
      <c r="I65" s="335"/>
      <c r="J65" s="340">
        <v>0</v>
      </c>
      <c r="L65" s="345"/>
    </row>
    <row r="66" spans="1:12" s="331" customFormat="1" ht="22" x14ac:dyDescent="0.7">
      <c r="A66" s="110" t="s">
        <v>134</v>
      </c>
      <c r="B66" s="333"/>
      <c r="C66" s="333"/>
      <c r="D66" s="334">
        <f>-109436+21695+1358</f>
        <v>-86383</v>
      </c>
      <c r="F66" s="334">
        <v>-74123</v>
      </c>
      <c r="H66" s="334">
        <f>-109337+21695+1246</f>
        <v>-86396</v>
      </c>
      <c r="I66" s="335"/>
      <c r="J66" s="334">
        <v>-73725</v>
      </c>
      <c r="L66" s="345"/>
    </row>
    <row r="67" spans="1:12" s="331" customFormat="1" ht="22" x14ac:dyDescent="0.7">
      <c r="A67" s="110" t="s">
        <v>112</v>
      </c>
      <c r="B67" s="333"/>
      <c r="C67" s="333"/>
      <c r="D67" s="286">
        <v>-40151</v>
      </c>
      <c r="F67" s="340">
        <v>0</v>
      </c>
      <c r="H67" s="286">
        <v>-40151</v>
      </c>
      <c r="I67" s="335"/>
      <c r="J67" s="340">
        <v>0</v>
      </c>
      <c r="L67" s="345"/>
    </row>
    <row r="68" spans="1:12" s="331" customFormat="1" ht="21.5" x14ac:dyDescent="0.65">
      <c r="A68" s="110" t="s">
        <v>201</v>
      </c>
      <c r="D68" s="286">
        <v>0</v>
      </c>
      <c r="F68" s="334">
        <v>-143785</v>
      </c>
      <c r="H68" s="286">
        <v>0</v>
      </c>
      <c r="I68" s="335"/>
      <c r="J68" s="334">
        <v>-88785</v>
      </c>
      <c r="L68" s="346"/>
    </row>
    <row r="69" spans="1:12" s="331" customFormat="1" ht="21.5" x14ac:dyDescent="0.65">
      <c r="A69" s="110" t="s">
        <v>159</v>
      </c>
      <c r="D69" s="286">
        <v>0</v>
      </c>
      <c r="F69" s="286">
        <v>17110</v>
      </c>
      <c r="H69" s="286">
        <v>0</v>
      </c>
      <c r="I69" s="335"/>
      <c r="J69" s="286">
        <v>17110</v>
      </c>
      <c r="L69" s="345" t="s">
        <v>107</v>
      </c>
    </row>
    <row r="70" spans="1:12" s="331" customFormat="1" ht="21.5" x14ac:dyDescent="0.65">
      <c r="A70" s="110" t="s">
        <v>113</v>
      </c>
      <c r="D70" s="286">
        <f>800000-21695</f>
        <v>778305</v>
      </c>
      <c r="F70" s="286">
        <v>0</v>
      </c>
      <c r="H70" s="336">
        <f>800000-21695</f>
        <v>778305</v>
      </c>
      <c r="I70" s="335"/>
      <c r="J70" s="336">
        <v>0</v>
      </c>
      <c r="L70" s="348"/>
    </row>
    <row r="71" spans="1:12" s="331" customFormat="1" ht="21.5" x14ac:dyDescent="0.65">
      <c r="A71" s="110" t="s">
        <v>114</v>
      </c>
      <c r="D71" s="286">
        <v>0</v>
      </c>
      <c r="F71" s="286">
        <v>-500000</v>
      </c>
      <c r="H71" s="286">
        <v>0</v>
      </c>
      <c r="I71" s="335"/>
      <c r="J71" s="286">
        <v>-500000</v>
      </c>
      <c r="L71" s="348"/>
    </row>
    <row r="72" spans="1:12" s="331" customFormat="1" ht="21.5" x14ac:dyDescent="0.65">
      <c r="A72" s="110" t="s">
        <v>153</v>
      </c>
      <c r="B72" s="341"/>
      <c r="C72" s="341"/>
      <c r="D72" s="286">
        <v>0</v>
      </c>
      <c r="F72" s="286">
        <v>641528</v>
      </c>
      <c r="H72" s="286">
        <v>0</v>
      </c>
      <c r="I72" s="335"/>
      <c r="J72" s="286">
        <v>641528</v>
      </c>
      <c r="L72" s="348"/>
    </row>
    <row r="73" spans="1:12" s="331" customFormat="1" ht="21.5" x14ac:dyDescent="0.65">
      <c r="A73" s="110" t="s">
        <v>194</v>
      </c>
      <c r="B73" s="341"/>
      <c r="C73" s="341"/>
      <c r="D73" s="286">
        <f>-21902-1358</f>
        <v>-23260</v>
      </c>
      <c r="F73" s="286">
        <v>0</v>
      </c>
      <c r="H73" s="286">
        <f>-19545-1246</f>
        <v>-20791</v>
      </c>
      <c r="I73" s="335"/>
      <c r="J73" s="286">
        <v>0</v>
      </c>
      <c r="L73" s="348"/>
    </row>
    <row r="74" spans="1:12" s="331" customFormat="1" ht="22" x14ac:dyDescent="0.7">
      <c r="A74" s="109" t="s">
        <v>154</v>
      </c>
      <c r="B74" s="333"/>
      <c r="C74" s="333"/>
      <c r="D74" s="342">
        <f>SUM(D65:D73)</f>
        <v>673840</v>
      </c>
      <c r="E74" s="335"/>
      <c r="F74" s="342">
        <f>SUM(F65:F73)</f>
        <v>-59270</v>
      </c>
      <c r="G74" s="335"/>
      <c r="H74" s="342">
        <f>SUM(H65:H73)</f>
        <v>676296</v>
      </c>
      <c r="J74" s="342">
        <f>SUM(J65:J73)</f>
        <v>-3872</v>
      </c>
      <c r="L74" s="345"/>
    </row>
    <row r="75" spans="1:12" s="331" customFormat="1" ht="12" customHeight="1" x14ac:dyDescent="0.7">
      <c r="A75" s="333"/>
      <c r="B75" s="333"/>
      <c r="C75" s="333"/>
      <c r="D75" s="334"/>
      <c r="E75" s="335"/>
      <c r="F75" s="334"/>
      <c r="G75" s="335"/>
      <c r="H75" s="334"/>
      <c r="I75" s="335"/>
      <c r="J75" s="334"/>
      <c r="L75" s="346"/>
    </row>
    <row r="76" spans="1:12" s="331" customFormat="1" ht="22" x14ac:dyDescent="0.7">
      <c r="A76" s="109" t="s">
        <v>200</v>
      </c>
      <c r="B76" s="333"/>
      <c r="C76" s="333"/>
      <c r="D76" s="339">
        <f>D45+D62+D74</f>
        <v>-382116</v>
      </c>
      <c r="E76" s="333"/>
      <c r="F76" s="339">
        <f>F45+F62+F74</f>
        <v>146033</v>
      </c>
      <c r="G76" s="333"/>
      <c r="H76" s="339">
        <f>H45+H62+H74</f>
        <v>-272802</v>
      </c>
      <c r="I76" s="333"/>
      <c r="J76" s="339">
        <f>J45+J62+J74</f>
        <v>50473</v>
      </c>
      <c r="L76" s="346"/>
    </row>
    <row r="77" spans="1:12" s="331" customFormat="1" ht="21.5" x14ac:dyDescent="0.65">
      <c r="A77" s="110" t="s">
        <v>116</v>
      </c>
      <c r="D77" s="338">
        <v>552104</v>
      </c>
      <c r="E77" s="335"/>
      <c r="F77" s="338">
        <v>289264</v>
      </c>
      <c r="G77" s="335"/>
      <c r="H77" s="338">
        <v>358195</v>
      </c>
      <c r="I77" s="335"/>
      <c r="J77" s="338">
        <v>155324</v>
      </c>
    </row>
    <row r="78" spans="1:12" s="331" customFormat="1" ht="22.5" thickBot="1" x14ac:dyDescent="0.75">
      <c r="A78" s="109" t="s">
        <v>115</v>
      </c>
      <c r="B78" s="333"/>
      <c r="C78" s="333"/>
      <c r="D78" s="344">
        <f>SUM(D76:D77)</f>
        <v>169988</v>
      </c>
      <c r="E78" s="335"/>
      <c r="F78" s="344">
        <f>SUM(F76:F77)</f>
        <v>435297</v>
      </c>
      <c r="G78" s="335"/>
      <c r="H78" s="344">
        <f>SUM(H76:H77)</f>
        <v>85393</v>
      </c>
      <c r="I78" s="335"/>
      <c r="J78" s="344">
        <f>SUM(J76:J77)</f>
        <v>205797</v>
      </c>
    </row>
    <row r="79" spans="1:12" ht="26.5" thickTop="1" x14ac:dyDescent="0.8">
      <c r="A79" s="295"/>
      <c r="B79" s="295"/>
      <c r="C79" s="295"/>
      <c r="D79" s="297"/>
      <c r="E79" s="298"/>
      <c r="F79" s="297"/>
      <c r="G79" s="298"/>
      <c r="H79" s="299"/>
      <c r="I79" s="298"/>
      <c r="J79" s="299"/>
    </row>
    <row r="81" spans="11:11" x14ac:dyDescent="0.8">
      <c r="K81" s="293"/>
    </row>
    <row r="98" spans="4:10" x14ac:dyDescent="0.8">
      <c r="D98" s="294"/>
      <c r="F98" s="294"/>
      <c r="H98" s="294"/>
      <c r="J98" s="294"/>
    </row>
  </sheetData>
  <mergeCells count="14">
    <mergeCell ref="D53:J53"/>
    <mergeCell ref="D8:J8"/>
    <mergeCell ref="D50:F50"/>
    <mergeCell ref="H50:J50"/>
    <mergeCell ref="D51:F51"/>
    <mergeCell ref="H51:J51"/>
    <mergeCell ref="D49:F49"/>
    <mergeCell ref="H49:J4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14" fitToHeight="0" orientation="portrait" useFirstPageNumber="1" r:id="rId1"/>
  <headerFooter alignWithMargins="0">
    <oddFooter>&amp;L&amp;"AngsanaUPC,Regular"&amp;15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9" man="1"/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changes in equity 10.</vt:lpstr>
      <vt:lpstr>changes in equity 11</vt:lpstr>
      <vt:lpstr>changes in equity 12</vt:lpstr>
      <vt:lpstr>changes in equity 13</vt:lpstr>
      <vt:lpstr>cash flows 14-15</vt:lpstr>
      <vt:lpstr>'BS3-5'!Print_Area</vt:lpstr>
      <vt:lpstr>'cash flows 14-15'!Print_Area</vt:lpstr>
      <vt:lpstr>'changes in equity 10.'!Print_Area</vt:lpstr>
      <vt:lpstr>'changes in equity 11'!Print_Area</vt:lpstr>
      <vt:lpstr>'changes in equity 12'!Print_Area</vt:lpstr>
      <vt:lpstr>'changes in equity 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Lalita, Uea-amornloet</cp:lastModifiedBy>
  <cp:lastPrinted>2020-08-09T11:44:17Z</cp:lastPrinted>
  <dcterms:created xsi:type="dcterms:W3CDTF">2003-03-27T06:59:00Z</dcterms:created>
  <dcterms:modified xsi:type="dcterms:W3CDTF">2020-08-10T06:44:12Z</dcterms:modified>
</cp:coreProperties>
</file>