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E4A7D7F4-DD16-44D8-BD20-4FC07CA92D40}" xr6:coauthVersionLast="44" xr6:coauthVersionMax="44" xr10:uidLastSave="{00000000-0000-0000-0000-000000000000}"/>
  <bookViews>
    <workbookView xWindow="-110" yWindow="-110" windowWidth="19420" windowHeight="10420" tabRatio="855" activeTab="7" xr2:uid="{00000000-000D-0000-FFFF-FFFF00000000}"/>
  </bookViews>
  <sheets>
    <sheet name="FS2-3" sheetId="1" r:id="rId1"/>
    <sheet name="PL4-7" sheetId="13" r:id="rId2"/>
    <sheet name="SH8" sheetId="11" r:id="rId3"/>
    <sheet name="SH9" sheetId="14" r:id="rId4"/>
    <sheet name="SH10" sheetId="12" r:id="rId5"/>
    <sheet name="PL4" sheetId="7" state="hidden" r:id="rId6"/>
    <sheet name="SH11" sheetId="15" r:id="rId7"/>
    <sheet name="CH12-13" sheetId="6" r:id="rId8"/>
  </sheets>
  <externalReferences>
    <externalReference r:id="rId9"/>
  </externalReferences>
  <definedNames>
    <definedName name="_xlnm.Print_Area" localSheetId="5">'PL4'!$A$1:$J$43</definedName>
    <definedName name="_xlnm.Print_Area" localSheetId="1">'PL4-7'!$A$1:$I$120</definedName>
    <definedName name="_xlnm.Print_Area" localSheetId="4">'SH10'!$A$1:$P$26</definedName>
    <definedName name="_xlnm.Print_Area" localSheetId="6">'SH11'!$A$1:$V$29</definedName>
    <definedName name="_xlnm.Print_Area" localSheetId="2">'SH8'!$A$1:$N$26</definedName>
    <definedName name="_xlnm.Print_Area" localSheetId="3">'SH9'!$A$1:$T$29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6" i="11" l="1"/>
  <c r="N23" i="11"/>
  <c r="N21" i="11"/>
  <c r="N20" i="11"/>
  <c r="N19" i="11"/>
  <c r="N15" i="11"/>
  <c r="N11" i="11"/>
  <c r="L25" i="11"/>
  <c r="L21" i="11"/>
  <c r="G82" i="1" l="1"/>
  <c r="I82" i="1"/>
  <c r="F19" i="15" l="1"/>
  <c r="D19" i="15"/>
  <c r="J19" i="15"/>
  <c r="J28" i="15" s="1"/>
  <c r="H28" i="14"/>
  <c r="H19" i="14"/>
  <c r="T13" i="14" l="1"/>
  <c r="E82" i="1"/>
  <c r="C82" i="1"/>
  <c r="H28" i="6" l="1"/>
  <c r="H45" i="6" s="1"/>
  <c r="H47" i="6" s="1"/>
  <c r="L22" i="14" l="1"/>
  <c r="R28" i="15" l="1"/>
  <c r="L28" i="15"/>
  <c r="H28" i="15"/>
  <c r="P28" i="14"/>
  <c r="H66" i="6" l="1"/>
  <c r="D66" i="6"/>
  <c r="T26" i="15"/>
  <c r="H19" i="15"/>
  <c r="L19" i="15"/>
  <c r="P19" i="15"/>
  <c r="R19" i="15"/>
  <c r="T19" i="15"/>
  <c r="D28" i="15"/>
  <c r="F28" i="15"/>
  <c r="N19" i="15"/>
  <c r="V18" i="15"/>
  <c r="V17" i="15"/>
  <c r="T17" i="15"/>
  <c r="T11" i="15"/>
  <c r="T13" i="15" s="1"/>
  <c r="T12" i="15"/>
  <c r="D13" i="15"/>
  <c r="F13" i="15"/>
  <c r="H13" i="15"/>
  <c r="L13" i="15"/>
  <c r="N13" i="15"/>
  <c r="P13" i="15"/>
  <c r="R13" i="15"/>
  <c r="T23" i="15"/>
  <c r="V23" i="15" s="1"/>
  <c r="V26" i="15"/>
  <c r="V12" i="15"/>
  <c r="V11" i="15"/>
  <c r="T26" i="14"/>
  <c r="R26" i="14"/>
  <c r="L24" i="14"/>
  <c r="L28" i="14" s="1"/>
  <c r="R23" i="14"/>
  <c r="R22" i="14"/>
  <c r="T22" i="14" s="1"/>
  <c r="P19" i="14"/>
  <c r="N19" i="14"/>
  <c r="L19" i="14"/>
  <c r="J28" i="14"/>
  <c r="F28" i="14"/>
  <c r="D28" i="14"/>
  <c r="T18" i="14"/>
  <c r="T17" i="14"/>
  <c r="R17" i="14"/>
  <c r="R19" i="14" s="1"/>
  <c r="P13" i="14"/>
  <c r="N13" i="14"/>
  <c r="L13" i="14"/>
  <c r="J13" i="14"/>
  <c r="F13" i="14"/>
  <c r="D13" i="14"/>
  <c r="T12" i="14"/>
  <c r="R12" i="14"/>
  <c r="T11" i="14"/>
  <c r="R11" i="14"/>
  <c r="V19" i="15" l="1"/>
  <c r="V13" i="15"/>
  <c r="T28" i="15"/>
  <c r="T24" i="15"/>
  <c r="T19" i="14"/>
  <c r="R24" i="14"/>
  <c r="R28" i="14" s="1"/>
  <c r="R13" i="14"/>
  <c r="T23" i="14"/>
  <c r="T24" i="14" s="1"/>
  <c r="T28" i="14" l="1"/>
  <c r="C76" i="13"/>
  <c r="J79" i="6" l="1"/>
  <c r="H79" i="6"/>
  <c r="H81" i="6" s="1"/>
  <c r="F79" i="6"/>
  <c r="D79" i="6"/>
  <c r="J66" i="6"/>
  <c r="F66" i="6"/>
  <c r="D28" i="6"/>
  <c r="H25" i="12" l="1"/>
  <c r="P15" i="12"/>
  <c r="F16" i="12"/>
  <c r="F25" i="12" s="1"/>
  <c r="D16" i="12"/>
  <c r="D25" i="12" s="1"/>
  <c r="H25" i="11"/>
  <c r="P16" i="12" l="1"/>
  <c r="F16" i="11"/>
  <c r="F25" i="11" s="1"/>
  <c r="D16" i="11"/>
  <c r="D25" i="11" l="1"/>
  <c r="I111" i="13"/>
  <c r="I113" i="13" s="1"/>
  <c r="E111" i="13"/>
  <c r="E113" i="13" s="1"/>
  <c r="I51" i="13"/>
  <c r="I53" i="13" s="1"/>
  <c r="G51" i="13"/>
  <c r="G53" i="13" s="1"/>
  <c r="C51" i="13"/>
  <c r="C53" i="13" s="1"/>
  <c r="E51" i="13"/>
  <c r="E53" i="13" s="1"/>
  <c r="G24" i="13"/>
  <c r="I24" i="13"/>
  <c r="C24" i="13"/>
  <c r="E24" i="13"/>
  <c r="G45" i="1" l="1"/>
  <c r="C45" i="1"/>
  <c r="G113" i="13"/>
  <c r="C113" i="13"/>
  <c r="I84" i="13"/>
  <c r="G84" i="13"/>
  <c r="E84" i="13"/>
  <c r="C84" i="13"/>
  <c r="I76" i="13"/>
  <c r="G76" i="13"/>
  <c r="E76" i="13"/>
  <c r="I16" i="13"/>
  <c r="G16" i="13"/>
  <c r="C16" i="13"/>
  <c r="E16" i="13"/>
  <c r="G86" i="13" l="1"/>
  <c r="C86" i="13"/>
  <c r="I86" i="13"/>
  <c r="E86" i="13"/>
  <c r="E92" i="13" l="1"/>
  <c r="E94" i="13" s="1"/>
  <c r="C92" i="13"/>
  <c r="C94" i="13" s="1"/>
  <c r="I92" i="13"/>
  <c r="I94" i="13" s="1"/>
  <c r="I116" i="13" s="1"/>
  <c r="G92" i="13"/>
  <c r="G94" i="13" s="1"/>
  <c r="G116" i="13" s="1"/>
  <c r="N22" i="15" s="1"/>
  <c r="N24" i="15" l="1"/>
  <c r="N28" i="15" s="1"/>
  <c r="V22" i="15"/>
  <c r="V24" i="15" s="1"/>
  <c r="E116" i="13"/>
  <c r="C116" i="13"/>
  <c r="V28" i="15" l="1"/>
  <c r="P23" i="12"/>
  <c r="P20" i="12"/>
  <c r="P19" i="12"/>
  <c r="P11" i="12"/>
  <c r="N21" i="12"/>
  <c r="N25" i="12" s="1"/>
  <c r="L21" i="12"/>
  <c r="L25" i="12" s="1"/>
  <c r="J25" i="12"/>
  <c r="J21" i="11"/>
  <c r="J25" i="11" s="1"/>
  <c r="N25" i="11" s="1"/>
  <c r="P21" i="12" l="1"/>
  <c r="P25" i="12" s="1"/>
  <c r="C23" i="1" l="1"/>
  <c r="J28" i="6" l="1"/>
  <c r="J45" i="6" s="1"/>
  <c r="J47" i="6" s="1"/>
  <c r="F28" i="6"/>
  <c r="F45" i="6" s="1"/>
  <c r="F47" i="6" s="1"/>
  <c r="F81" i="6" l="1"/>
  <c r="F83" i="6" s="1"/>
  <c r="J81" i="6"/>
  <c r="J83" i="6" s="1"/>
  <c r="I64" i="1" l="1"/>
  <c r="G64" i="1"/>
  <c r="E64" i="1"/>
  <c r="C64" i="1"/>
  <c r="C56" i="1"/>
  <c r="H38" i="7" l="1"/>
  <c r="D38" i="7"/>
  <c r="J26" i="7" l="1"/>
  <c r="J17" i="7"/>
  <c r="J28" i="7" s="1"/>
  <c r="J30" i="7" s="1"/>
  <c r="F26" i="7"/>
  <c r="F17" i="7"/>
  <c r="F28" i="7" s="1"/>
  <c r="F30" i="7" s="1"/>
  <c r="I56" i="1"/>
  <c r="I66" i="1" s="1"/>
  <c r="I84" i="1" s="1"/>
  <c r="E56" i="1"/>
  <c r="I36" i="1"/>
  <c r="I23" i="1"/>
  <c r="I24" i="1" s="1"/>
  <c r="E36" i="1"/>
  <c r="E23" i="1"/>
  <c r="E24" i="1" s="1"/>
  <c r="G56" i="1"/>
  <c r="G36" i="1"/>
  <c r="C36" i="1"/>
  <c r="G23" i="1"/>
  <c r="H26" i="7"/>
  <c r="D26" i="7"/>
  <c r="I30" i="7"/>
  <c r="G30" i="7"/>
  <c r="E30" i="7"/>
  <c r="H17" i="7"/>
  <c r="D17" i="7"/>
  <c r="J43" i="7" l="1"/>
  <c r="J41" i="7"/>
  <c r="F43" i="7"/>
  <c r="F41" i="7"/>
  <c r="H28" i="7"/>
  <c r="H30" i="7" s="1"/>
  <c r="D28" i="7"/>
  <c r="D30" i="7" s="1"/>
  <c r="D43" i="7" s="1"/>
  <c r="D41" i="7"/>
  <c r="C66" i="1"/>
  <c r="E66" i="1"/>
  <c r="E84" i="1" s="1"/>
  <c r="C38" i="1"/>
  <c r="I38" i="1"/>
  <c r="G66" i="1"/>
  <c r="E38" i="1"/>
  <c r="G38" i="1"/>
  <c r="C24" i="1"/>
  <c r="G24" i="1"/>
  <c r="G84" i="1" l="1"/>
  <c r="C84" i="1"/>
  <c r="H41" i="7"/>
  <c r="H43" i="7"/>
  <c r="H83" i="6" l="1"/>
  <c r="D45" i="6"/>
  <c r="D47" i="6" l="1"/>
  <c r="D81" i="6" s="1"/>
  <c r="D83" i="6" s="1"/>
  <c r="E26" i="13"/>
  <c r="E32" i="13" s="1"/>
  <c r="E34" i="13" s="1"/>
  <c r="E56" i="13" s="1"/>
  <c r="C26" i="13" l="1"/>
  <c r="C32" i="13" s="1"/>
  <c r="C34" i="13" s="1"/>
  <c r="C56" i="13" l="1"/>
  <c r="I26" i="13"/>
  <c r="I32" i="13" s="1"/>
  <c r="I34" i="13" s="1"/>
  <c r="I56" i="13" l="1"/>
  <c r="G26" i="13"/>
  <c r="G32" i="13" s="1"/>
  <c r="G34" i="13" s="1"/>
  <c r="G56" i="13" l="1"/>
</calcChain>
</file>

<file path=xl/sharedStrings.xml><?xml version="1.0" encoding="utf-8"?>
<sst xmlns="http://schemas.openxmlformats.org/spreadsheetml/2006/main" count="500" uniqueCount="230">
  <si>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</si>
  <si>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</si>
  <si>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</si>
  <si>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</si>
  <si>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</si>
  <si>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</si>
  <si>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</si>
  <si>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</si>
  <si>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</si>
  <si>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</si>
  <si>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</si>
  <si>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 xml:space="preserve">Current portion of hire-purchase </t>
  </si>
  <si>
    <t xml:space="preserve">     contract receivables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</si>
  <si>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</si>
  <si>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</si>
  <si>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</si>
  <si>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</si>
  <si>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</si>
  <si>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</si>
  <si>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</si>
  <si>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</si>
  <si>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</si>
  <si>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Prepayment for outlet leases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</si>
  <si>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</si>
  <si>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</si>
  <si>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</si>
  <si>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</si>
  <si>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</si>
  <si>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</si>
  <si>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</si>
  <si>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</si>
  <si>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</si>
  <si>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</si>
  <si>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</si>
  <si>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</si>
  <si>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</si>
  <si>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</si>
  <si>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</si>
  <si>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</si>
  <si>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</si>
  <si>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</si>
  <si>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</si>
  <si>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</si>
  <si>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Reserve arising from business combination </t>
  </si>
  <si>
    <t xml:space="preserve">     under common control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</si>
  <si>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</si>
  <si>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</si>
  <si>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</si>
  <si>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</si>
  <si>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</si>
  <si>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</si>
  <si>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</si>
  <si>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</si>
  <si>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</si>
  <si>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</si>
  <si>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</si>
  <si>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</si>
  <si>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</si>
  <si>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</si>
  <si>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</si>
  <si>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</si>
  <si>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</si>
  <si>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</si>
  <si>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</si>
  <si>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</si>
  <si>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</si>
  <si>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</si>
  <si>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</si>
  <si>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</si>
  <si>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</si>
  <si>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</si>
  <si>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</si>
  <si>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</si>
  <si>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 xml:space="preserve">   Other comprehensive income</t>
  </si>
  <si>
    <t>Transfer to retained earnings</t>
  </si>
  <si>
    <t>Separate financial statements</t>
  </si>
  <si>
    <t>Cash flows from operating activities</t>
  </si>
  <si>
    <t>Depreciation</t>
  </si>
  <si>
    <t xml:space="preserve">Bad and doubtful debts expenses </t>
  </si>
  <si>
    <t>Provision for provident funds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</si>
  <si>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</si>
  <si>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</si>
  <si>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</si>
  <si>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</si>
  <si>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</si>
  <si>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</si>
  <si>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>Repayment of debentures</t>
  </si>
  <si>
    <t>Loan receivables with vehicle collateral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</si>
  <si>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</si>
  <si>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</si>
  <si>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</si>
  <si>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</si>
  <si>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</si>
  <si>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</si>
  <si>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</si>
  <si>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Provision for employee benefit</t>
  </si>
  <si>
    <t>Tax paid</t>
  </si>
  <si>
    <t>Proceeds from sale of property, plant and equipment</t>
  </si>
  <si>
    <t>Acquisition of intangible assets</t>
  </si>
  <si>
    <t>31 March</t>
  </si>
  <si>
    <t>Statement of changes in equity (Unaudited)</t>
  </si>
  <si>
    <t>paid</t>
  </si>
  <si>
    <t>(in thousand Baht)</t>
  </si>
  <si>
    <t xml:space="preserve">   Loss for the period</t>
  </si>
  <si>
    <t>Statement of cash flows (Unaudited)</t>
  </si>
  <si>
    <t>Three-month period ended</t>
  </si>
  <si>
    <t>Profit (loss) for the period</t>
  </si>
  <si>
    <t xml:space="preserve">   equipment and intangible assets</t>
  </si>
  <si>
    <t xml:space="preserve">Other payables </t>
  </si>
  <si>
    <t>Proceed from issue of debentures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</si>
  <si>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</si>
  <si>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</si>
  <si>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</si>
  <si>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</si>
  <si>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</si>
  <si>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</si>
  <si>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</si>
  <si>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</si>
  <si>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</si>
  <si>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</si>
  <si>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</si>
  <si>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</si>
  <si>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</si>
  <si>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</si>
  <si>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</si>
  <si>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</si>
  <si>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</si>
  <si>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</si>
  <si>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</si>
  <si>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</si>
  <si>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Finance cost paid</t>
  </si>
  <si>
    <t>Total comprehensive income (expense) for the period</t>
  </si>
  <si>
    <t>Comprehensive income (expense) for the period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</si>
  <si>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</si>
  <si>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</si>
  <si>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</si>
  <si>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</si>
  <si>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</si>
  <si>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</si>
  <si>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</si>
  <si>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</si>
  <si>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</si>
  <si>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</si>
  <si>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</si>
  <si>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</si>
  <si>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</si>
  <si>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</si>
  <si>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</si>
  <si>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</si>
  <si>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Balance at 1 January 2019</t>
  </si>
  <si>
    <t xml:space="preserve">   Profit for the period</t>
  </si>
  <si>
    <t xml:space="preserve">     for the period, net of tax</t>
  </si>
  <si>
    <t xml:space="preserve">  subsequently to profit or loss</t>
  </si>
  <si>
    <t>Short-term loans to related party</t>
  </si>
  <si>
    <t>Other current assets</t>
  </si>
  <si>
    <t>Decrease in bank overdrafts and</t>
  </si>
  <si>
    <t>Gain on disposal of property, plant and equipment</t>
  </si>
  <si>
    <t>Balance at 1 January 2020</t>
  </si>
  <si>
    <t>Current investment</t>
  </si>
  <si>
    <t>Lease liabilities</t>
  </si>
  <si>
    <t>Current portion of lease liabilities</t>
  </si>
  <si>
    <t>Profit (loss) from operating activities</t>
  </si>
  <si>
    <t xml:space="preserve">     profit or loss</t>
  </si>
  <si>
    <t>Total items that will not be reclassified</t>
  </si>
  <si>
    <t>Available-</t>
  </si>
  <si>
    <t>investments</t>
  </si>
  <si>
    <t>surplus</t>
  </si>
  <si>
    <t>for-sale</t>
  </si>
  <si>
    <t xml:space="preserve">   financial assets previously recognised in</t>
  </si>
  <si>
    <t xml:space="preserve">   other comprehensive income</t>
  </si>
  <si>
    <t>Balance at 31 December 2019 - as reported</t>
  </si>
  <si>
    <t>Impact of changes in accounting policies</t>
  </si>
  <si>
    <t>Gains on sale investments</t>
  </si>
  <si>
    <t>4, 6</t>
  </si>
  <si>
    <t>3, 10</t>
  </si>
  <si>
    <t>3, 11</t>
  </si>
  <si>
    <t>Interest income from hire-purchase contract and loans</t>
  </si>
  <si>
    <t>Expected credit loss</t>
  </si>
  <si>
    <t>Income tax relating to items that will not be reclassified</t>
  </si>
  <si>
    <t xml:space="preserve">   and intangible assets</t>
  </si>
  <si>
    <t>Net cash (used in) generated from operating</t>
  </si>
  <si>
    <t>Payment of lease liabilities</t>
  </si>
  <si>
    <t>Right-of-use assets</t>
  </si>
  <si>
    <t xml:space="preserve">components </t>
  </si>
  <si>
    <t xml:space="preserve">Total other </t>
  </si>
  <si>
    <t>Proceeds from sale of current investment</t>
  </si>
  <si>
    <t>30 June</t>
  </si>
  <si>
    <t>Cost of sales of goods</t>
  </si>
  <si>
    <t xml:space="preserve">Item that will not be reclassified </t>
  </si>
  <si>
    <t xml:space="preserve">     subsequently to profit or loss</t>
  </si>
  <si>
    <t>Gains on revaluation of land and buildings</t>
  </si>
  <si>
    <t xml:space="preserve">Other comprehensive income 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</si>
  <si>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</si>
  <si>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Six-month period ended</t>
  </si>
  <si>
    <t xml:space="preserve">Item that will not be reclassified subsequently to </t>
  </si>
  <si>
    <t>Balance at 30 June 2019</t>
  </si>
  <si>
    <t>Six-month period ended 30 June 2019</t>
  </si>
  <si>
    <t>Transactions with owners, recorded directly in equity</t>
  </si>
  <si>
    <t xml:space="preserve">  Contributions by owners of the parent</t>
  </si>
  <si>
    <t xml:space="preserve">    Issue of ordinary shares</t>
  </si>
  <si>
    <t>Total transactions with owners, recorded directly in equity</t>
  </si>
  <si>
    <t xml:space="preserve">        -</t>
  </si>
  <si>
    <t>Six-month period ended 30 June 2020</t>
  </si>
  <si>
    <t>Balance at 30 June 2020</t>
  </si>
  <si>
    <t>Total comprehensive income for the period</t>
  </si>
  <si>
    <t>Comprehensive income for the period</t>
  </si>
  <si>
    <t>Increase from short-term loans from others</t>
  </si>
  <si>
    <t>Proceeds from issue of ordinary shares</t>
  </si>
  <si>
    <t>Dividends paid to owners of the Company</t>
  </si>
  <si>
    <t>Acquisition of current investment</t>
  </si>
  <si>
    <t xml:space="preserve">    Dividends</t>
  </si>
  <si>
    <t>Current portion of loan receivables with</t>
  </si>
  <si>
    <t xml:space="preserve">     vehicle collateral</t>
  </si>
  <si>
    <t>Advance received from share subscription</t>
  </si>
  <si>
    <t>Cumulative gain from reclassification of</t>
  </si>
  <si>
    <t xml:space="preserve">    Advance received from share subscription</t>
  </si>
  <si>
    <t>Advance received</t>
  </si>
  <si>
    <t>from share</t>
  </si>
  <si>
    <t>subscription</t>
  </si>
  <si>
    <t>Reversal of losses on inventories devaluation and loss on repossession</t>
  </si>
  <si>
    <t>Net cash (used in) generated from operating activities</t>
  </si>
  <si>
    <t xml:space="preserve">Decrease (increase) in short-term loans </t>
  </si>
  <si>
    <t>Net cash (used in) from investing activities</t>
  </si>
  <si>
    <t>Proceeds from share subscription</t>
  </si>
  <si>
    <t xml:space="preserve">   short-term loan from financial institutions</t>
  </si>
  <si>
    <t xml:space="preserve">Net cash from (used in) financing activities  </t>
  </si>
  <si>
    <t>Net (decrease) increase in cash and cash equivalents</t>
  </si>
  <si>
    <t xml:space="preserve">   Dividends</t>
  </si>
  <si>
    <t xml:space="preserve">Impairment losses (reversal of) on property, plant and </t>
  </si>
  <si>
    <t xml:space="preserve">   Advance received from share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</si>
</sst>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_);_(* \(#,##0\);_(* &quot;-&quot;????_);_(@_)"/>
  </numFmts>
  <fonts count="15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 applyAlignment="1"/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0" fillId="0" borderId="0" xfId="0" applyNumberFormat="1" applyFill="1" applyAlignment="1">
      <alignment horizontal="center"/>
    </xf>
    <xf numFmtId="41" fontId="1" fillId="0" borderId="0" xfId="0" applyNumberFormat="1" applyFont="1" applyFill="1" applyBorder="1"/>
    <xf numFmtId="3" fontId="1" fillId="0" borderId="0" xfId="0" applyNumberFormat="1" applyFont="1" applyFill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3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2" xfId="0" applyNumberFormat="1" applyFont="1" applyFill="1" applyBorder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0" fontId="1" fillId="0" borderId="0" xfId="0" applyNumberFormat="1" applyFont="1" applyFill="1"/>
    <xf numFmtId="43" fontId="5" fillId="0" borderId="0" xfId="1" applyFont="1" applyFill="1"/>
    <xf numFmtId="41" fontId="5" fillId="0" borderId="0" xfId="0" applyNumberFormat="1" applyFont="1" applyFill="1" applyBorder="1"/>
    <xf numFmtId="41" fontId="5" fillId="0" borderId="4" xfId="0" applyNumberFormat="1" applyFont="1" applyFill="1" applyBorder="1"/>
    <xf numFmtId="0" fontId="6" fillId="0" borderId="0" xfId="0" quotePrefix="1" applyFont="1" applyFill="1" applyBorder="1" applyAlignment="1">
      <alignment horizontal="centerContinuous"/>
    </xf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43" fontId="1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2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/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3" applyFont="1" applyFill="1" applyAlignment="1"/>
    <xf numFmtId="0" fontId="0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41" fontId="5" fillId="0" borderId="0" xfId="0" applyNumberFormat="1" applyFont="1" applyFill="1" applyBorder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 wrapText="1"/>
    </xf>
    <xf numFmtId="41" fontId="0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2" fillId="0" borderId="0" xfId="3" applyFont="1"/>
    <xf numFmtId="0" fontId="5" fillId="2" borderId="0" xfId="3" applyFont="1" applyFill="1" applyAlignment="1">
      <alignment horizontal="left"/>
    </xf>
    <xf numFmtId="0" fontId="1" fillId="0" borderId="0" xfId="3" applyFont="1" applyAlignment="1"/>
    <xf numFmtId="41" fontId="1" fillId="0" borderId="0" xfId="3" applyNumberFormat="1" applyFont="1" applyFill="1" applyAlignment="1"/>
    <xf numFmtId="164" fontId="1" fillId="0" borderId="0" xfId="0" applyNumberFormat="1" applyFont="1" applyFill="1"/>
    <xf numFmtId="0" fontId="4" fillId="0" borderId="0" xfId="3" applyFont="1" applyAlignment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5" fillId="0" borderId="0" xfId="3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0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0" fillId="0" borderId="0" xfId="0" applyNumberFormat="1" applyFill="1"/>
    <xf numFmtId="164" fontId="0" fillId="0" borderId="0" xfId="0" applyNumberFormat="1" applyFill="1"/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41" fontId="1" fillId="4" borderId="0" xfId="0" applyNumberFormat="1" applyFont="1" applyFill="1"/>
    <xf numFmtId="164" fontId="1" fillId="4" borderId="0" xfId="0" applyNumberFormat="1" applyFont="1" applyFill="1"/>
    <xf numFmtId="41" fontId="0" fillId="0" borderId="0" xfId="3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41" fontId="0" fillId="0" borderId="4" xfId="3" applyNumberFormat="1" applyFont="1" applyFill="1" applyBorder="1" applyAlignment="1">
      <alignment horizontal="center"/>
    </xf>
    <xf numFmtId="0" fontId="5" fillId="0" borderId="0" xfId="3" applyFont="1" applyFill="1" applyAlignment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164" fontId="5" fillId="0" borderId="0" xfId="0" applyNumberFormat="1" applyFont="1" applyFill="1"/>
    <xf numFmtId="41" fontId="5" fillId="0" borderId="3" xfId="3" applyNumberFormat="1" applyFont="1" applyFill="1" applyBorder="1" applyAlignment="1"/>
    <xf numFmtId="0" fontId="1" fillId="0" borderId="0" xfId="3" applyFont="1" applyAlignment="1">
      <alignment horizontal="right"/>
    </xf>
    <xf numFmtId="43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1" fillId="0" borderId="0" xfId="0" applyFont="1" applyFill="1" applyAlignment="1"/>
    <xf numFmtId="41" fontId="5" fillId="5" borderId="0" xfId="0" applyNumberFormat="1" applyFont="1" applyFill="1" applyAlignment="1">
      <alignment vertical="center" wrapText="1"/>
    </xf>
    <xf numFmtId="0" fontId="4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41" fontId="10" fillId="0" borderId="0" xfId="0" applyNumberFormat="1" applyFont="1" applyFill="1"/>
    <xf numFmtId="41" fontId="10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5" fontId="7" fillId="0" borderId="0" xfId="0" applyNumberFormat="1" applyFont="1" applyFill="1" applyBorder="1" applyAlignment="1">
      <alignment vertical="center" wrapText="1"/>
    </xf>
    <xf numFmtId="15" fontId="5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left"/>
    </xf>
    <xf numFmtId="41" fontId="9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1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41" fontId="0" fillId="0" borderId="0" xfId="0" applyNumberFormat="1"/>
    <xf numFmtId="41" fontId="1" fillId="0" borderId="0" xfId="0" applyNumberFormat="1" applyFont="1"/>
    <xf numFmtId="41" fontId="0" fillId="0" borderId="0" xfId="0" applyNumberFormat="1" applyAlignment="1">
      <alignment horizontal="center"/>
    </xf>
    <xf numFmtId="43" fontId="0" fillId="0" borderId="0" xfId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41" fontId="1" fillId="0" borderId="0" xfId="4" applyNumberFormat="1" applyFont="1"/>
    <xf numFmtId="0" fontId="1" fillId="0" borderId="0" xfId="0" applyFont="1"/>
    <xf numFmtId="0" fontId="6" fillId="0" borderId="0" xfId="0" applyFont="1" applyAlignment="1">
      <alignment horizontal="center"/>
    </xf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43" fontId="1" fillId="0" borderId="0" xfId="1" applyFont="1"/>
    <xf numFmtId="41" fontId="1" fillId="0" borderId="3" xfId="0" applyNumberFormat="1" applyFont="1" applyBorder="1"/>
    <xf numFmtId="41" fontId="1" fillId="0" borderId="0" xfId="4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5" fillId="0" borderId="0" xfId="0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5" fillId="0" borderId="3" xfId="0" applyNumberFormat="1" applyFont="1" applyBorder="1"/>
    <xf numFmtId="41" fontId="0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41" fontId="5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0" xfId="4" applyFont="1" applyFill="1"/>
    <xf numFmtId="166" fontId="0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4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43" fontId="0" fillId="0" borderId="1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43" fontId="0" fillId="0" borderId="2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/>
    <xf numFmtId="16" fontId="0" fillId="0" borderId="0" xfId="0" quotePrefix="1" applyNumberFormat="1" applyFont="1" applyFill="1" applyAlignment="1">
      <alignment horizontal="center"/>
    </xf>
    <xf numFmtId="0" fontId="2" fillId="0" borderId="0" xfId="0" applyFont="1"/>
    <xf numFmtId="164" fontId="1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1" fontId="0" fillId="0" borderId="4" xfId="0" applyNumberFormat="1" applyBorder="1"/>
    <xf numFmtId="41" fontId="1" fillId="0" borderId="4" xfId="0" applyNumberFormat="1" applyFont="1" applyBorder="1"/>
    <xf numFmtId="164" fontId="0" fillId="0" borderId="4" xfId="0" applyNumberForma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5" fillId="0" borderId="0" xfId="2" applyFont="1"/>
    <xf numFmtId="43" fontId="5" fillId="0" borderId="3" xfId="1" applyFont="1" applyBorder="1"/>
    <xf numFmtId="43" fontId="1" fillId="0" borderId="0" xfId="0" applyNumberFormat="1" applyFont="1"/>
    <xf numFmtId="9" fontId="1" fillId="0" borderId="0" xfId="6"/>
    <xf numFmtId="164" fontId="5" fillId="0" borderId="0" xfId="0" applyNumberFormat="1" applyFont="1"/>
    <xf numFmtId="43" fontId="5" fillId="0" borderId="0" xfId="0" applyNumberFormat="1" applyFont="1"/>
    <xf numFmtId="43" fontId="5" fillId="0" borderId="0" xfId="1" applyFont="1"/>
    <xf numFmtId="43" fontId="0" fillId="0" borderId="0" xfId="1" applyFont="1"/>
    <xf numFmtId="41" fontId="5" fillId="0" borderId="2" xfId="0" applyNumberFormat="1" applyFont="1" applyBorder="1"/>
    <xf numFmtId="164" fontId="0" fillId="0" borderId="0" xfId="0" applyNumberFormat="1" applyBorder="1" applyAlignment="1">
      <alignment horizontal="center"/>
    </xf>
    <xf numFmtId="49" fontId="7" fillId="0" borderId="0" xfId="0" applyNumberFormat="1" applyFont="1" applyAlignment="1">
      <alignment horizontal="left" indent="1"/>
    </xf>
    <xf numFmtId="41" fontId="1" fillId="0" borderId="2" xfId="0" applyNumberFormat="1" applyFont="1" applyBorder="1"/>
    <xf numFmtId="166" fontId="5" fillId="0" borderId="4" xfId="0" applyNumberFormat="1" applyFont="1" applyBorder="1" applyAlignment="1">
      <alignment horizontal="center"/>
    </xf>
    <xf numFmtId="41" fontId="1" fillId="0" borderId="0" xfId="0" applyNumberFormat="1" applyFont="1" applyBorder="1"/>
    <xf numFmtId="3" fontId="6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164" fontId="0" fillId="0" borderId="4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4" fontId="5" fillId="0" borderId="4" xfId="1" applyNumberFormat="1" applyFont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/>
    </xf>
    <xf numFmtId="43" fontId="14" fillId="0" borderId="0" xfId="0" applyNumberFormat="1" applyFont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Alignment="1"/>
    <xf numFmtId="166" fontId="5" fillId="0" borderId="1" xfId="0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right" vertical="center"/>
    </xf>
    <xf numFmtId="166" fontId="0" fillId="0" borderId="4" xfId="0" applyNumberFormat="1" applyFont="1" applyFill="1" applyBorder="1" applyAlignment="1">
      <alignment horizontal="center"/>
    </xf>
    <xf numFmtId="166" fontId="0" fillId="0" borderId="4" xfId="0" applyNumberFormat="1" applyFill="1" applyBorder="1" applyAlignment="1">
      <alignment horizontal="center"/>
    </xf>
    <xf numFmtId="43" fontId="1" fillId="0" borderId="0" xfId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left" wrapText="1"/>
    </xf>
    <xf numFmtId="3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4" applyFont="1" applyFill="1" applyAlignment="1"/>
    <xf numFmtId="0" fontId="5" fillId="0" borderId="0" xfId="0" applyFont="1" applyAlignment="1"/>
    <xf numFmtId="0" fontId="7" fillId="0" borderId="0" xfId="0" applyFont="1" applyAlignment="1"/>
    <xf numFmtId="15" fontId="5" fillId="0" borderId="0" xfId="0" applyNumberFormat="1" applyFont="1" applyFill="1" applyAlignment="1">
      <alignment wrapText="1"/>
    </xf>
    <xf numFmtId="0" fontId="5" fillId="0" borderId="0" xfId="0" applyFont="1" applyFill="1" applyAlignment="1"/>
    <xf numFmtId="3" fontId="5" fillId="0" borderId="0" xfId="0" applyNumberFormat="1" applyFont="1" applyFill="1" applyBorder="1" applyAlignment="1">
      <alignment horizontal="left"/>
    </xf>
    <xf numFmtId="15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1" fontId="5" fillId="0" borderId="1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41" fontId="5" fillId="0" borderId="2" xfId="0" applyNumberFormat="1" applyFont="1" applyFill="1" applyBorder="1" applyAlignment="1"/>
    <xf numFmtId="41" fontId="0" fillId="0" borderId="4" xfId="0" applyNumberFormat="1" applyFont="1" applyFill="1" applyBorder="1" applyAlignment="1"/>
    <xf numFmtId="41" fontId="5" fillId="0" borderId="2" xfId="0" applyNumberFormat="1" applyFont="1" applyFill="1" applyBorder="1" applyAlignment="1">
      <alignment horizontal="center"/>
    </xf>
    <xf numFmtId="41" fontId="5" fillId="0" borderId="3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 wrapText="1"/>
    </xf>
    <xf numFmtId="37" fontId="5" fillId="0" borderId="0" xfId="0" applyNumberFormat="1" applyFont="1" applyFill="1" applyBorder="1" applyAlignment="1">
      <alignment horizontal="right" wrapText="1"/>
    </xf>
    <xf numFmtId="37" fontId="5" fillId="0" borderId="5" xfId="0" applyNumberFormat="1" applyFont="1" applyFill="1" applyBorder="1" applyAlignment="1">
      <alignment horizontal="right" wrapText="1"/>
    </xf>
    <xf numFmtId="41" fontId="5" fillId="0" borderId="0" xfId="0" applyNumberFormat="1" applyFont="1" applyFill="1" applyBorder="1" applyAlignment="1">
      <alignment wrapText="1"/>
    </xf>
    <xf numFmtId="41" fontId="6" fillId="0" borderId="0" xfId="0" applyNumberFormat="1" applyFont="1" applyFill="1" applyBorder="1" applyAlignment="1">
      <alignment horizontal="center" wrapText="1"/>
    </xf>
    <xf numFmtId="15" fontId="7" fillId="0" borderId="0" xfId="0" applyNumberFormat="1" applyFont="1" applyFill="1" applyAlignment="1">
      <alignment wrapText="1"/>
    </xf>
    <xf numFmtId="41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 wrapText="1"/>
    </xf>
    <xf numFmtId="43" fontId="6" fillId="0" borderId="0" xfId="1" applyFont="1" applyFill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41" fontId="0" fillId="0" borderId="4" xfId="0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  <xf numFmtId="41" fontId="6" fillId="0" borderId="2" xfId="0" applyNumberFormat="1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wrapText="1"/>
    </xf>
    <xf numFmtId="15" fontId="7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7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kusalaphirom\Desktop\Singer%20Year%20end\FS%20YE18\Conso%20lead%20update%202\SINGER%20-%20CONSO%20Sheet%20%20CF%20_Q4-18%20v4.2%20withO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</sheetNames>
    <sheetDataSet>
      <sheetData sheetId="0" refreshError="1"/>
      <sheetData sheetId="1" refreshError="1"/>
      <sheetData sheetId="2" refreshError="1">
        <row r="20">
          <cell r="K20">
            <v>2529191748</v>
          </cell>
          <cell r="M20">
            <v>4064967403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6"/>
  <sheetViews>
    <sheetView view="pageBreakPreview" topLeftCell="A71" zoomScale="70" zoomScaleNormal="85" zoomScaleSheetLayoutView="70" workbookViewId="0">
      <pane xSplit="1" topLeftCell="B1" activePane="topRight" state="frozen"/>
      <selection activeCell="A4" sqref="A4"/>
      <selection pane="topRight" activeCell="L76" sqref="L76"/>
    </sheetView>
  </sheetViews>
  <sheetFormatPr defaultColWidth="9.1796875" defaultRowHeight="20" customHeight="1" x14ac:dyDescent="0.3"/>
  <cols>
    <col min="1" max="1" width="38.36328125" style="3" customWidth="1"/>
    <col min="2" max="2" width="8.7265625" style="2" customWidth="1"/>
    <col min="3" max="3" width="15.453125" style="3" customWidth="1"/>
    <col min="4" max="4" width="0.81640625" style="3" customWidth="1"/>
    <col min="5" max="5" width="15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5.453125" style="3" customWidth="1"/>
    <col min="10" max="10" width="18.81640625" style="4" bestFit="1" customWidth="1"/>
    <col min="11" max="11" width="18.81640625" style="3" bestFit="1" customWidth="1"/>
    <col min="12" max="12" width="12.453125" style="3" bestFit="1" customWidth="1"/>
    <col min="13" max="13" width="17" style="3" bestFit="1" customWidth="1"/>
    <col min="14" max="14" width="11.54296875" style="3" bestFit="1" customWidth="1"/>
    <col min="15" max="15" width="15" style="3" bestFit="1" customWidth="1"/>
    <col min="16" max="16" width="12" style="3" bestFit="1" customWidth="1"/>
    <col min="17" max="17" width="10.1796875" style="3" bestFit="1" customWidth="1"/>
    <col min="18" max="16384" width="9.1796875" style="3"/>
  </cols>
  <sheetData>
    <row r="1" spans="1:15" ht="20" customHeight="1" x14ac:dyDescent="0.35">
      <c r="A1" s="1" t="s">
        <v>0</v>
      </c>
    </row>
    <row r="2" spans="1:15" ht="20" customHeight="1" x14ac:dyDescent="0.3">
      <c r="A2" s="5" t="s">
        <v>1</v>
      </c>
    </row>
    <row r="4" spans="1:15" ht="20" customHeight="1" x14ac:dyDescent="0.3">
      <c r="C4" s="326" t="s">
        <v>2</v>
      </c>
      <c r="D4" s="326"/>
      <c r="E4" s="326"/>
      <c r="F4" s="6"/>
      <c r="G4" s="326" t="s">
        <v>3</v>
      </c>
      <c r="H4" s="326"/>
      <c r="I4" s="326"/>
    </row>
    <row r="5" spans="1:15" ht="20" customHeight="1" x14ac:dyDescent="0.3">
      <c r="C5" s="326" t="s">
        <v>4</v>
      </c>
      <c r="D5" s="326"/>
      <c r="E5" s="326"/>
      <c r="F5" s="6"/>
      <c r="G5" s="326" t="s">
        <v>4</v>
      </c>
      <c r="H5" s="326"/>
      <c r="I5" s="326"/>
    </row>
    <row r="6" spans="1:15" ht="20" customHeight="1" x14ac:dyDescent="0.3">
      <c r="C6" s="217" t="s">
        <v>186</v>
      </c>
      <c r="D6" s="2"/>
      <c r="E6" s="54" t="s">
        <v>5</v>
      </c>
      <c r="F6" s="6"/>
      <c r="G6" s="217" t="s">
        <v>186</v>
      </c>
      <c r="H6" s="2"/>
      <c r="I6" s="54" t="s">
        <v>5</v>
      </c>
    </row>
    <row r="7" spans="1:15" ht="20" customHeight="1" x14ac:dyDescent="0.3">
      <c r="A7" s="131" t="s">
        <v>6</v>
      </c>
      <c r="B7" s="8" t="s">
        <v>7</v>
      </c>
      <c r="C7" s="9">
        <v>2020</v>
      </c>
      <c r="D7" s="10"/>
      <c r="E7" s="9">
        <v>2019</v>
      </c>
      <c r="F7" s="10"/>
      <c r="G7" s="9">
        <v>2020</v>
      </c>
      <c r="H7" s="10"/>
      <c r="I7" s="9">
        <v>2019</v>
      </c>
    </row>
    <row r="8" spans="1:15" ht="20" customHeight="1" x14ac:dyDescent="0.3">
      <c r="A8" s="7"/>
      <c r="B8" s="8"/>
      <c r="C8" s="9" t="s">
        <v>122</v>
      </c>
      <c r="D8" s="10"/>
      <c r="E8" s="9"/>
      <c r="F8" s="10"/>
      <c r="G8" s="9" t="s">
        <v>122</v>
      </c>
      <c r="H8" s="10"/>
      <c r="I8" s="9"/>
    </row>
    <row r="9" spans="1:15" ht="20" customHeight="1" x14ac:dyDescent="0.3">
      <c r="A9" s="7"/>
      <c r="B9" s="10"/>
      <c r="C9" s="327" t="s">
        <v>102</v>
      </c>
      <c r="D9" s="327"/>
      <c r="E9" s="327"/>
      <c r="F9" s="327"/>
      <c r="G9" s="327"/>
      <c r="H9" s="327"/>
      <c r="I9" s="327"/>
    </row>
    <row r="10" spans="1:15" ht="20" customHeight="1" x14ac:dyDescent="0.3">
      <c r="A10" s="11" t="s">
        <v>8</v>
      </c>
      <c r="B10" s="12"/>
    </row>
    <row r="11" spans="1:15" ht="20" customHeight="1" x14ac:dyDescent="0.3">
      <c r="A11" s="3" t="s">
        <v>9</v>
      </c>
      <c r="B11" s="12"/>
      <c r="C11" s="25">
        <v>169988</v>
      </c>
      <c r="D11" s="14"/>
      <c r="E11" s="154">
        <v>552104</v>
      </c>
      <c r="F11" s="14"/>
      <c r="G11" s="25">
        <v>85393</v>
      </c>
      <c r="H11" s="14"/>
      <c r="I11" s="154">
        <v>358195</v>
      </c>
      <c r="K11" s="15"/>
      <c r="M11" s="15"/>
      <c r="O11" s="15"/>
    </row>
    <row r="12" spans="1:15" ht="20" customHeight="1" x14ac:dyDescent="0.3">
      <c r="A12" s="26" t="s">
        <v>158</v>
      </c>
      <c r="B12" s="12">
        <v>5</v>
      </c>
      <c r="C12" s="25">
        <v>622681</v>
      </c>
      <c r="D12" s="14"/>
      <c r="E12" s="154">
        <v>318664</v>
      </c>
      <c r="F12" s="14"/>
      <c r="G12" s="25">
        <v>622681</v>
      </c>
      <c r="H12" s="14"/>
      <c r="I12" s="154">
        <v>318664</v>
      </c>
      <c r="K12" s="15"/>
      <c r="M12" s="15"/>
      <c r="O12" s="15"/>
    </row>
    <row r="13" spans="1:15" ht="20" customHeight="1" x14ac:dyDescent="0.3">
      <c r="A13" s="16" t="s">
        <v>10</v>
      </c>
      <c r="B13" s="12" t="s">
        <v>173</v>
      </c>
      <c r="C13" s="25">
        <v>7055</v>
      </c>
      <c r="D13" s="14"/>
      <c r="E13" s="154">
        <v>3987</v>
      </c>
      <c r="F13" s="14"/>
      <c r="G13" s="25">
        <v>683199</v>
      </c>
      <c r="H13" s="14"/>
      <c r="I13" s="154">
        <v>412822</v>
      </c>
      <c r="K13" s="15"/>
      <c r="L13" s="14"/>
      <c r="M13" s="15"/>
      <c r="O13" s="15"/>
    </row>
    <row r="14" spans="1:15" ht="20" customHeight="1" x14ac:dyDescent="0.3">
      <c r="A14" s="16" t="s">
        <v>11</v>
      </c>
      <c r="B14" s="12"/>
      <c r="C14" s="13"/>
      <c r="D14" s="14"/>
      <c r="E14" s="154"/>
      <c r="F14" s="14"/>
      <c r="G14" s="17"/>
      <c r="H14" s="14"/>
      <c r="I14" s="154"/>
      <c r="K14" s="15"/>
      <c r="M14" s="15"/>
      <c r="O14" s="15"/>
    </row>
    <row r="15" spans="1:15" ht="20" customHeight="1" x14ac:dyDescent="0.3">
      <c r="A15" s="16" t="s">
        <v>12</v>
      </c>
      <c r="B15" s="12">
        <v>7</v>
      </c>
      <c r="C15" s="17">
        <v>1254047</v>
      </c>
      <c r="D15" s="14"/>
      <c r="E15" s="156">
        <v>1188230</v>
      </c>
      <c r="F15" s="14"/>
      <c r="G15" s="157">
        <v>0</v>
      </c>
      <c r="H15" s="14"/>
      <c r="I15" s="157">
        <v>0</v>
      </c>
      <c r="K15" s="15"/>
      <c r="M15" s="15"/>
      <c r="O15" s="15"/>
    </row>
    <row r="16" spans="1:15" ht="20" customHeight="1" x14ac:dyDescent="0.3">
      <c r="A16" s="26" t="s">
        <v>211</v>
      </c>
      <c r="B16" s="12"/>
      <c r="C16" s="17"/>
      <c r="D16" s="14"/>
      <c r="E16" s="156"/>
      <c r="F16" s="14"/>
      <c r="G16" s="17"/>
      <c r="H16" s="14"/>
      <c r="I16" s="157"/>
      <c r="K16" s="15"/>
      <c r="M16" s="15"/>
      <c r="O16" s="15"/>
    </row>
    <row r="17" spans="1:17" ht="20" customHeight="1" x14ac:dyDescent="0.3">
      <c r="A17" s="26" t="s">
        <v>212</v>
      </c>
      <c r="B17" s="12">
        <v>8</v>
      </c>
      <c r="C17" s="17">
        <v>415637</v>
      </c>
      <c r="D17" s="14"/>
      <c r="E17" s="156">
        <v>299767</v>
      </c>
      <c r="F17" s="14"/>
      <c r="G17" s="157">
        <v>0</v>
      </c>
      <c r="H17" s="14"/>
      <c r="I17" s="157">
        <v>0</v>
      </c>
      <c r="K17" s="15"/>
      <c r="M17" s="15"/>
      <c r="O17" s="15"/>
    </row>
    <row r="18" spans="1:17" ht="20" customHeight="1" x14ac:dyDescent="0.3">
      <c r="A18" s="50" t="s">
        <v>13</v>
      </c>
      <c r="B18" s="12">
        <v>4</v>
      </c>
      <c r="C18" s="25">
        <v>261415</v>
      </c>
      <c r="D18" s="14"/>
      <c r="E18" s="156">
        <v>214275</v>
      </c>
      <c r="F18" s="14"/>
      <c r="G18" s="25">
        <v>160293</v>
      </c>
      <c r="H18" s="14"/>
      <c r="I18" s="158">
        <v>176987</v>
      </c>
      <c r="K18" s="15"/>
      <c r="M18" s="15"/>
      <c r="O18" s="15"/>
    </row>
    <row r="19" spans="1:17" ht="20" customHeight="1" x14ac:dyDescent="0.3">
      <c r="A19" s="26" t="s">
        <v>153</v>
      </c>
      <c r="B19" s="12">
        <v>4</v>
      </c>
      <c r="C19" s="157">
        <v>0</v>
      </c>
      <c r="D19" s="14"/>
      <c r="E19" s="157">
        <v>0</v>
      </c>
      <c r="F19" s="14"/>
      <c r="G19" s="17">
        <v>3163471</v>
      </c>
      <c r="H19" s="14"/>
      <c r="I19" s="154">
        <v>2608689</v>
      </c>
      <c r="K19" s="15"/>
      <c r="M19" s="15"/>
      <c r="O19" s="15"/>
    </row>
    <row r="20" spans="1:17" ht="20" customHeight="1" x14ac:dyDescent="0.3">
      <c r="A20" s="3" t="s">
        <v>14</v>
      </c>
      <c r="B20" s="12"/>
      <c r="C20" s="25">
        <v>765828</v>
      </c>
      <c r="D20" s="14"/>
      <c r="E20" s="154">
        <v>686241</v>
      </c>
      <c r="F20" s="14"/>
      <c r="G20" s="25">
        <v>759481</v>
      </c>
      <c r="H20" s="18"/>
      <c r="I20" s="154">
        <v>681936</v>
      </c>
      <c r="K20" s="15"/>
      <c r="L20" s="19"/>
      <c r="M20" s="15"/>
      <c r="O20" s="15"/>
    </row>
    <row r="21" spans="1:17" ht="20" customHeight="1" x14ac:dyDescent="0.3">
      <c r="A21" s="3" t="s">
        <v>15</v>
      </c>
      <c r="B21" s="12">
        <v>4</v>
      </c>
      <c r="C21" s="13">
        <v>5786</v>
      </c>
      <c r="D21" s="14"/>
      <c r="E21" s="155">
        <v>12426</v>
      </c>
      <c r="F21" s="14"/>
      <c r="G21" s="13">
        <v>23878</v>
      </c>
      <c r="H21" s="14"/>
      <c r="I21" s="155">
        <v>48202</v>
      </c>
      <c r="K21" s="15"/>
      <c r="M21" s="15"/>
      <c r="O21" s="15"/>
    </row>
    <row r="22" spans="1:17" s="7" customFormat="1" ht="20" customHeight="1" x14ac:dyDescent="0.3">
      <c r="A22" s="26" t="s">
        <v>143</v>
      </c>
      <c r="B22" s="12"/>
      <c r="C22" s="13">
        <v>1236</v>
      </c>
      <c r="D22" s="14"/>
      <c r="E22" s="155">
        <v>3418</v>
      </c>
      <c r="F22" s="14"/>
      <c r="G22" s="157">
        <v>0</v>
      </c>
      <c r="H22" s="14"/>
      <c r="I22" s="157">
        <v>0</v>
      </c>
      <c r="J22" s="4"/>
      <c r="K22" s="15"/>
      <c r="L22" s="23"/>
      <c r="M22" s="15"/>
      <c r="O22" s="15"/>
    </row>
    <row r="23" spans="1:17" ht="20" customHeight="1" x14ac:dyDescent="0.3">
      <c r="A23" s="7" t="s">
        <v>16</v>
      </c>
      <c r="B23" s="20"/>
      <c r="C23" s="21">
        <f>SUM(C11:C22)</f>
        <v>3503673</v>
      </c>
      <c r="D23" s="22"/>
      <c r="E23" s="21">
        <f>SUM(E11:E22)</f>
        <v>3279112</v>
      </c>
      <c r="F23" s="22"/>
      <c r="G23" s="21">
        <f>SUM(G11:G22)</f>
        <v>5498396</v>
      </c>
      <c r="H23" s="22"/>
      <c r="I23" s="21">
        <f>SUM(I11:I22)</f>
        <v>4605495</v>
      </c>
      <c r="K23" s="15"/>
      <c r="M23" s="15"/>
      <c r="O23" s="15"/>
    </row>
    <row r="24" spans="1:17" ht="20" customHeight="1" x14ac:dyDescent="0.3">
      <c r="A24" s="132"/>
      <c r="B24" s="133"/>
      <c r="C24" s="134">
        <f>C23-'[1]3) SUM IF - F1 F2 F3'!$K$20</f>
        <v>-2525688075</v>
      </c>
      <c r="D24" s="134"/>
      <c r="E24" s="134">
        <f>E23-'[1]3) SUM IF - F1 F2 F3'!$K$20</f>
        <v>-2525912636</v>
      </c>
      <c r="F24" s="134"/>
      <c r="G24" s="134">
        <f>G23-'[1]3) SUM IF - F1 F2 F3'!$M$20</f>
        <v>-4059469007</v>
      </c>
      <c r="H24" s="134"/>
      <c r="I24" s="134">
        <f>I23-'[1]3) SUM IF - F1 F2 F3'!$M$20</f>
        <v>-4060361908</v>
      </c>
      <c r="K24" s="15"/>
    </row>
    <row r="25" spans="1:17" ht="20" customHeight="1" x14ac:dyDescent="0.3">
      <c r="A25" s="11" t="s">
        <v>17</v>
      </c>
      <c r="B25" s="12"/>
      <c r="C25" s="14"/>
      <c r="D25" s="14"/>
      <c r="E25" s="14"/>
      <c r="F25" s="14"/>
      <c r="G25" s="14"/>
      <c r="H25" s="14"/>
      <c r="I25" s="14"/>
      <c r="K25" s="15"/>
      <c r="M25" s="15"/>
      <c r="O25" s="15"/>
      <c r="Q25" s="4"/>
    </row>
    <row r="26" spans="1:17" ht="20" customHeight="1" x14ac:dyDescent="0.3">
      <c r="A26" t="s">
        <v>18</v>
      </c>
      <c r="B26" s="163">
        <v>7</v>
      </c>
      <c r="C26" s="24">
        <v>1272589</v>
      </c>
      <c r="D26" s="14"/>
      <c r="E26" s="158">
        <v>1072186</v>
      </c>
      <c r="F26" s="14"/>
      <c r="G26" s="158">
        <v>0</v>
      </c>
      <c r="H26" s="14"/>
      <c r="I26" s="158">
        <v>0</v>
      </c>
      <c r="K26" s="15"/>
      <c r="M26" s="15"/>
      <c r="O26" s="15"/>
      <c r="Q26" s="4"/>
    </row>
    <row r="27" spans="1:17" ht="20" customHeight="1" x14ac:dyDescent="0.3">
      <c r="A27" t="s">
        <v>87</v>
      </c>
      <c r="B27" s="163">
        <v>8</v>
      </c>
      <c r="C27" s="24">
        <v>1440490</v>
      </c>
      <c r="D27" s="14"/>
      <c r="E27" s="158">
        <v>967659</v>
      </c>
      <c r="F27" s="14"/>
      <c r="G27" s="158">
        <v>0</v>
      </c>
      <c r="H27" s="14"/>
      <c r="I27" s="158">
        <v>0</v>
      </c>
      <c r="K27" s="15"/>
      <c r="M27" s="15"/>
      <c r="O27" s="15"/>
      <c r="Q27" s="4"/>
    </row>
    <row r="28" spans="1:17" ht="20" customHeight="1" x14ac:dyDescent="0.3">
      <c r="A28" s="162" t="s">
        <v>19</v>
      </c>
      <c r="B28" s="163">
        <v>9</v>
      </c>
      <c r="C28" s="158">
        <v>0</v>
      </c>
      <c r="D28" s="14"/>
      <c r="E28" s="158">
        <v>0</v>
      </c>
      <c r="F28" s="14"/>
      <c r="G28" s="158">
        <v>1458996</v>
      </c>
      <c r="H28" s="14"/>
      <c r="I28" s="158">
        <v>1458996</v>
      </c>
      <c r="K28" s="15"/>
      <c r="M28" s="15"/>
      <c r="O28" s="15"/>
      <c r="Q28" s="4"/>
    </row>
    <row r="29" spans="1:17" ht="20" customHeight="1" x14ac:dyDescent="0.3">
      <c r="A29" s="162" t="s">
        <v>20</v>
      </c>
      <c r="B29" s="163"/>
      <c r="C29" s="159">
        <v>2000</v>
      </c>
      <c r="D29" s="14"/>
      <c r="E29" s="159">
        <v>2000</v>
      </c>
      <c r="F29" s="14"/>
      <c r="G29" s="164">
        <v>0</v>
      </c>
      <c r="H29" s="14"/>
      <c r="I29" s="164">
        <v>0</v>
      </c>
      <c r="K29" s="15"/>
      <c r="M29" s="15"/>
      <c r="O29" s="15"/>
      <c r="Q29" s="4"/>
    </row>
    <row r="30" spans="1:17" ht="20" customHeight="1" x14ac:dyDescent="0.3">
      <c r="A30" s="162" t="s">
        <v>21</v>
      </c>
      <c r="B30" s="163">
        <v>10</v>
      </c>
      <c r="C30" s="25">
        <v>426420</v>
      </c>
      <c r="D30" s="14"/>
      <c r="E30" s="160">
        <v>425772</v>
      </c>
      <c r="F30" s="14"/>
      <c r="G30" s="160">
        <v>419320</v>
      </c>
      <c r="H30" s="14"/>
      <c r="I30" s="160">
        <v>418094</v>
      </c>
      <c r="K30" s="15"/>
      <c r="M30" s="15"/>
      <c r="O30" s="15"/>
      <c r="Q30" s="4"/>
    </row>
    <row r="31" spans="1:17" ht="20" customHeight="1" x14ac:dyDescent="0.3">
      <c r="A31" s="179" t="s">
        <v>182</v>
      </c>
      <c r="B31" s="163" t="s">
        <v>174</v>
      </c>
      <c r="C31" s="25">
        <v>53980</v>
      </c>
      <c r="D31" s="14"/>
      <c r="E31" s="158">
        <v>0</v>
      </c>
      <c r="F31" s="14"/>
      <c r="G31" s="160">
        <v>48672</v>
      </c>
      <c r="H31" s="14"/>
      <c r="I31" s="158">
        <v>0</v>
      </c>
      <c r="K31" s="15"/>
      <c r="M31" s="15"/>
      <c r="O31" s="15"/>
      <c r="Q31" s="4"/>
    </row>
    <row r="32" spans="1:17" ht="20" customHeight="1" x14ac:dyDescent="0.3">
      <c r="A32" s="162" t="s">
        <v>22</v>
      </c>
      <c r="B32" s="163"/>
      <c r="C32" s="25">
        <v>5013</v>
      </c>
      <c r="D32" s="14"/>
      <c r="E32" s="160">
        <v>5649</v>
      </c>
      <c r="F32" s="14"/>
      <c r="G32" s="25">
        <v>5013</v>
      </c>
      <c r="H32" s="14"/>
      <c r="I32" s="160">
        <v>5649</v>
      </c>
      <c r="K32" s="15"/>
      <c r="M32" s="15"/>
      <c r="O32" s="15"/>
      <c r="Q32" s="4"/>
    </row>
    <row r="33" spans="1:17" ht="20" customHeight="1" x14ac:dyDescent="0.3">
      <c r="A33" t="s">
        <v>23</v>
      </c>
      <c r="B33" s="163"/>
      <c r="C33" s="25">
        <v>48574</v>
      </c>
      <c r="D33" s="14"/>
      <c r="E33" s="160">
        <v>50091</v>
      </c>
      <c r="F33" s="14"/>
      <c r="G33" s="25">
        <v>45061</v>
      </c>
      <c r="H33" s="14"/>
      <c r="I33" s="160">
        <v>46145</v>
      </c>
      <c r="K33" s="15"/>
      <c r="M33" s="15"/>
      <c r="O33" s="15"/>
      <c r="Q33" s="4"/>
    </row>
    <row r="34" spans="1:17" ht="20" customHeight="1" x14ac:dyDescent="0.3">
      <c r="A34" t="s">
        <v>24</v>
      </c>
      <c r="B34" s="163"/>
      <c r="C34" s="161">
        <v>135063</v>
      </c>
      <c r="D34" s="14"/>
      <c r="E34" s="161">
        <v>90019</v>
      </c>
      <c r="F34" s="14"/>
      <c r="G34" s="158">
        <v>2522</v>
      </c>
      <c r="H34" s="14"/>
      <c r="I34" s="158">
        <v>242</v>
      </c>
      <c r="K34" s="15"/>
      <c r="M34" s="15"/>
      <c r="O34" s="15"/>
      <c r="Q34" s="4"/>
    </row>
    <row r="35" spans="1:17" ht="20" customHeight="1" x14ac:dyDescent="0.3">
      <c r="A35" t="s">
        <v>25</v>
      </c>
      <c r="B35" s="163"/>
      <c r="C35" s="25">
        <v>15372</v>
      </c>
      <c r="D35" s="14"/>
      <c r="E35" s="160">
        <v>14081</v>
      </c>
      <c r="F35" s="14"/>
      <c r="G35" s="13">
        <v>14060</v>
      </c>
      <c r="H35" s="14"/>
      <c r="I35" s="165">
        <v>13062</v>
      </c>
      <c r="K35" s="15"/>
      <c r="M35" s="15"/>
      <c r="O35" s="15"/>
      <c r="Q35" s="4"/>
    </row>
    <row r="36" spans="1:17" ht="20" customHeight="1" x14ac:dyDescent="0.3">
      <c r="A36" s="7" t="s">
        <v>26</v>
      </c>
      <c r="B36" s="12"/>
      <c r="C36" s="27">
        <f>SUM(C26:C35)</f>
        <v>3399501</v>
      </c>
      <c r="D36" s="22"/>
      <c r="E36" s="27">
        <f>SUM(E26:E35)</f>
        <v>2627457</v>
      </c>
      <c r="F36" s="22"/>
      <c r="G36" s="27">
        <f>SUM(G26:G35)</f>
        <v>1993644</v>
      </c>
      <c r="H36" s="22"/>
      <c r="I36" s="27">
        <f>SUM(I26:I35)</f>
        <v>1942188</v>
      </c>
      <c r="K36" s="15"/>
      <c r="M36" s="15"/>
      <c r="O36" s="15"/>
      <c r="Q36" s="4"/>
    </row>
    <row r="37" spans="1:17" ht="20" customHeight="1" x14ac:dyDescent="0.3">
      <c r="A37" s="7"/>
      <c r="B37" s="12"/>
      <c r="C37" s="135">
        <v>2511380342</v>
      </c>
      <c r="D37" s="18"/>
      <c r="E37" s="135">
        <v>2511380342</v>
      </c>
      <c r="F37" s="18"/>
      <c r="G37" s="135">
        <v>1947731681</v>
      </c>
      <c r="H37" s="18"/>
      <c r="I37" s="135">
        <v>1947731681</v>
      </c>
      <c r="K37" s="15"/>
      <c r="M37" s="15"/>
      <c r="O37" s="15"/>
      <c r="Q37" s="4"/>
    </row>
    <row r="38" spans="1:17" ht="20" customHeight="1" thickBot="1" x14ac:dyDescent="0.35">
      <c r="A38" s="7" t="s">
        <v>27</v>
      </c>
      <c r="B38" s="12"/>
      <c r="C38" s="29">
        <f>C23+C36</f>
        <v>6903174</v>
      </c>
      <c r="D38" s="22"/>
      <c r="E38" s="29">
        <f>E23+E36</f>
        <v>5906569</v>
      </c>
      <c r="F38" s="22"/>
      <c r="G38" s="29">
        <f>G23+G36</f>
        <v>7492040</v>
      </c>
      <c r="H38" s="22"/>
      <c r="I38" s="29">
        <f>I23+I36</f>
        <v>6547683</v>
      </c>
      <c r="K38" s="30"/>
      <c r="M38" s="15"/>
      <c r="O38" s="15"/>
      <c r="Q38" s="4"/>
    </row>
    <row r="39" spans="1:17" ht="20" customHeight="1" thickTop="1" x14ac:dyDescent="0.3"/>
    <row r="40" spans="1:17" ht="20" customHeight="1" x14ac:dyDescent="0.35">
      <c r="A40" s="1" t="s">
        <v>0</v>
      </c>
    </row>
    <row r="41" spans="1:17" ht="20" customHeight="1" x14ac:dyDescent="0.3">
      <c r="A41" s="5" t="s">
        <v>1</v>
      </c>
    </row>
    <row r="43" spans="1:17" ht="20" customHeight="1" x14ac:dyDescent="0.3">
      <c r="C43" s="326" t="s">
        <v>2</v>
      </c>
      <c r="D43" s="326"/>
      <c r="E43" s="326"/>
      <c r="F43" s="6"/>
      <c r="G43" s="326" t="s">
        <v>3</v>
      </c>
      <c r="H43" s="326"/>
      <c r="I43" s="326"/>
    </row>
    <row r="44" spans="1:17" ht="20" customHeight="1" x14ac:dyDescent="0.3">
      <c r="C44" s="326" t="s">
        <v>4</v>
      </c>
      <c r="D44" s="326"/>
      <c r="E44" s="326"/>
      <c r="F44" s="6"/>
      <c r="G44" s="326" t="s">
        <v>4</v>
      </c>
      <c r="H44" s="326"/>
      <c r="I44" s="326"/>
    </row>
    <row r="45" spans="1:17" ht="20" customHeight="1" x14ac:dyDescent="0.3">
      <c r="C45" s="153" t="str">
        <f>C6</f>
        <v>30 June</v>
      </c>
      <c r="D45" s="152"/>
      <c r="E45" s="54" t="s">
        <v>5</v>
      </c>
      <c r="F45" s="151"/>
      <c r="G45" s="153" t="str">
        <f>G6</f>
        <v>30 June</v>
      </c>
      <c r="H45" s="152"/>
      <c r="I45" s="54" t="s">
        <v>5</v>
      </c>
    </row>
    <row r="46" spans="1:17" ht="20" customHeight="1" x14ac:dyDescent="0.3">
      <c r="A46" s="7" t="s">
        <v>133</v>
      </c>
      <c r="B46" s="8" t="s">
        <v>7</v>
      </c>
      <c r="C46" s="9">
        <v>2020</v>
      </c>
      <c r="D46" s="10"/>
      <c r="E46" s="9">
        <v>2019</v>
      </c>
      <c r="F46" s="10"/>
      <c r="G46" s="9">
        <v>2020</v>
      </c>
      <c r="H46" s="10"/>
      <c r="I46" s="9">
        <v>2019</v>
      </c>
    </row>
    <row r="47" spans="1:17" ht="20" customHeight="1" x14ac:dyDescent="0.3">
      <c r="A47" s="7"/>
      <c r="B47" s="8"/>
      <c r="C47" s="9" t="s">
        <v>122</v>
      </c>
      <c r="D47" s="10"/>
      <c r="E47" s="9"/>
      <c r="F47" s="10"/>
      <c r="G47" s="9" t="s">
        <v>122</v>
      </c>
      <c r="H47" s="10"/>
      <c r="I47" s="9"/>
    </row>
    <row r="48" spans="1:17" ht="20" customHeight="1" x14ac:dyDescent="0.3">
      <c r="A48" s="7"/>
      <c r="B48" s="8"/>
      <c r="C48" s="327" t="s">
        <v>102</v>
      </c>
      <c r="D48" s="327"/>
      <c r="E48" s="327"/>
      <c r="F48" s="327"/>
      <c r="G48" s="327"/>
      <c r="H48" s="327"/>
      <c r="I48" s="327"/>
    </row>
    <row r="49" spans="1:17" ht="20" customHeight="1" x14ac:dyDescent="0.3">
      <c r="A49" s="11" t="s">
        <v>28</v>
      </c>
    </row>
    <row r="50" spans="1:17" ht="20" customHeight="1" x14ac:dyDescent="0.3">
      <c r="A50" s="16" t="s">
        <v>29</v>
      </c>
      <c r="B50" s="12">
        <v>4</v>
      </c>
      <c r="C50" s="13">
        <v>462576</v>
      </c>
      <c r="D50" s="14"/>
      <c r="E50" s="155">
        <v>269416</v>
      </c>
      <c r="F50" s="14"/>
      <c r="G50" s="13">
        <v>474762</v>
      </c>
      <c r="H50" s="14"/>
      <c r="I50" s="155">
        <v>341239</v>
      </c>
      <c r="K50" s="15"/>
      <c r="L50" s="4"/>
      <c r="M50" s="15"/>
      <c r="N50" s="4"/>
      <c r="O50" s="15"/>
      <c r="Q50" s="15"/>
    </row>
    <row r="51" spans="1:17" ht="20" customHeight="1" x14ac:dyDescent="0.3">
      <c r="A51" s="16" t="s">
        <v>30</v>
      </c>
      <c r="B51" s="12">
        <v>4</v>
      </c>
      <c r="C51" s="25">
        <v>231042</v>
      </c>
      <c r="D51" s="14"/>
      <c r="E51" s="154">
        <v>214245</v>
      </c>
      <c r="F51" s="14"/>
      <c r="G51" s="13">
        <v>332396</v>
      </c>
      <c r="H51" s="14"/>
      <c r="I51" s="155">
        <v>231989</v>
      </c>
      <c r="K51" s="15"/>
      <c r="M51" s="15"/>
      <c r="O51" s="15"/>
      <c r="Q51" s="15"/>
    </row>
    <row r="52" spans="1:17" ht="20" customHeight="1" x14ac:dyDescent="0.3">
      <c r="A52" s="16" t="s">
        <v>31</v>
      </c>
      <c r="B52" s="12">
        <v>11</v>
      </c>
      <c r="C52" s="17">
        <v>1350000</v>
      </c>
      <c r="D52" s="14"/>
      <c r="E52" s="156">
        <v>400000</v>
      </c>
      <c r="F52" s="14"/>
      <c r="G52" s="17">
        <v>1350000</v>
      </c>
      <c r="H52" s="14"/>
      <c r="I52" s="156">
        <v>400000</v>
      </c>
      <c r="K52" s="15"/>
      <c r="M52" s="15"/>
      <c r="O52" s="15"/>
      <c r="Q52" s="15"/>
    </row>
    <row r="53" spans="1:17" ht="20" customHeight="1" x14ac:dyDescent="0.3">
      <c r="A53" s="16" t="s">
        <v>160</v>
      </c>
      <c r="B53" s="12" t="s">
        <v>175</v>
      </c>
      <c r="C53" s="17">
        <v>27275</v>
      </c>
      <c r="D53" s="14"/>
      <c r="E53" s="166">
        <v>0</v>
      </c>
      <c r="F53" s="14"/>
      <c r="G53" s="17">
        <v>24938</v>
      </c>
      <c r="H53" s="14"/>
      <c r="I53" s="166">
        <v>0</v>
      </c>
      <c r="K53" s="15"/>
      <c r="M53" s="15"/>
      <c r="O53" s="15"/>
      <c r="Q53" s="15"/>
    </row>
    <row r="54" spans="1:17" ht="20" customHeight="1" x14ac:dyDescent="0.3">
      <c r="A54" s="16" t="s">
        <v>88</v>
      </c>
      <c r="B54" s="12"/>
      <c r="C54" s="155">
        <v>426</v>
      </c>
      <c r="D54" s="14"/>
      <c r="E54" s="155">
        <v>426</v>
      </c>
      <c r="F54" s="14"/>
      <c r="G54" s="166">
        <v>0</v>
      </c>
      <c r="H54" s="14"/>
      <c r="I54" s="166">
        <v>0</v>
      </c>
      <c r="K54" s="15"/>
      <c r="M54" s="15"/>
      <c r="O54" s="15"/>
      <c r="Q54" s="15"/>
    </row>
    <row r="55" spans="1:17" ht="20" hidden="1" customHeight="1" x14ac:dyDescent="0.3">
      <c r="A55" s="16" t="s">
        <v>32</v>
      </c>
      <c r="B55" s="12"/>
      <c r="C55" s="25"/>
      <c r="D55" s="14"/>
      <c r="E55" s="166">
        <v>0</v>
      </c>
      <c r="F55" s="14"/>
      <c r="G55" s="13"/>
      <c r="H55" s="14"/>
      <c r="I55" s="166">
        <v>0</v>
      </c>
      <c r="K55" s="15"/>
      <c r="M55" s="15"/>
      <c r="O55" s="15"/>
      <c r="Q55" s="15"/>
    </row>
    <row r="56" spans="1:17" ht="20" customHeight="1" x14ac:dyDescent="0.3">
      <c r="A56" s="7" t="s">
        <v>33</v>
      </c>
      <c r="B56" s="12"/>
      <c r="C56" s="21">
        <f>SUM(C50:C55)</f>
        <v>2071319</v>
      </c>
      <c r="D56" s="14"/>
      <c r="E56" s="21">
        <f>SUM(E50:E55)</f>
        <v>884087</v>
      </c>
      <c r="F56" s="14"/>
      <c r="G56" s="21">
        <f>SUM(G50:G55)</f>
        <v>2182096</v>
      </c>
      <c r="H56" s="14"/>
      <c r="I56" s="21">
        <f>SUM(I50:I55)</f>
        <v>973228</v>
      </c>
      <c r="K56" s="15"/>
      <c r="M56" s="15"/>
      <c r="O56" s="15"/>
      <c r="Q56" s="15"/>
    </row>
    <row r="57" spans="1:17" ht="20" customHeight="1" x14ac:dyDescent="0.3">
      <c r="B57" s="12"/>
      <c r="C57" s="14"/>
      <c r="D57" s="14"/>
      <c r="E57" s="14"/>
      <c r="F57" s="14"/>
      <c r="G57" s="14"/>
      <c r="H57" s="14"/>
      <c r="I57" s="14"/>
      <c r="K57" s="15"/>
      <c r="M57" s="15"/>
      <c r="O57" s="15"/>
      <c r="Q57" s="15"/>
    </row>
    <row r="58" spans="1:17" ht="20" customHeight="1" x14ac:dyDescent="0.3">
      <c r="A58" s="11" t="s">
        <v>34</v>
      </c>
      <c r="B58" s="12"/>
      <c r="C58" s="14"/>
      <c r="D58" s="14"/>
      <c r="E58" s="14"/>
      <c r="F58" s="14"/>
      <c r="G58" s="14"/>
      <c r="H58" s="14"/>
      <c r="I58" s="14"/>
      <c r="K58" s="15"/>
      <c r="M58" s="15"/>
      <c r="O58" s="15"/>
      <c r="Q58" s="15"/>
    </row>
    <row r="59" spans="1:17" ht="20" customHeight="1" x14ac:dyDescent="0.3">
      <c r="A59" s="26" t="s">
        <v>35</v>
      </c>
      <c r="B59" s="12">
        <v>11</v>
      </c>
      <c r="C59" s="14">
        <v>2278305</v>
      </c>
      <c r="D59" s="14"/>
      <c r="E59" s="155">
        <v>2450000</v>
      </c>
      <c r="F59" s="14"/>
      <c r="G59" s="14">
        <v>2278305</v>
      </c>
      <c r="H59" s="14"/>
      <c r="I59" s="155">
        <v>2450000</v>
      </c>
      <c r="K59" s="15"/>
      <c r="M59" s="15"/>
      <c r="O59" s="15"/>
      <c r="Q59" s="15"/>
    </row>
    <row r="60" spans="1:17" ht="20" customHeight="1" x14ac:dyDescent="0.3">
      <c r="A60" s="16" t="s">
        <v>159</v>
      </c>
      <c r="B60" s="12" t="s">
        <v>175</v>
      </c>
      <c r="C60" s="14">
        <v>28525</v>
      </c>
      <c r="D60" s="14"/>
      <c r="E60" s="166">
        <v>0</v>
      </c>
      <c r="F60" s="14"/>
      <c r="G60" s="14">
        <v>24787</v>
      </c>
      <c r="H60" s="14"/>
      <c r="I60" s="166">
        <v>0</v>
      </c>
      <c r="K60" s="15"/>
      <c r="M60" s="15"/>
      <c r="O60" s="15"/>
      <c r="Q60" s="15"/>
    </row>
    <row r="61" spans="1:17" ht="20" customHeight="1" x14ac:dyDescent="0.3">
      <c r="A61" s="16" t="s">
        <v>89</v>
      </c>
      <c r="B61" s="12"/>
      <c r="C61" s="155">
        <v>188176</v>
      </c>
      <c r="D61" s="14"/>
      <c r="E61" s="155">
        <v>175577</v>
      </c>
      <c r="F61" s="14"/>
      <c r="G61" s="14">
        <v>163162</v>
      </c>
      <c r="H61" s="14"/>
      <c r="I61" s="154">
        <v>151758</v>
      </c>
      <c r="K61" s="15"/>
      <c r="M61" s="15"/>
      <c r="O61" s="15"/>
      <c r="Q61" s="15"/>
    </row>
    <row r="62" spans="1:17" ht="20" customHeight="1" x14ac:dyDescent="0.3">
      <c r="A62" s="3" t="s">
        <v>36</v>
      </c>
      <c r="B62" s="12"/>
      <c r="C62" s="14">
        <v>10673</v>
      </c>
      <c r="D62" s="14"/>
      <c r="E62" s="155">
        <v>4951</v>
      </c>
      <c r="F62" s="14"/>
      <c r="G62" s="17">
        <v>8760</v>
      </c>
      <c r="H62" s="14"/>
      <c r="I62" s="156">
        <v>3304</v>
      </c>
      <c r="K62" s="15"/>
      <c r="M62" s="15"/>
      <c r="O62" s="15"/>
      <c r="Q62" s="15"/>
    </row>
    <row r="63" spans="1:17" s="7" customFormat="1" ht="20" customHeight="1" x14ac:dyDescent="0.3">
      <c r="A63" s="3" t="s">
        <v>37</v>
      </c>
      <c r="B63" s="12"/>
      <c r="C63" s="14">
        <v>47073</v>
      </c>
      <c r="D63" s="14"/>
      <c r="E63" s="155">
        <v>48413</v>
      </c>
      <c r="F63" s="14"/>
      <c r="G63" s="14">
        <v>46445</v>
      </c>
      <c r="H63" s="14"/>
      <c r="I63" s="155">
        <v>47801</v>
      </c>
      <c r="J63" s="31"/>
      <c r="K63" s="15"/>
      <c r="M63" s="15"/>
      <c r="O63" s="15"/>
      <c r="Q63" s="15"/>
    </row>
    <row r="64" spans="1:17" s="7" customFormat="1" ht="20" customHeight="1" x14ac:dyDescent="0.3">
      <c r="A64" s="7" t="s">
        <v>38</v>
      </c>
      <c r="B64" s="20"/>
      <c r="C64" s="27">
        <f>SUM(C59:C63)</f>
        <v>2552752</v>
      </c>
      <c r="D64" s="22"/>
      <c r="E64" s="27">
        <f>SUM(E59:E63)</f>
        <v>2678941</v>
      </c>
      <c r="F64" s="22"/>
      <c r="G64" s="27">
        <f>SUM(G59:G63)</f>
        <v>2521459</v>
      </c>
      <c r="H64" s="22"/>
      <c r="I64" s="27">
        <f>SUM(I59:I63)</f>
        <v>2652863</v>
      </c>
      <c r="K64" s="15"/>
      <c r="M64" s="15"/>
      <c r="O64" s="15"/>
      <c r="Q64" s="15"/>
    </row>
    <row r="65" spans="1:17" s="7" customFormat="1" ht="20" customHeight="1" x14ac:dyDescent="0.3">
      <c r="B65" s="20"/>
      <c r="C65" s="28"/>
      <c r="D65" s="32"/>
      <c r="E65" s="28"/>
      <c r="F65" s="32"/>
      <c r="G65" s="28"/>
      <c r="H65" s="18"/>
      <c r="I65" s="28"/>
      <c r="J65" s="31"/>
      <c r="K65" s="15"/>
      <c r="M65" s="15"/>
      <c r="O65" s="15"/>
      <c r="Q65" s="15"/>
    </row>
    <row r="66" spans="1:17" ht="20" customHeight="1" x14ac:dyDescent="0.3">
      <c r="A66" s="7" t="s">
        <v>39</v>
      </c>
      <c r="B66" s="20"/>
      <c r="C66" s="33">
        <f>C56+C64</f>
        <v>4624071</v>
      </c>
      <c r="D66" s="32"/>
      <c r="E66" s="33">
        <f>E56+E64</f>
        <v>3563028</v>
      </c>
      <c r="F66" s="32"/>
      <c r="G66" s="33">
        <f>G56+G64</f>
        <v>4703555</v>
      </c>
      <c r="H66" s="32"/>
      <c r="I66" s="33">
        <f>I56+I64</f>
        <v>3626091</v>
      </c>
      <c r="K66" s="15"/>
    </row>
    <row r="67" spans="1:17" ht="20" customHeight="1" x14ac:dyDescent="0.3">
      <c r="B67" s="12"/>
      <c r="K67" s="15"/>
    </row>
    <row r="68" spans="1:17" ht="20" customHeight="1" x14ac:dyDescent="0.3">
      <c r="A68" s="169" t="s">
        <v>134</v>
      </c>
      <c r="B68" s="170"/>
      <c r="C68" s="171"/>
      <c r="D68" s="171"/>
      <c r="E68" s="171"/>
      <c r="F68" s="171"/>
      <c r="G68" s="172"/>
      <c r="H68" s="171"/>
      <c r="I68" s="172"/>
    </row>
    <row r="69" spans="1:17" ht="20" customHeight="1" x14ac:dyDescent="0.3">
      <c r="A69" t="s">
        <v>40</v>
      </c>
      <c r="B69" s="163"/>
      <c r="C69" s="155"/>
      <c r="D69" s="155"/>
      <c r="E69" s="155"/>
      <c r="F69" s="155"/>
      <c r="G69" s="155"/>
      <c r="H69" s="155"/>
      <c r="I69" s="155"/>
    </row>
    <row r="70" spans="1:17" ht="20" customHeight="1" thickBot="1" x14ac:dyDescent="0.35">
      <c r="A70" t="s">
        <v>41</v>
      </c>
      <c r="B70" s="268">
        <v>13</v>
      </c>
      <c r="C70" s="167">
        <v>702000</v>
      </c>
      <c r="D70" s="155"/>
      <c r="E70" s="167">
        <v>702000</v>
      </c>
      <c r="F70" s="155"/>
      <c r="G70" s="167">
        <v>702000</v>
      </c>
      <c r="H70" s="155"/>
      <c r="I70" s="167">
        <v>702000</v>
      </c>
    </row>
    <row r="71" spans="1:17" ht="20" customHeight="1" thickTop="1" x14ac:dyDescent="0.3">
      <c r="A71" s="179" t="s">
        <v>90</v>
      </c>
      <c r="B71" s="268"/>
      <c r="C71" s="155">
        <v>401505</v>
      </c>
      <c r="D71" s="162"/>
      <c r="E71" s="155">
        <v>401505</v>
      </c>
      <c r="F71" s="155"/>
      <c r="G71" s="155">
        <v>401505</v>
      </c>
      <c r="H71" s="155"/>
      <c r="I71" s="155">
        <v>401505</v>
      </c>
    </row>
    <row r="72" spans="1:17" ht="20" customHeight="1" x14ac:dyDescent="0.3">
      <c r="A72" t="s">
        <v>91</v>
      </c>
      <c r="B72" s="268"/>
      <c r="C72" s="155"/>
      <c r="D72" s="155"/>
      <c r="E72" s="155"/>
      <c r="F72" s="155"/>
      <c r="G72" s="155"/>
      <c r="H72" s="155"/>
      <c r="I72" s="155"/>
      <c r="K72" s="14"/>
      <c r="M72" s="14"/>
      <c r="O72" s="14"/>
      <c r="Q72" s="14"/>
    </row>
    <row r="73" spans="1:17" ht="20" customHeight="1" x14ac:dyDescent="0.3">
      <c r="A73" s="162" t="s">
        <v>42</v>
      </c>
      <c r="B73" s="268">
        <v>13</v>
      </c>
      <c r="C73" s="155">
        <v>735023</v>
      </c>
      <c r="D73" s="155"/>
      <c r="E73" s="155">
        <v>735023</v>
      </c>
      <c r="F73" s="155"/>
      <c r="G73" s="155">
        <v>735023</v>
      </c>
      <c r="H73" s="155"/>
      <c r="I73" s="155">
        <v>735023</v>
      </c>
      <c r="K73" s="14"/>
      <c r="M73" s="14"/>
      <c r="O73" s="14"/>
      <c r="Q73" s="14"/>
    </row>
    <row r="74" spans="1:17" ht="20" customHeight="1" x14ac:dyDescent="0.3">
      <c r="A74" t="s">
        <v>43</v>
      </c>
      <c r="B74" s="268"/>
      <c r="C74" s="155"/>
      <c r="D74" s="155"/>
      <c r="E74" s="155"/>
      <c r="F74" s="155"/>
      <c r="G74" s="155"/>
      <c r="H74" s="155"/>
      <c r="I74" s="155"/>
      <c r="K74" s="14"/>
      <c r="M74" s="14"/>
      <c r="O74" s="14"/>
      <c r="Q74" s="14"/>
    </row>
    <row r="75" spans="1:17" ht="20" customHeight="1" x14ac:dyDescent="0.3">
      <c r="A75" t="s">
        <v>44</v>
      </c>
      <c r="B75" s="163"/>
      <c r="C75" s="157">
        <v>0</v>
      </c>
      <c r="D75" s="155"/>
      <c r="E75" s="157">
        <v>0</v>
      </c>
      <c r="F75" s="155"/>
      <c r="G75" s="155">
        <v>974118</v>
      </c>
      <c r="H75" s="155"/>
      <c r="I75" s="155">
        <v>974118</v>
      </c>
      <c r="K75" s="14"/>
      <c r="M75" s="14"/>
      <c r="O75" s="14"/>
      <c r="Q75" s="14"/>
    </row>
    <row r="76" spans="1:17" ht="20" customHeight="1" x14ac:dyDescent="0.3">
      <c r="A76" t="s">
        <v>213</v>
      </c>
      <c r="B76" s="268">
        <v>12</v>
      </c>
      <c r="C76" s="158">
        <v>45329</v>
      </c>
      <c r="D76" s="155"/>
      <c r="E76" s="157">
        <v>0</v>
      </c>
      <c r="F76" s="155"/>
      <c r="G76" s="158">
        <v>45329</v>
      </c>
      <c r="H76" s="155"/>
      <c r="I76" s="157">
        <v>0</v>
      </c>
      <c r="K76" s="14"/>
      <c r="M76" s="14"/>
      <c r="O76" s="14"/>
      <c r="Q76" s="14"/>
    </row>
    <row r="77" spans="1:17" ht="20" customHeight="1" x14ac:dyDescent="0.3">
      <c r="A77" t="s">
        <v>45</v>
      </c>
      <c r="B77" s="163"/>
      <c r="C77" s="155"/>
      <c r="D77" s="155"/>
      <c r="E77" s="155"/>
      <c r="F77" s="155"/>
      <c r="G77" s="155"/>
      <c r="H77" s="155"/>
      <c r="I77" s="155"/>
      <c r="K77" s="14"/>
      <c r="M77" s="14"/>
      <c r="O77" s="14"/>
      <c r="Q77" s="14"/>
    </row>
    <row r="78" spans="1:17" ht="20" customHeight="1" x14ac:dyDescent="0.3">
      <c r="A78" t="s">
        <v>46</v>
      </c>
      <c r="B78" s="163"/>
      <c r="C78" s="155"/>
      <c r="D78" s="155"/>
      <c r="E78" s="155"/>
      <c r="F78" s="155"/>
      <c r="G78" s="155"/>
      <c r="H78" s="155"/>
      <c r="I78" s="155"/>
      <c r="K78" s="14"/>
      <c r="M78" s="14"/>
      <c r="O78" s="14"/>
      <c r="Q78" s="14"/>
    </row>
    <row r="79" spans="1:17" ht="20" customHeight="1" x14ac:dyDescent="0.3">
      <c r="A79" s="162" t="s">
        <v>47</v>
      </c>
      <c r="B79" s="163"/>
      <c r="C79" s="155">
        <v>27000</v>
      </c>
      <c r="D79" s="155"/>
      <c r="E79" s="155">
        <v>27000</v>
      </c>
      <c r="F79" s="155"/>
      <c r="G79" s="155">
        <v>27000</v>
      </c>
      <c r="H79" s="155"/>
      <c r="I79" s="155">
        <v>27000</v>
      </c>
      <c r="K79" s="14"/>
      <c r="M79" s="14"/>
      <c r="O79" s="14"/>
      <c r="Q79" s="14"/>
    </row>
    <row r="80" spans="1:17" ht="20" customHeight="1" x14ac:dyDescent="0.3">
      <c r="A80" t="s">
        <v>48</v>
      </c>
      <c r="B80" s="163"/>
      <c r="C80" s="168">
        <v>844025</v>
      </c>
      <c r="D80" s="155"/>
      <c r="E80" s="168">
        <v>950420</v>
      </c>
      <c r="F80" s="155"/>
      <c r="G80" s="178">
        <v>379289</v>
      </c>
      <c r="H80" s="155"/>
      <c r="I80" s="155">
        <v>554353</v>
      </c>
      <c r="K80" s="14"/>
      <c r="M80" s="14"/>
      <c r="O80" s="14"/>
      <c r="Q80" s="14"/>
    </row>
    <row r="81" spans="1:17" ht="20" customHeight="1" x14ac:dyDescent="0.3">
      <c r="A81" t="s">
        <v>135</v>
      </c>
      <c r="B81" s="163"/>
      <c r="C81" s="155">
        <v>226221</v>
      </c>
      <c r="D81" s="155"/>
      <c r="E81" s="155">
        <v>229593</v>
      </c>
      <c r="F81" s="155"/>
      <c r="G81" s="155">
        <v>226221</v>
      </c>
      <c r="H81" s="155"/>
      <c r="I81" s="155">
        <v>229593</v>
      </c>
      <c r="K81" s="14"/>
      <c r="M81" s="14"/>
      <c r="O81" s="14"/>
      <c r="Q81" s="14"/>
    </row>
    <row r="82" spans="1:17" ht="20" customHeight="1" x14ac:dyDescent="0.3">
      <c r="A82" s="173" t="s">
        <v>136</v>
      </c>
      <c r="B82" s="174"/>
      <c r="C82" s="175">
        <f>SUM(C71:C81)</f>
        <v>2279103</v>
      </c>
      <c r="D82" s="176"/>
      <c r="E82" s="175">
        <f>SUM(E71:E81)</f>
        <v>2343541</v>
      </c>
      <c r="F82" s="176"/>
      <c r="G82" s="175">
        <f>SUM(G71:G81)</f>
        <v>2788485</v>
      </c>
      <c r="H82" s="176"/>
      <c r="I82" s="175">
        <f>SUM(I71:I81)</f>
        <v>2921592</v>
      </c>
      <c r="K82" s="14"/>
      <c r="M82" s="14"/>
      <c r="O82" s="14"/>
      <c r="Q82" s="14"/>
    </row>
    <row r="83" spans="1:17" ht="20" customHeight="1" x14ac:dyDescent="0.3">
      <c r="A83" s="173"/>
      <c r="B83" s="174"/>
      <c r="C83" s="155"/>
      <c r="D83" s="155"/>
      <c r="E83" s="155"/>
      <c r="F83" s="155"/>
      <c r="G83" s="155"/>
      <c r="H83" s="155"/>
      <c r="I83" s="155"/>
      <c r="K83" s="14"/>
      <c r="M83" s="14"/>
      <c r="O83" s="14"/>
      <c r="Q83" s="14"/>
    </row>
    <row r="84" spans="1:17" s="7" customFormat="1" ht="20" customHeight="1" thickBot="1" x14ac:dyDescent="0.35">
      <c r="A84" s="173" t="s">
        <v>137</v>
      </c>
      <c r="B84" s="163"/>
      <c r="C84" s="177">
        <f>C66+C82</f>
        <v>6903174</v>
      </c>
      <c r="D84" s="173"/>
      <c r="E84" s="177">
        <f>E66+E82</f>
        <v>5906569</v>
      </c>
      <c r="F84" s="173"/>
      <c r="G84" s="177">
        <f>G66+G82</f>
        <v>7492040</v>
      </c>
      <c r="H84" s="173"/>
      <c r="I84" s="177">
        <f>I66+I82</f>
        <v>6547683</v>
      </c>
      <c r="J84" s="31"/>
      <c r="K84" s="14"/>
      <c r="M84" s="14"/>
      <c r="O84" s="14"/>
      <c r="Q84" s="14"/>
    </row>
    <row r="85" spans="1:17" ht="20" customHeight="1" thickTop="1" x14ac:dyDescent="0.3">
      <c r="B85" s="136"/>
      <c r="Q85" s="38"/>
    </row>
    <row r="86" spans="1:17" ht="20" customHeight="1" thickTop="1" x14ac:dyDescent="0.3"/>
  </sheetData>
  <mergeCells count="10">
    <mergeCell ref="C44:E44"/>
    <mergeCell ref="G44:I44"/>
    <mergeCell ref="C48:I48"/>
    <mergeCell ref="C4:E4"/>
    <mergeCell ref="G4:I4"/>
    <mergeCell ref="C5:E5"/>
    <mergeCell ref="G5:I5"/>
    <mergeCell ref="C9:I9"/>
    <mergeCell ref="C43:E43"/>
    <mergeCell ref="G43:I43"/>
  </mergeCells>
  <pageMargins left="0.7" right="0.7" top="0.48" bottom="0.5" header="0.5" footer="0.5"/>
  <pageSetup paperSize="9" scale="80" firstPageNumber="2" fitToWidth="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AA85-D0CF-4639-8985-93FDA14EF659}">
  <dimension ref="A1:P120"/>
  <sheetViews>
    <sheetView view="pageBreakPreview" zoomScale="70" zoomScaleNormal="85" zoomScaleSheetLayoutView="70" workbookViewId="0">
      <pane xSplit="1" topLeftCell="B1" activePane="topRight" state="frozen"/>
      <selection activeCell="A4" sqref="A4"/>
      <selection pane="topRight" activeCell="P38" sqref="P38"/>
    </sheetView>
  </sheetViews>
  <sheetFormatPr defaultRowHeight="20.25" customHeight="1" x14ac:dyDescent="0.3"/>
  <cols>
    <col min="1" max="1" width="47.453125" style="162" customWidth="1"/>
    <col min="2" max="2" width="6.453125" style="170" customWidth="1"/>
    <col min="3" max="3" width="13.26953125" style="162" customWidth="1"/>
    <col min="4" max="4" width="1.1796875" style="162" customWidth="1"/>
    <col min="5" max="5" width="13.26953125" style="162" customWidth="1"/>
    <col min="6" max="6" width="1" style="162" customWidth="1"/>
    <col min="7" max="7" width="13.26953125" style="162" customWidth="1"/>
    <col min="8" max="8" width="1" style="162" customWidth="1"/>
    <col min="9" max="9" width="13.26953125" style="162" customWidth="1"/>
    <col min="10" max="10" width="6.81640625" style="162" customWidth="1"/>
    <col min="11" max="11" width="1.26953125" style="219" customWidth="1"/>
    <col min="12" max="12" width="11.453125" style="162" bestFit="1" customWidth="1"/>
    <col min="13" max="13" width="1.54296875" style="162" customWidth="1"/>
    <col min="14" max="14" width="11.453125" style="162" bestFit="1" customWidth="1"/>
    <col min="15" max="15" width="1.453125" style="162" customWidth="1"/>
    <col min="16" max="16" width="12.1796875" style="162" customWidth="1"/>
    <col min="17" max="22" width="9" style="162" customWidth="1"/>
    <col min="23" max="254" width="8.7265625" style="162"/>
    <col min="255" max="255" width="40" style="162" customWidth="1"/>
    <col min="256" max="256" width="6.7265625" style="162" customWidth="1"/>
    <col min="257" max="257" width="1.1796875" style="162" customWidth="1"/>
    <col min="258" max="258" width="12.54296875" style="162" customWidth="1"/>
    <col min="259" max="259" width="1.1796875" style="162" customWidth="1"/>
    <col min="260" max="260" width="12.54296875" style="162" customWidth="1"/>
    <col min="261" max="261" width="1" style="162" customWidth="1"/>
    <col min="262" max="262" width="12.54296875" style="162" customWidth="1"/>
    <col min="263" max="263" width="1" style="162" customWidth="1"/>
    <col min="264" max="264" width="12.54296875" style="162" customWidth="1"/>
    <col min="265" max="265" width="2.81640625" style="162" customWidth="1"/>
    <col min="266" max="266" width="6.81640625" style="162" customWidth="1"/>
    <col min="267" max="267" width="1.26953125" style="162" customWidth="1"/>
    <col min="268" max="268" width="11.453125" style="162" bestFit="1" customWidth="1"/>
    <col min="269" max="269" width="1.54296875" style="162" customWidth="1"/>
    <col min="270" max="270" width="11.453125" style="162" bestFit="1" customWidth="1"/>
    <col min="271" max="271" width="1.453125" style="162" customWidth="1"/>
    <col min="272" max="272" width="12.1796875" style="162" customWidth="1"/>
    <col min="273" max="278" width="9" style="162" customWidth="1"/>
    <col min="279" max="510" width="8.7265625" style="162"/>
    <col min="511" max="511" width="40" style="162" customWidth="1"/>
    <col min="512" max="512" width="6.7265625" style="162" customWidth="1"/>
    <col min="513" max="513" width="1.1796875" style="162" customWidth="1"/>
    <col min="514" max="514" width="12.54296875" style="162" customWidth="1"/>
    <col min="515" max="515" width="1.1796875" style="162" customWidth="1"/>
    <col min="516" max="516" width="12.54296875" style="162" customWidth="1"/>
    <col min="517" max="517" width="1" style="162" customWidth="1"/>
    <col min="518" max="518" width="12.54296875" style="162" customWidth="1"/>
    <col min="519" max="519" width="1" style="162" customWidth="1"/>
    <col min="520" max="520" width="12.54296875" style="162" customWidth="1"/>
    <col min="521" max="521" width="2.81640625" style="162" customWidth="1"/>
    <col min="522" max="522" width="6.81640625" style="162" customWidth="1"/>
    <col min="523" max="523" width="1.26953125" style="162" customWidth="1"/>
    <col min="524" max="524" width="11.453125" style="162" bestFit="1" customWidth="1"/>
    <col min="525" max="525" width="1.54296875" style="162" customWidth="1"/>
    <col min="526" max="526" width="11.453125" style="162" bestFit="1" customWidth="1"/>
    <col min="527" max="527" width="1.453125" style="162" customWidth="1"/>
    <col min="528" max="528" width="12.1796875" style="162" customWidth="1"/>
    <col min="529" max="534" width="9" style="162" customWidth="1"/>
    <col min="535" max="766" width="8.7265625" style="162"/>
    <col min="767" max="767" width="40" style="162" customWidth="1"/>
    <col min="768" max="768" width="6.7265625" style="162" customWidth="1"/>
    <col min="769" max="769" width="1.1796875" style="162" customWidth="1"/>
    <col min="770" max="770" width="12.54296875" style="162" customWidth="1"/>
    <col min="771" max="771" width="1.1796875" style="162" customWidth="1"/>
    <col min="772" max="772" width="12.54296875" style="162" customWidth="1"/>
    <col min="773" max="773" width="1" style="162" customWidth="1"/>
    <col min="774" max="774" width="12.54296875" style="162" customWidth="1"/>
    <col min="775" max="775" width="1" style="162" customWidth="1"/>
    <col min="776" max="776" width="12.54296875" style="162" customWidth="1"/>
    <col min="777" max="777" width="2.81640625" style="162" customWidth="1"/>
    <col min="778" max="778" width="6.81640625" style="162" customWidth="1"/>
    <col min="779" max="779" width="1.26953125" style="162" customWidth="1"/>
    <col min="780" max="780" width="11.453125" style="162" bestFit="1" customWidth="1"/>
    <col min="781" max="781" width="1.54296875" style="162" customWidth="1"/>
    <col min="782" max="782" width="11.453125" style="162" bestFit="1" customWidth="1"/>
    <col min="783" max="783" width="1.453125" style="162" customWidth="1"/>
    <col min="784" max="784" width="12.1796875" style="162" customWidth="1"/>
    <col min="785" max="790" width="9" style="162" customWidth="1"/>
    <col min="791" max="1022" width="8.7265625" style="162"/>
    <col min="1023" max="1023" width="40" style="162" customWidth="1"/>
    <col min="1024" max="1024" width="6.7265625" style="162" customWidth="1"/>
    <col min="1025" max="1025" width="1.1796875" style="162" customWidth="1"/>
    <col min="1026" max="1026" width="12.54296875" style="162" customWidth="1"/>
    <col min="1027" max="1027" width="1.1796875" style="162" customWidth="1"/>
    <col min="1028" max="1028" width="12.54296875" style="162" customWidth="1"/>
    <col min="1029" max="1029" width="1" style="162" customWidth="1"/>
    <col min="1030" max="1030" width="12.54296875" style="162" customWidth="1"/>
    <col min="1031" max="1031" width="1" style="162" customWidth="1"/>
    <col min="1032" max="1032" width="12.54296875" style="162" customWidth="1"/>
    <col min="1033" max="1033" width="2.81640625" style="162" customWidth="1"/>
    <col min="1034" max="1034" width="6.81640625" style="162" customWidth="1"/>
    <col min="1035" max="1035" width="1.26953125" style="162" customWidth="1"/>
    <col min="1036" max="1036" width="11.453125" style="162" bestFit="1" customWidth="1"/>
    <col min="1037" max="1037" width="1.54296875" style="162" customWidth="1"/>
    <col min="1038" max="1038" width="11.453125" style="162" bestFit="1" customWidth="1"/>
    <col min="1039" max="1039" width="1.453125" style="162" customWidth="1"/>
    <col min="1040" max="1040" width="12.1796875" style="162" customWidth="1"/>
    <col min="1041" max="1046" width="9" style="162" customWidth="1"/>
    <col min="1047" max="1278" width="8.7265625" style="162"/>
    <col min="1279" max="1279" width="40" style="162" customWidth="1"/>
    <col min="1280" max="1280" width="6.7265625" style="162" customWidth="1"/>
    <col min="1281" max="1281" width="1.1796875" style="162" customWidth="1"/>
    <col min="1282" max="1282" width="12.54296875" style="162" customWidth="1"/>
    <col min="1283" max="1283" width="1.1796875" style="162" customWidth="1"/>
    <col min="1284" max="1284" width="12.54296875" style="162" customWidth="1"/>
    <col min="1285" max="1285" width="1" style="162" customWidth="1"/>
    <col min="1286" max="1286" width="12.54296875" style="162" customWidth="1"/>
    <col min="1287" max="1287" width="1" style="162" customWidth="1"/>
    <col min="1288" max="1288" width="12.54296875" style="162" customWidth="1"/>
    <col min="1289" max="1289" width="2.81640625" style="162" customWidth="1"/>
    <col min="1290" max="1290" width="6.81640625" style="162" customWidth="1"/>
    <col min="1291" max="1291" width="1.26953125" style="162" customWidth="1"/>
    <col min="1292" max="1292" width="11.453125" style="162" bestFit="1" customWidth="1"/>
    <col min="1293" max="1293" width="1.54296875" style="162" customWidth="1"/>
    <col min="1294" max="1294" width="11.453125" style="162" bestFit="1" customWidth="1"/>
    <col min="1295" max="1295" width="1.453125" style="162" customWidth="1"/>
    <col min="1296" max="1296" width="12.1796875" style="162" customWidth="1"/>
    <col min="1297" max="1302" width="9" style="162" customWidth="1"/>
    <col min="1303" max="1534" width="8.7265625" style="162"/>
    <col min="1535" max="1535" width="40" style="162" customWidth="1"/>
    <col min="1536" max="1536" width="6.7265625" style="162" customWidth="1"/>
    <col min="1537" max="1537" width="1.1796875" style="162" customWidth="1"/>
    <col min="1538" max="1538" width="12.54296875" style="162" customWidth="1"/>
    <col min="1539" max="1539" width="1.1796875" style="162" customWidth="1"/>
    <col min="1540" max="1540" width="12.54296875" style="162" customWidth="1"/>
    <col min="1541" max="1541" width="1" style="162" customWidth="1"/>
    <col min="1542" max="1542" width="12.54296875" style="162" customWidth="1"/>
    <col min="1543" max="1543" width="1" style="162" customWidth="1"/>
    <col min="1544" max="1544" width="12.54296875" style="162" customWidth="1"/>
    <col min="1545" max="1545" width="2.81640625" style="162" customWidth="1"/>
    <col min="1546" max="1546" width="6.81640625" style="162" customWidth="1"/>
    <col min="1547" max="1547" width="1.26953125" style="162" customWidth="1"/>
    <col min="1548" max="1548" width="11.453125" style="162" bestFit="1" customWidth="1"/>
    <col min="1549" max="1549" width="1.54296875" style="162" customWidth="1"/>
    <col min="1550" max="1550" width="11.453125" style="162" bestFit="1" customWidth="1"/>
    <col min="1551" max="1551" width="1.453125" style="162" customWidth="1"/>
    <col min="1552" max="1552" width="12.1796875" style="162" customWidth="1"/>
    <col min="1553" max="1558" width="9" style="162" customWidth="1"/>
    <col min="1559" max="1790" width="8.7265625" style="162"/>
    <col min="1791" max="1791" width="40" style="162" customWidth="1"/>
    <col min="1792" max="1792" width="6.7265625" style="162" customWidth="1"/>
    <col min="1793" max="1793" width="1.1796875" style="162" customWidth="1"/>
    <col min="1794" max="1794" width="12.54296875" style="162" customWidth="1"/>
    <col min="1795" max="1795" width="1.1796875" style="162" customWidth="1"/>
    <col min="1796" max="1796" width="12.54296875" style="162" customWidth="1"/>
    <col min="1797" max="1797" width="1" style="162" customWidth="1"/>
    <col min="1798" max="1798" width="12.54296875" style="162" customWidth="1"/>
    <col min="1799" max="1799" width="1" style="162" customWidth="1"/>
    <col min="1800" max="1800" width="12.54296875" style="162" customWidth="1"/>
    <col min="1801" max="1801" width="2.81640625" style="162" customWidth="1"/>
    <col min="1802" max="1802" width="6.81640625" style="162" customWidth="1"/>
    <col min="1803" max="1803" width="1.26953125" style="162" customWidth="1"/>
    <col min="1804" max="1804" width="11.453125" style="162" bestFit="1" customWidth="1"/>
    <col min="1805" max="1805" width="1.54296875" style="162" customWidth="1"/>
    <col min="1806" max="1806" width="11.453125" style="162" bestFit="1" customWidth="1"/>
    <col min="1807" max="1807" width="1.453125" style="162" customWidth="1"/>
    <col min="1808" max="1808" width="12.1796875" style="162" customWidth="1"/>
    <col min="1809" max="1814" width="9" style="162" customWidth="1"/>
    <col min="1815" max="2046" width="8.7265625" style="162"/>
    <col min="2047" max="2047" width="40" style="162" customWidth="1"/>
    <col min="2048" max="2048" width="6.7265625" style="162" customWidth="1"/>
    <col min="2049" max="2049" width="1.1796875" style="162" customWidth="1"/>
    <col min="2050" max="2050" width="12.54296875" style="162" customWidth="1"/>
    <col min="2051" max="2051" width="1.1796875" style="162" customWidth="1"/>
    <col min="2052" max="2052" width="12.54296875" style="162" customWidth="1"/>
    <col min="2053" max="2053" width="1" style="162" customWidth="1"/>
    <col min="2054" max="2054" width="12.54296875" style="162" customWidth="1"/>
    <col min="2055" max="2055" width="1" style="162" customWidth="1"/>
    <col min="2056" max="2056" width="12.54296875" style="162" customWidth="1"/>
    <col min="2057" max="2057" width="2.81640625" style="162" customWidth="1"/>
    <col min="2058" max="2058" width="6.81640625" style="162" customWidth="1"/>
    <col min="2059" max="2059" width="1.26953125" style="162" customWidth="1"/>
    <col min="2060" max="2060" width="11.453125" style="162" bestFit="1" customWidth="1"/>
    <col min="2061" max="2061" width="1.54296875" style="162" customWidth="1"/>
    <col min="2062" max="2062" width="11.453125" style="162" bestFit="1" customWidth="1"/>
    <col min="2063" max="2063" width="1.453125" style="162" customWidth="1"/>
    <col min="2064" max="2064" width="12.1796875" style="162" customWidth="1"/>
    <col min="2065" max="2070" width="9" style="162" customWidth="1"/>
    <col min="2071" max="2302" width="8.7265625" style="162"/>
    <col min="2303" max="2303" width="40" style="162" customWidth="1"/>
    <col min="2304" max="2304" width="6.7265625" style="162" customWidth="1"/>
    <col min="2305" max="2305" width="1.1796875" style="162" customWidth="1"/>
    <col min="2306" max="2306" width="12.54296875" style="162" customWidth="1"/>
    <col min="2307" max="2307" width="1.1796875" style="162" customWidth="1"/>
    <col min="2308" max="2308" width="12.54296875" style="162" customWidth="1"/>
    <col min="2309" max="2309" width="1" style="162" customWidth="1"/>
    <col min="2310" max="2310" width="12.54296875" style="162" customWidth="1"/>
    <col min="2311" max="2311" width="1" style="162" customWidth="1"/>
    <col min="2312" max="2312" width="12.54296875" style="162" customWidth="1"/>
    <col min="2313" max="2313" width="2.81640625" style="162" customWidth="1"/>
    <col min="2314" max="2314" width="6.81640625" style="162" customWidth="1"/>
    <col min="2315" max="2315" width="1.26953125" style="162" customWidth="1"/>
    <col min="2316" max="2316" width="11.453125" style="162" bestFit="1" customWidth="1"/>
    <col min="2317" max="2317" width="1.54296875" style="162" customWidth="1"/>
    <col min="2318" max="2318" width="11.453125" style="162" bestFit="1" customWidth="1"/>
    <col min="2319" max="2319" width="1.453125" style="162" customWidth="1"/>
    <col min="2320" max="2320" width="12.1796875" style="162" customWidth="1"/>
    <col min="2321" max="2326" width="9" style="162" customWidth="1"/>
    <col min="2327" max="2558" width="8.7265625" style="162"/>
    <col min="2559" max="2559" width="40" style="162" customWidth="1"/>
    <col min="2560" max="2560" width="6.7265625" style="162" customWidth="1"/>
    <col min="2561" max="2561" width="1.1796875" style="162" customWidth="1"/>
    <col min="2562" max="2562" width="12.54296875" style="162" customWidth="1"/>
    <col min="2563" max="2563" width="1.1796875" style="162" customWidth="1"/>
    <col min="2564" max="2564" width="12.54296875" style="162" customWidth="1"/>
    <col min="2565" max="2565" width="1" style="162" customWidth="1"/>
    <col min="2566" max="2566" width="12.54296875" style="162" customWidth="1"/>
    <col min="2567" max="2567" width="1" style="162" customWidth="1"/>
    <col min="2568" max="2568" width="12.54296875" style="162" customWidth="1"/>
    <col min="2569" max="2569" width="2.81640625" style="162" customWidth="1"/>
    <col min="2570" max="2570" width="6.81640625" style="162" customWidth="1"/>
    <col min="2571" max="2571" width="1.26953125" style="162" customWidth="1"/>
    <col min="2572" max="2572" width="11.453125" style="162" bestFit="1" customWidth="1"/>
    <col min="2573" max="2573" width="1.54296875" style="162" customWidth="1"/>
    <col min="2574" max="2574" width="11.453125" style="162" bestFit="1" customWidth="1"/>
    <col min="2575" max="2575" width="1.453125" style="162" customWidth="1"/>
    <col min="2576" max="2576" width="12.1796875" style="162" customWidth="1"/>
    <col min="2577" max="2582" width="9" style="162" customWidth="1"/>
    <col min="2583" max="2814" width="8.7265625" style="162"/>
    <col min="2815" max="2815" width="40" style="162" customWidth="1"/>
    <col min="2816" max="2816" width="6.7265625" style="162" customWidth="1"/>
    <col min="2817" max="2817" width="1.1796875" style="162" customWidth="1"/>
    <col min="2818" max="2818" width="12.54296875" style="162" customWidth="1"/>
    <col min="2819" max="2819" width="1.1796875" style="162" customWidth="1"/>
    <col min="2820" max="2820" width="12.54296875" style="162" customWidth="1"/>
    <col min="2821" max="2821" width="1" style="162" customWidth="1"/>
    <col min="2822" max="2822" width="12.54296875" style="162" customWidth="1"/>
    <col min="2823" max="2823" width="1" style="162" customWidth="1"/>
    <col min="2824" max="2824" width="12.54296875" style="162" customWidth="1"/>
    <col min="2825" max="2825" width="2.81640625" style="162" customWidth="1"/>
    <col min="2826" max="2826" width="6.81640625" style="162" customWidth="1"/>
    <col min="2827" max="2827" width="1.26953125" style="162" customWidth="1"/>
    <col min="2828" max="2828" width="11.453125" style="162" bestFit="1" customWidth="1"/>
    <col min="2829" max="2829" width="1.54296875" style="162" customWidth="1"/>
    <col min="2830" max="2830" width="11.453125" style="162" bestFit="1" customWidth="1"/>
    <col min="2831" max="2831" width="1.453125" style="162" customWidth="1"/>
    <col min="2832" max="2832" width="12.1796875" style="162" customWidth="1"/>
    <col min="2833" max="2838" width="9" style="162" customWidth="1"/>
    <col min="2839" max="3070" width="8.7265625" style="162"/>
    <col min="3071" max="3071" width="40" style="162" customWidth="1"/>
    <col min="3072" max="3072" width="6.7265625" style="162" customWidth="1"/>
    <col min="3073" max="3073" width="1.1796875" style="162" customWidth="1"/>
    <col min="3074" max="3074" width="12.54296875" style="162" customWidth="1"/>
    <col min="3075" max="3075" width="1.1796875" style="162" customWidth="1"/>
    <col min="3076" max="3076" width="12.54296875" style="162" customWidth="1"/>
    <col min="3077" max="3077" width="1" style="162" customWidth="1"/>
    <col min="3078" max="3078" width="12.54296875" style="162" customWidth="1"/>
    <col min="3079" max="3079" width="1" style="162" customWidth="1"/>
    <col min="3080" max="3080" width="12.54296875" style="162" customWidth="1"/>
    <col min="3081" max="3081" width="2.81640625" style="162" customWidth="1"/>
    <col min="3082" max="3082" width="6.81640625" style="162" customWidth="1"/>
    <col min="3083" max="3083" width="1.26953125" style="162" customWidth="1"/>
    <col min="3084" max="3084" width="11.453125" style="162" bestFit="1" customWidth="1"/>
    <col min="3085" max="3085" width="1.54296875" style="162" customWidth="1"/>
    <col min="3086" max="3086" width="11.453125" style="162" bestFit="1" customWidth="1"/>
    <col min="3087" max="3087" width="1.453125" style="162" customWidth="1"/>
    <col min="3088" max="3088" width="12.1796875" style="162" customWidth="1"/>
    <col min="3089" max="3094" width="9" style="162" customWidth="1"/>
    <col min="3095" max="3326" width="8.7265625" style="162"/>
    <col min="3327" max="3327" width="40" style="162" customWidth="1"/>
    <col min="3328" max="3328" width="6.7265625" style="162" customWidth="1"/>
    <col min="3329" max="3329" width="1.1796875" style="162" customWidth="1"/>
    <col min="3330" max="3330" width="12.54296875" style="162" customWidth="1"/>
    <col min="3331" max="3331" width="1.1796875" style="162" customWidth="1"/>
    <col min="3332" max="3332" width="12.54296875" style="162" customWidth="1"/>
    <col min="3333" max="3333" width="1" style="162" customWidth="1"/>
    <col min="3334" max="3334" width="12.54296875" style="162" customWidth="1"/>
    <col min="3335" max="3335" width="1" style="162" customWidth="1"/>
    <col min="3336" max="3336" width="12.54296875" style="162" customWidth="1"/>
    <col min="3337" max="3337" width="2.81640625" style="162" customWidth="1"/>
    <col min="3338" max="3338" width="6.81640625" style="162" customWidth="1"/>
    <col min="3339" max="3339" width="1.26953125" style="162" customWidth="1"/>
    <col min="3340" max="3340" width="11.453125" style="162" bestFit="1" customWidth="1"/>
    <col min="3341" max="3341" width="1.54296875" style="162" customWidth="1"/>
    <col min="3342" max="3342" width="11.453125" style="162" bestFit="1" customWidth="1"/>
    <col min="3343" max="3343" width="1.453125" style="162" customWidth="1"/>
    <col min="3344" max="3344" width="12.1796875" style="162" customWidth="1"/>
    <col min="3345" max="3350" width="9" style="162" customWidth="1"/>
    <col min="3351" max="3582" width="8.7265625" style="162"/>
    <col min="3583" max="3583" width="40" style="162" customWidth="1"/>
    <col min="3584" max="3584" width="6.7265625" style="162" customWidth="1"/>
    <col min="3585" max="3585" width="1.1796875" style="162" customWidth="1"/>
    <col min="3586" max="3586" width="12.54296875" style="162" customWidth="1"/>
    <col min="3587" max="3587" width="1.1796875" style="162" customWidth="1"/>
    <col min="3588" max="3588" width="12.54296875" style="162" customWidth="1"/>
    <col min="3589" max="3589" width="1" style="162" customWidth="1"/>
    <col min="3590" max="3590" width="12.54296875" style="162" customWidth="1"/>
    <col min="3591" max="3591" width="1" style="162" customWidth="1"/>
    <col min="3592" max="3592" width="12.54296875" style="162" customWidth="1"/>
    <col min="3593" max="3593" width="2.81640625" style="162" customWidth="1"/>
    <col min="3594" max="3594" width="6.81640625" style="162" customWidth="1"/>
    <col min="3595" max="3595" width="1.26953125" style="162" customWidth="1"/>
    <col min="3596" max="3596" width="11.453125" style="162" bestFit="1" customWidth="1"/>
    <col min="3597" max="3597" width="1.54296875" style="162" customWidth="1"/>
    <col min="3598" max="3598" width="11.453125" style="162" bestFit="1" customWidth="1"/>
    <col min="3599" max="3599" width="1.453125" style="162" customWidth="1"/>
    <col min="3600" max="3600" width="12.1796875" style="162" customWidth="1"/>
    <col min="3601" max="3606" width="9" style="162" customWidth="1"/>
    <col min="3607" max="3838" width="8.7265625" style="162"/>
    <col min="3839" max="3839" width="40" style="162" customWidth="1"/>
    <col min="3840" max="3840" width="6.7265625" style="162" customWidth="1"/>
    <col min="3841" max="3841" width="1.1796875" style="162" customWidth="1"/>
    <col min="3842" max="3842" width="12.54296875" style="162" customWidth="1"/>
    <col min="3843" max="3843" width="1.1796875" style="162" customWidth="1"/>
    <col min="3844" max="3844" width="12.54296875" style="162" customWidth="1"/>
    <col min="3845" max="3845" width="1" style="162" customWidth="1"/>
    <col min="3846" max="3846" width="12.54296875" style="162" customWidth="1"/>
    <col min="3847" max="3847" width="1" style="162" customWidth="1"/>
    <col min="3848" max="3848" width="12.54296875" style="162" customWidth="1"/>
    <col min="3849" max="3849" width="2.81640625" style="162" customWidth="1"/>
    <col min="3850" max="3850" width="6.81640625" style="162" customWidth="1"/>
    <col min="3851" max="3851" width="1.26953125" style="162" customWidth="1"/>
    <col min="3852" max="3852" width="11.453125" style="162" bestFit="1" customWidth="1"/>
    <col min="3853" max="3853" width="1.54296875" style="162" customWidth="1"/>
    <col min="3854" max="3854" width="11.453125" style="162" bestFit="1" customWidth="1"/>
    <col min="3855" max="3855" width="1.453125" style="162" customWidth="1"/>
    <col min="3856" max="3856" width="12.1796875" style="162" customWidth="1"/>
    <col min="3857" max="3862" width="9" style="162" customWidth="1"/>
    <col min="3863" max="4094" width="8.7265625" style="162"/>
    <col min="4095" max="4095" width="40" style="162" customWidth="1"/>
    <col min="4096" max="4096" width="6.7265625" style="162" customWidth="1"/>
    <col min="4097" max="4097" width="1.1796875" style="162" customWidth="1"/>
    <col min="4098" max="4098" width="12.54296875" style="162" customWidth="1"/>
    <col min="4099" max="4099" width="1.1796875" style="162" customWidth="1"/>
    <col min="4100" max="4100" width="12.54296875" style="162" customWidth="1"/>
    <col min="4101" max="4101" width="1" style="162" customWidth="1"/>
    <col min="4102" max="4102" width="12.54296875" style="162" customWidth="1"/>
    <col min="4103" max="4103" width="1" style="162" customWidth="1"/>
    <col min="4104" max="4104" width="12.54296875" style="162" customWidth="1"/>
    <col min="4105" max="4105" width="2.81640625" style="162" customWidth="1"/>
    <col min="4106" max="4106" width="6.81640625" style="162" customWidth="1"/>
    <col min="4107" max="4107" width="1.26953125" style="162" customWidth="1"/>
    <col min="4108" max="4108" width="11.453125" style="162" bestFit="1" customWidth="1"/>
    <col min="4109" max="4109" width="1.54296875" style="162" customWidth="1"/>
    <col min="4110" max="4110" width="11.453125" style="162" bestFit="1" customWidth="1"/>
    <col min="4111" max="4111" width="1.453125" style="162" customWidth="1"/>
    <col min="4112" max="4112" width="12.1796875" style="162" customWidth="1"/>
    <col min="4113" max="4118" width="9" style="162" customWidth="1"/>
    <col min="4119" max="4350" width="8.7265625" style="162"/>
    <col min="4351" max="4351" width="40" style="162" customWidth="1"/>
    <col min="4352" max="4352" width="6.7265625" style="162" customWidth="1"/>
    <col min="4353" max="4353" width="1.1796875" style="162" customWidth="1"/>
    <col min="4354" max="4354" width="12.54296875" style="162" customWidth="1"/>
    <col min="4355" max="4355" width="1.1796875" style="162" customWidth="1"/>
    <col min="4356" max="4356" width="12.54296875" style="162" customWidth="1"/>
    <col min="4357" max="4357" width="1" style="162" customWidth="1"/>
    <col min="4358" max="4358" width="12.54296875" style="162" customWidth="1"/>
    <col min="4359" max="4359" width="1" style="162" customWidth="1"/>
    <col min="4360" max="4360" width="12.54296875" style="162" customWidth="1"/>
    <col min="4361" max="4361" width="2.81640625" style="162" customWidth="1"/>
    <col min="4362" max="4362" width="6.81640625" style="162" customWidth="1"/>
    <col min="4363" max="4363" width="1.26953125" style="162" customWidth="1"/>
    <col min="4364" max="4364" width="11.453125" style="162" bestFit="1" customWidth="1"/>
    <col min="4365" max="4365" width="1.54296875" style="162" customWidth="1"/>
    <col min="4366" max="4366" width="11.453125" style="162" bestFit="1" customWidth="1"/>
    <col min="4367" max="4367" width="1.453125" style="162" customWidth="1"/>
    <col min="4368" max="4368" width="12.1796875" style="162" customWidth="1"/>
    <col min="4369" max="4374" width="9" style="162" customWidth="1"/>
    <col min="4375" max="4606" width="8.7265625" style="162"/>
    <col min="4607" max="4607" width="40" style="162" customWidth="1"/>
    <col min="4608" max="4608" width="6.7265625" style="162" customWidth="1"/>
    <col min="4609" max="4609" width="1.1796875" style="162" customWidth="1"/>
    <col min="4610" max="4610" width="12.54296875" style="162" customWidth="1"/>
    <col min="4611" max="4611" width="1.1796875" style="162" customWidth="1"/>
    <col min="4612" max="4612" width="12.54296875" style="162" customWidth="1"/>
    <col min="4613" max="4613" width="1" style="162" customWidth="1"/>
    <col min="4614" max="4614" width="12.54296875" style="162" customWidth="1"/>
    <col min="4615" max="4615" width="1" style="162" customWidth="1"/>
    <col min="4616" max="4616" width="12.54296875" style="162" customWidth="1"/>
    <col min="4617" max="4617" width="2.81640625" style="162" customWidth="1"/>
    <col min="4618" max="4618" width="6.81640625" style="162" customWidth="1"/>
    <col min="4619" max="4619" width="1.26953125" style="162" customWidth="1"/>
    <col min="4620" max="4620" width="11.453125" style="162" bestFit="1" customWidth="1"/>
    <col min="4621" max="4621" width="1.54296875" style="162" customWidth="1"/>
    <col min="4622" max="4622" width="11.453125" style="162" bestFit="1" customWidth="1"/>
    <col min="4623" max="4623" width="1.453125" style="162" customWidth="1"/>
    <col min="4624" max="4624" width="12.1796875" style="162" customWidth="1"/>
    <col min="4625" max="4630" width="9" style="162" customWidth="1"/>
    <col min="4631" max="4862" width="8.7265625" style="162"/>
    <col min="4863" max="4863" width="40" style="162" customWidth="1"/>
    <col min="4864" max="4864" width="6.7265625" style="162" customWidth="1"/>
    <col min="4865" max="4865" width="1.1796875" style="162" customWidth="1"/>
    <col min="4866" max="4866" width="12.54296875" style="162" customWidth="1"/>
    <col min="4867" max="4867" width="1.1796875" style="162" customWidth="1"/>
    <col min="4868" max="4868" width="12.54296875" style="162" customWidth="1"/>
    <col min="4869" max="4869" width="1" style="162" customWidth="1"/>
    <col min="4870" max="4870" width="12.54296875" style="162" customWidth="1"/>
    <col min="4871" max="4871" width="1" style="162" customWidth="1"/>
    <col min="4872" max="4872" width="12.54296875" style="162" customWidth="1"/>
    <col min="4873" max="4873" width="2.81640625" style="162" customWidth="1"/>
    <col min="4874" max="4874" width="6.81640625" style="162" customWidth="1"/>
    <col min="4875" max="4875" width="1.26953125" style="162" customWidth="1"/>
    <col min="4876" max="4876" width="11.453125" style="162" bestFit="1" customWidth="1"/>
    <col min="4877" max="4877" width="1.54296875" style="162" customWidth="1"/>
    <col min="4878" max="4878" width="11.453125" style="162" bestFit="1" customWidth="1"/>
    <col min="4879" max="4879" width="1.453125" style="162" customWidth="1"/>
    <col min="4880" max="4880" width="12.1796875" style="162" customWidth="1"/>
    <col min="4881" max="4886" width="9" style="162" customWidth="1"/>
    <col min="4887" max="5118" width="8.7265625" style="162"/>
    <col min="5119" max="5119" width="40" style="162" customWidth="1"/>
    <col min="5120" max="5120" width="6.7265625" style="162" customWidth="1"/>
    <col min="5121" max="5121" width="1.1796875" style="162" customWidth="1"/>
    <col min="5122" max="5122" width="12.54296875" style="162" customWidth="1"/>
    <col min="5123" max="5123" width="1.1796875" style="162" customWidth="1"/>
    <col min="5124" max="5124" width="12.54296875" style="162" customWidth="1"/>
    <col min="5125" max="5125" width="1" style="162" customWidth="1"/>
    <col min="5126" max="5126" width="12.54296875" style="162" customWidth="1"/>
    <col min="5127" max="5127" width="1" style="162" customWidth="1"/>
    <col min="5128" max="5128" width="12.54296875" style="162" customWidth="1"/>
    <col min="5129" max="5129" width="2.81640625" style="162" customWidth="1"/>
    <col min="5130" max="5130" width="6.81640625" style="162" customWidth="1"/>
    <col min="5131" max="5131" width="1.26953125" style="162" customWidth="1"/>
    <col min="5132" max="5132" width="11.453125" style="162" bestFit="1" customWidth="1"/>
    <col min="5133" max="5133" width="1.54296875" style="162" customWidth="1"/>
    <col min="5134" max="5134" width="11.453125" style="162" bestFit="1" customWidth="1"/>
    <col min="5135" max="5135" width="1.453125" style="162" customWidth="1"/>
    <col min="5136" max="5136" width="12.1796875" style="162" customWidth="1"/>
    <col min="5137" max="5142" width="9" style="162" customWidth="1"/>
    <col min="5143" max="5374" width="8.7265625" style="162"/>
    <col min="5375" max="5375" width="40" style="162" customWidth="1"/>
    <col min="5376" max="5376" width="6.7265625" style="162" customWidth="1"/>
    <col min="5377" max="5377" width="1.1796875" style="162" customWidth="1"/>
    <col min="5378" max="5378" width="12.54296875" style="162" customWidth="1"/>
    <col min="5379" max="5379" width="1.1796875" style="162" customWidth="1"/>
    <col min="5380" max="5380" width="12.54296875" style="162" customWidth="1"/>
    <col min="5381" max="5381" width="1" style="162" customWidth="1"/>
    <col min="5382" max="5382" width="12.54296875" style="162" customWidth="1"/>
    <col min="5383" max="5383" width="1" style="162" customWidth="1"/>
    <col min="5384" max="5384" width="12.54296875" style="162" customWidth="1"/>
    <col min="5385" max="5385" width="2.81640625" style="162" customWidth="1"/>
    <col min="5386" max="5386" width="6.81640625" style="162" customWidth="1"/>
    <col min="5387" max="5387" width="1.26953125" style="162" customWidth="1"/>
    <col min="5388" max="5388" width="11.453125" style="162" bestFit="1" customWidth="1"/>
    <col min="5389" max="5389" width="1.54296875" style="162" customWidth="1"/>
    <col min="5390" max="5390" width="11.453125" style="162" bestFit="1" customWidth="1"/>
    <col min="5391" max="5391" width="1.453125" style="162" customWidth="1"/>
    <col min="5392" max="5392" width="12.1796875" style="162" customWidth="1"/>
    <col min="5393" max="5398" width="9" style="162" customWidth="1"/>
    <col min="5399" max="5630" width="8.7265625" style="162"/>
    <col min="5631" max="5631" width="40" style="162" customWidth="1"/>
    <col min="5632" max="5632" width="6.7265625" style="162" customWidth="1"/>
    <col min="5633" max="5633" width="1.1796875" style="162" customWidth="1"/>
    <col min="5634" max="5634" width="12.54296875" style="162" customWidth="1"/>
    <col min="5635" max="5635" width="1.1796875" style="162" customWidth="1"/>
    <col min="5636" max="5636" width="12.54296875" style="162" customWidth="1"/>
    <col min="5637" max="5637" width="1" style="162" customWidth="1"/>
    <col min="5638" max="5638" width="12.54296875" style="162" customWidth="1"/>
    <col min="5639" max="5639" width="1" style="162" customWidth="1"/>
    <col min="5640" max="5640" width="12.54296875" style="162" customWidth="1"/>
    <col min="5641" max="5641" width="2.81640625" style="162" customWidth="1"/>
    <col min="5642" max="5642" width="6.81640625" style="162" customWidth="1"/>
    <col min="5643" max="5643" width="1.26953125" style="162" customWidth="1"/>
    <col min="5644" max="5644" width="11.453125" style="162" bestFit="1" customWidth="1"/>
    <col min="5645" max="5645" width="1.54296875" style="162" customWidth="1"/>
    <col min="5646" max="5646" width="11.453125" style="162" bestFit="1" customWidth="1"/>
    <col min="5647" max="5647" width="1.453125" style="162" customWidth="1"/>
    <col min="5648" max="5648" width="12.1796875" style="162" customWidth="1"/>
    <col min="5649" max="5654" width="9" style="162" customWidth="1"/>
    <col min="5655" max="5886" width="8.7265625" style="162"/>
    <col min="5887" max="5887" width="40" style="162" customWidth="1"/>
    <col min="5888" max="5888" width="6.7265625" style="162" customWidth="1"/>
    <col min="5889" max="5889" width="1.1796875" style="162" customWidth="1"/>
    <col min="5890" max="5890" width="12.54296875" style="162" customWidth="1"/>
    <col min="5891" max="5891" width="1.1796875" style="162" customWidth="1"/>
    <col min="5892" max="5892" width="12.54296875" style="162" customWidth="1"/>
    <col min="5893" max="5893" width="1" style="162" customWidth="1"/>
    <col min="5894" max="5894" width="12.54296875" style="162" customWidth="1"/>
    <col min="5895" max="5895" width="1" style="162" customWidth="1"/>
    <col min="5896" max="5896" width="12.54296875" style="162" customWidth="1"/>
    <col min="5897" max="5897" width="2.81640625" style="162" customWidth="1"/>
    <col min="5898" max="5898" width="6.81640625" style="162" customWidth="1"/>
    <col min="5899" max="5899" width="1.26953125" style="162" customWidth="1"/>
    <col min="5900" max="5900" width="11.453125" style="162" bestFit="1" customWidth="1"/>
    <col min="5901" max="5901" width="1.54296875" style="162" customWidth="1"/>
    <col min="5902" max="5902" width="11.453125" style="162" bestFit="1" customWidth="1"/>
    <col min="5903" max="5903" width="1.453125" style="162" customWidth="1"/>
    <col min="5904" max="5904" width="12.1796875" style="162" customWidth="1"/>
    <col min="5905" max="5910" width="9" style="162" customWidth="1"/>
    <col min="5911" max="6142" width="8.7265625" style="162"/>
    <col min="6143" max="6143" width="40" style="162" customWidth="1"/>
    <col min="6144" max="6144" width="6.7265625" style="162" customWidth="1"/>
    <col min="6145" max="6145" width="1.1796875" style="162" customWidth="1"/>
    <col min="6146" max="6146" width="12.54296875" style="162" customWidth="1"/>
    <col min="6147" max="6147" width="1.1796875" style="162" customWidth="1"/>
    <col min="6148" max="6148" width="12.54296875" style="162" customWidth="1"/>
    <col min="6149" max="6149" width="1" style="162" customWidth="1"/>
    <col min="6150" max="6150" width="12.54296875" style="162" customWidth="1"/>
    <col min="6151" max="6151" width="1" style="162" customWidth="1"/>
    <col min="6152" max="6152" width="12.54296875" style="162" customWidth="1"/>
    <col min="6153" max="6153" width="2.81640625" style="162" customWidth="1"/>
    <col min="6154" max="6154" width="6.81640625" style="162" customWidth="1"/>
    <col min="6155" max="6155" width="1.26953125" style="162" customWidth="1"/>
    <col min="6156" max="6156" width="11.453125" style="162" bestFit="1" customWidth="1"/>
    <col min="6157" max="6157" width="1.54296875" style="162" customWidth="1"/>
    <col min="6158" max="6158" width="11.453125" style="162" bestFit="1" customWidth="1"/>
    <col min="6159" max="6159" width="1.453125" style="162" customWidth="1"/>
    <col min="6160" max="6160" width="12.1796875" style="162" customWidth="1"/>
    <col min="6161" max="6166" width="9" style="162" customWidth="1"/>
    <col min="6167" max="6398" width="8.7265625" style="162"/>
    <col min="6399" max="6399" width="40" style="162" customWidth="1"/>
    <col min="6400" max="6400" width="6.7265625" style="162" customWidth="1"/>
    <col min="6401" max="6401" width="1.1796875" style="162" customWidth="1"/>
    <col min="6402" max="6402" width="12.54296875" style="162" customWidth="1"/>
    <col min="6403" max="6403" width="1.1796875" style="162" customWidth="1"/>
    <col min="6404" max="6404" width="12.54296875" style="162" customWidth="1"/>
    <col min="6405" max="6405" width="1" style="162" customWidth="1"/>
    <col min="6406" max="6406" width="12.54296875" style="162" customWidth="1"/>
    <col min="6407" max="6407" width="1" style="162" customWidth="1"/>
    <col min="6408" max="6408" width="12.54296875" style="162" customWidth="1"/>
    <col min="6409" max="6409" width="2.81640625" style="162" customWidth="1"/>
    <col min="6410" max="6410" width="6.81640625" style="162" customWidth="1"/>
    <col min="6411" max="6411" width="1.26953125" style="162" customWidth="1"/>
    <col min="6412" max="6412" width="11.453125" style="162" bestFit="1" customWidth="1"/>
    <col min="6413" max="6413" width="1.54296875" style="162" customWidth="1"/>
    <col min="6414" max="6414" width="11.453125" style="162" bestFit="1" customWidth="1"/>
    <col min="6415" max="6415" width="1.453125" style="162" customWidth="1"/>
    <col min="6416" max="6416" width="12.1796875" style="162" customWidth="1"/>
    <col min="6417" max="6422" width="9" style="162" customWidth="1"/>
    <col min="6423" max="6654" width="8.7265625" style="162"/>
    <col min="6655" max="6655" width="40" style="162" customWidth="1"/>
    <col min="6656" max="6656" width="6.7265625" style="162" customWidth="1"/>
    <col min="6657" max="6657" width="1.1796875" style="162" customWidth="1"/>
    <col min="6658" max="6658" width="12.54296875" style="162" customWidth="1"/>
    <col min="6659" max="6659" width="1.1796875" style="162" customWidth="1"/>
    <col min="6660" max="6660" width="12.54296875" style="162" customWidth="1"/>
    <col min="6661" max="6661" width="1" style="162" customWidth="1"/>
    <col min="6662" max="6662" width="12.54296875" style="162" customWidth="1"/>
    <col min="6663" max="6663" width="1" style="162" customWidth="1"/>
    <col min="6664" max="6664" width="12.54296875" style="162" customWidth="1"/>
    <col min="6665" max="6665" width="2.81640625" style="162" customWidth="1"/>
    <col min="6666" max="6666" width="6.81640625" style="162" customWidth="1"/>
    <col min="6667" max="6667" width="1.26953125" style="162" customWidth="1"/>
    <col min="6668" max="6668" width="11.453125" style="162" bestFit="1" customWidth="1"/>
    <col min="6669" max="6669" width="1.54296875" style="162" customWidth="1"/>
    <col min="6670" max="6670" width="11.453125" style="162" bestFit="1" customWidth="1"/>
    <col min="6671" max="6671" width="1.453125" style="162" customWidth="1"/>
    <col min="6672" max="6672" width="12.1796875" style="162" customWidth="1"/>
    <col min="6673" max="6678" width="9" style="162" customWidth="1"/>
    <col min="6679" max="6910" width="8.7265625" style="162"/>
    <col min="6911" max="6911" width="40" style="162" customWidth="1"/>
    <col min="6912" max="6912" width="6.7265625" style="162" customWidth="1"/>
    <col min="6913" max="6913" width="1.1796875" style="162" customWidth="1"/>
    <col min="6914" max="6914" width="12.54296875" style="162" customWidth="1"/>
    <col min="6915" max="6915" width="1.1796875" style="162" customWidth="1"/>
    <col min="6916" max="6916" width="12.54296875" style="162" customWidth="1"/>
    <col min="6917" max="6917" width="1" style="162" customWidth="1"/>
    <col min="6918" max="6918" width="12.54296875" style="162" customWidth="1"/>
    <col min="6919" max="6919" width="1" style="162" customWidth="1"/>
    <col min="6920" max="6920" width="12.54296875" style="162" customWidth="1"/>
    <col min="6921" max="6921" width="2.81640625" style="162" customWidth="1"/>
    <col min="6922" max="6922" width="6.81640625" style="162" customWidth="1"/>
    <col min="6923" max="6923" width="1.26953125" style="162" customWidth="1"/>
    <col min="6924" max="6924" width="11.453125" style="162" bestFit="1" customWidth="1"/>
    <col min="6925" max="6925" width="1.54296875" style="162" customWidth="1"/>
    <col min="6926" max="6926" width="11.453125" style="162" bestFit="1" customWidth="1"/>
    <col min="6927" max="6927" width="1.453125" style="162" customWidth="1"/>
    <col min="6928" max="6928" width="12.1796875" style="162" customWidth="1"/>
    <col min="6929" max="6934" width="9" style="162" customWidth="1"/>
    <col min="6935" max="7166" width="8.7265625" style="162"/>
    <col min="7167" max="7167" width="40" style="162" customWidth="1"/>
    <col min="7168" max="7168" width="6.7265625" style="162" customWidth="1"/>
    <col min="7169" max="7169" width="1.1796875" style="162" customWidth="1"/>
    <col min="7170" max="7170" width="12.54296875" style="162" customWidth="1"/>
    <col min="7171" max="7171" width="1.1796875" style="162" customWidth="1"/>
    <col min="7172" max="7172" width="12.54296875" style="162" customWidth="1"/>
    <col min="7173" max="7173" width="1" style="162" customWidth="1"/>
    <col min="7174" max="7174" width="12.54296875" style="162" customWidth="1"/>
    <col min="7175" max="7175" width="1" style="162" customWidth="1"/>
    <col min="7176" max="7176" width="12.54296875" style="162" customWidth="1"/>
    <col min="7177" max="7177" width="2.81640625" style="162" customWidth="1"/>
    <col min="7178" max="7178" width="6.81640625" style="162" customWidth="1"/>
    <col min="7179" max="7179" width="1.26953125" style="162" customWidth="1"/>
    <col min="7180" max="7180" width="11.453125" style="162" bestFit="1" customWidth="1"/>
    <col min="7181" max="7181" width="1.54296875" style="162" customWidth="1"/>
    <col min="7182" max="7182" width="11.453125" style="162" bestFit="1" customWidth="1"/>
    <col min="7183" max="7183" width="1.453125" style="162" customWidth="1"/>
    <col min="7184" max="7184" width="12.1796875" style="162" customWidth="1"/>
    <col min="7185" max="7190" width="9" style="162" customWidth="1"/>
    <col min="7191" max="7422" width="8.7265625" style="162"/>
    <col min="7423" max="7423" width="40" style="162" customWidth="1"/>
    <col min="7424" max="7424" width="6.7265625" style="162" customWidth="1"/>
    <col min="7425" max="7425" width="1.1796875" style="162" customWidth="1"/>
    <col min="7426" max="7426" width="12.54296875" style="162" customWidth="1"/>
    <col min="7427" max="7427" width="1.1796875" style="162" customWidth="1"/>
    <col min="7428" max="7428" width="12.54296875" style="162" customWidth="1"/>
    <col min="7429" max="7429" width="1" style="162" customWidth="1"/>
    <col min="7430" max="7430" width="12.54296875" style="162" customWidth="1"/>
    <col min="7431" max="7431" width="1" style="162" customWidth="1"/>
    <col min="7432" max="7432" width="12.54296875" style="162" customWidth="1"/>
    <col min="7433" max="7433" width="2.81640625" style="162" customWidth="1"/>
    <col min="7434" max="7434" width="6.81640625" style="162" customWidth="1"/>
    <col min="7435" max="7435" width="1.26953125" style="162" customWidth="1"/>
    <col min="7436" max="7436" width="11.453125" style="162" bestFit="1" customWidth="1"/>
    <col min="7437" max="7437" width="1.54296875" style="162" customWidth="1"/>
    <col min="7438" max="7438" width="11.453125" style="162" bestFit="1" customWidth="1"/>
    <col min="7439" max="7439" width="1.453125" style="162" customWidth="1"/>
    <col min="7440" max="7440" width="12.1796875" style="162" customWidth="1"/>
    <col min="7441" max="7446" width="9" style="162" customWidth="1"/>
    <col min="7447" max="7678" width="8.7265625" style="162"/>
    <col min="7679" max="7679" width="40" style="162" customWidth="1"/>
    <col min="7680" max="7680" width="6.7265625" style="162" customWidth="1"/>
    <col min="7681" max="7681" width="1.1796875" style="162" customWidth="1"/>
    <col min="7682" max="7682" width="12.54296875" style="162" customWidth="1"/>
    <col min="7683" max="7683" width="1.1796875" style="162" customWidth="1"/>
    <col min="7684" max="7684" width="12.54296875" style="162" customWidth="1"/>
    <col min="7685" max="7685" width="1" style="162" customWidth="1"/>
    <col min="7686" max="7686" width="12.54296875" style="162" customWidth="1"/>
    <col min="7687" max="7687" width="1" style="162" customWidth="1"/>
    <col min="7688" max="7688" width="12.54296875" style="162" customWidth="1"/>
    <col min="7689" max="7689" width="2.81640625" style="162" customWidth="1"/>
    <col min="7690" max="7690" width="6.81640625" style="162" customWidth="1"/>
    <col min="7691" max="7691" width="1.26953125" style="162" customWidth="1"/>
    <col min="7692" max="7692" width="11.453125" style="162" bestFit="1" customWidth="1"/>
    <col min="7693" max="7693" width="1.54296875" style="162" customWidth="1"/>
    <col min="7694" max="7694" width="11.453125" style="162" bestFit="1" customWidth="1"/>
    <col min="7695" max="7695" width="1.453125" style="162" customWidth="1"/>
    <col min="7696" max="7696" width="12.1796875" style="162" customWidth="1"/>
    <col min="7697" max="7702" width="9" style="162" customWidth="1"/>
    <col min="7703" max="7934" width="8.7265625" style="162"/>
    <col min="7935" max="7935" width="40" style="162" customWidth="1"/>
    <col min="7936" max="7936" width="6.7265625" style="162" customWidth="1"/>
    <col min="7937" max="7937" width="1.1796875" style="162" customWidth="1"/>
    <col min="7938" max="7938" width="12.54296875" style="162" customWidth="1"/>
    <col min="7939" max="7939" width="1.1796875" style="162" customWidth="1"/>
    <col min="7940" max="7940" width="12.54296875" style="162" customWidth="1"/>
    <col min="7941" max="7941" width="1" style="162" customWidth="1"/>
    <col min="7942" max="7942" width="12.54296875" style="162" customWidth="1"/>
    <col min="7943" max="7943" width="1" style="162" customWidth="1"/>
    <col min="7944" max="7944" width="12.54296875" style="162" customWidth="1"/>
    <col min="7945" max="7945" width="2.81640625" style="162" customWidth="1"/>
    <col min="7946" max="7946" width="6.81640625" style="162" customWidth="1"/>
    <col min="7947" max="7947" width="1.26953125" style="162" customWidth="1"/>
    <col min="7948" max="7948" width="11.453125" style="162" bestFit="1" customWidth="1"/>
    <col min="7949" max="7949" width="1.54296875" style="162" customWidth="1"/>
    <col min="7950" max="7950" width="11.453125" style="162" bestFit="1" customWidth="1"/>
    <col min="7951" max="7951" width="1.453125" style="162" customWidth="1"/>
    <col min="7952" max="7952" width="12.1796875" style="162" customWidth="1"/>
    <col min="7953" max="7958" width="9" style="162" customWidth="1"/>
    <col min="7959" max="8190" width="8.7265625" style="162"/>
    <col min="8191" max="8191" width="40" style="162" customWidth="1"/>
    <col min="8192" max="8192" width="6.7265625" style="162" customWidth="1"/>
    <col min="8193" max="8193" width="1.1796875" style="162" customWidth="1"/>
    <col min="8194" max="8194" width="12.54296875" style="162" customWidth="1"/>
    <col min="8195" max="8195" width="1.1796875" style="162" customWidth="1"/>
    <col min="8196" max="8196" width="12.54296875" style="162" customWidth="1"/>
    <col min="8197" max="8197" width="1" style="162" customWidth="1"/>
    <col min="8198" max="8198" width="12.54296875" style="162" customWidth="1"/>
    <col min="8199" max="8199" width="1" style="162" customWidth="1"/>
    <col min="8200" max="8200" width="12.54296875" style="162" customWidth="1"/>
    <col min="8201" max="8201" width="2.81640625" style="162" customWidth="1"/>
    <col min="8202" max="8202" width="6.81640625" style="162" customWidth="1"/>
    <col min="8203" max="8203" width="1.26953125" style="162" customWidth="1"/>
    <col min="8204" max="8204" width="11.453125" style="162" bestFit="1" customWidth="1"/>
    <col min="8205" max="8205" width="1.54296875" style="162" customWidth="1"/>
    <col min="8206" max="8206" width="11.453125" style="162" bestFit="1" customWidth="1"/>
    <col min="8207" max="8207" width="1.453125" style="162" customWidth="1"/>
    <col min="8208" max="8208" width="12.1796875" style="162" customWidth="1"/>
    <col min="8209" max="8214" width="9" style="162" customWidth="1"/>
    <col min="8215" max="8446" width="8.7265625" style="162"/>
    <col min="8447" max="8447" width="40" style="162" customWidth="1"/>
    <col min="8448" max="8448" width="6.7265625" style="162" customWidth="1"/>
    <col min="8449" max="8449" width="1.1796875" style="162" customWidth="1"/>
    <col min="8450" max="8450" width="12.54296875" style="162" customWidth="1"/>
    <col min="8451" max="8451" width="1.1796875" style="162" customWidth="1"/>
    <col min="8452" max="8452" width="12.54296875" style="162" customWidth="1"/>
    <col min="8453" max="8453" width="1" style="162" customWidth="1"/>
    <col min="8454" max="8454" width="12.54296875" style="162" customWidth="1"/>
    <col min="8455" max="8455" width="1" style="162" customWidth="1"/>
    <col min="8456" max="8456" width="12.54296875" style="162" customWidth="1"/>
    <col min="8457" max="8457" width="2.81640625" style="162" customWidth="1"/>
    <col min="8458" max="8458" width="6.81640625" style="162" customWidth="1"/>
    <col min="8459" max="8459" width="1.26953125" style="162" customWidth="1"/>
    <col min="8460" max="8460" width="11.453125" style="162" bestFit="1" customWidth="1"/>
    <col min="8461" max="8461" width="1.54296875" style="162" customWidth="1"/>
    <col min="8462" max="8462" width="11.453125" style="162" bestFit="1" customWidth="1"/>
    <col min="8463" max="8463" width="1.453125" style="162" customWidth="1"/>
    <col min="8464" max="8464" width="12.1796875" style="162" customWidth="1"/>
    <col min="8465" max="8470" width="9" style="162" customWidth="1"/>
    <col min="8471" max="8702" width="8.7265625" style="162"/>
    <col min="8703" max="8703" width="40" style="162" customWidth="1"/>
    <col min="8704" max="8704" width="6.7265625" style="162" customWidth="1"/>
    <col min="8705" max="8705" width="1.1796875" style="162" customWidth="1"/>
    <col min="8706" max="8706" width="12.54296875" style="162" customWidth="1"/>
    <col min="8707" max="8707" width="1.1796875" style="162" customWidth="1"/>
    <col min="8708" max="8708" width="12.54296875" style="162" customWidth="1"/>
    <col min="8709" max="8709" width="1" style="162" customWidth="1"/>
    <col min="8710" max="8710" width="12.54296875" style="162" customWidth="1"/>
    <col min="8711" max="8711" width="1" style="162" customWidth="1"/>
    <col min="8712" max="8712" width="12.54296875" style="162" customWidth="1"/>
    <col min="8713" max="8713" width="2.81640625" style="162" customWidth="1"/>
    <col min="8714" max="8714" width="6.81640625" style="162" customWidth="1"/>
    <col min="8715" max="8715" width="1.26953125" style="162" customWidth="1"/>
    <col min="8716" max="8716" width="11.453125" style="162" bestFit="1" customWidth="1"/>
    <col min="8717" max="8717" width="1.54296875" style="162" customWidth="1"/>
    <col min="8718" max="8718" width="11.453125" style="162" bestFit="1" customWidth="1"/>
    <col min="8719" max="8719" width="1.453125" style="162" customWidth="1"/>
    <col min="8720" max="8720" width="12.1796875" style="162" customWidth="1"/>
    <col min="8721" max="8726" width="9" style="162" customWidth="1"/>
    <col min="8727" max="8958" width="8.7265625" style="162"/>
    <col min="8959" max="8959" width="40" style="162" customWidth="1"/>
    <col min="8960" max="8960" width="6.7265625" style="162" customWidth="1"/>
    <col min="8961" max="8961" width="1.1796875" style="162" customWidth="1"/>
    <col min="8962" max="8962" width="12.54296875" style="162" customWidth="1"/>
    <col min="8963" max="8963" width="1.1796875" style="162" customWidth="1"/>
    <col min="8964" max="8964" width="12.54296875" style="162" customWidth="1"/>
    <col min="8965" max="8965" width="1" style="162" customWidth="1"/>
    <col min="8966" max="8966" width="12.54296875" style="162" customWidth="1"/>
    <col min="8967" max="8967" width="1" style="162" customWidth="1"/>
    <col min="8968" max="8968" width="12.54296875" style="162" customWidth="1"/>
    <col min="8969" max="8969" width="2.81640625" style="162" customWidth="1"/>
    <col min="8970" max="8970" width="6.81640625" style="162" customWidth="1"/>
    <col min="8971" max="8971" width="1.26953125" style="162" customWidth="1"/>
    <col min="8972" max="8972" width="11.453125" style="162" bestFit="1" customWidth="1"/>
    <col min="8973" max="8973" width="1.54296875" style="162" customWidth="1"/>
    <col min="8974" max="8974" width="11.453125" style="162" bestFit="1" customWidth="1"/>
    <col min="8975" max="8975" width="1.453125" style="162" customWidth="1"/>
    <col min="8976" max="8976" width="12.1796875" style="162" customWidth="1"/>
    <col min="8977" max="8982" width="9" style="162" customWidth="1"/>
    <col min="8983" max="9214" width="8.7265625" style="162"/>
    <col min="9215" max="9215" width="40" style="162" customWidth="1"/>
    <col min="9216" max="9216" width="6.7265625" style="162" customWidth="1"/>
    <col min="9217" max="9217" width="1.1796875" style="162" customWidth="1"/>
    <col min="9218" max="9218" width="12.54296875" style="162" customWidth="1"/>
    <col min="9219" max="9219" width="1.1796875" style="162" customWidth="1"/>
    <col min="9220" max="9220" width="12.54296875" style="162" customWidth="1"/>
    <col min="9221" max="9221" width="1" style="162" customWidth="1"/>
    <col min="9222" max="9222" width="12.54296875" style="162" customWidth="1"/>
    <col min="9223" max="9223" width="1" style="162" customWidth="1"/>
    <col min="9224" max="9224" width="12.54296875" style="162" customWidth="1"/>
    <col min="9225" max="9225" width="2.81640625" style="162" customWidth="1"/>
    <col min="9226" max="9226" width="6.81640625" style="162" customWidth="1"/>
    <col min="9227" max="9227" width="1.26953125" style="162" customWidth="1"/>
    <col min="9228" max="9228" width="11.453125" style="162" bestFit="1" customWidth="1"/>
    <col min="9229" max="9229" width="1.54296875" style="162" customWidth="1"/>
    <col min="9230" max="9230" width="11.453125" style="162" bestFit="1" customWidth="1"/>
    <col min="9231" max="9231" width="1.453125" style="162" customWidth="1"/>
    <col min="9232" max="9232" width="12.1796875" style="162" customWidth="1"/>
    <col min="9233" max="9238" width="9" style="162" customWidth="1"/>
    <col min="9239" max="9470" width="8.7265625" style="162"/>
    <col min="9471" max="9471" width="40" style="162" customWidth="1"/>
    <col min="9472" max="9472" width="6.7265625" style="162" customWidth="1"/>
    <col min="9473" max="9473" width="1.1796875" style="162" customWidth="1"/>
    <col min="9474" max="9474" width="12.54296875" style="162" customWidth="1"/>
    <col min="9475" max="9475" width="1.1796875" style="162" customWidth="1"/>
    <col min="9476" max="9476" width="12.54296875" style="162" customWidth="1"/>
    <col min="9477" max="9477" width="1" style="162" customWidth="1"/>
    <col min="9478" max="9478" width="12.54296875" style="162" customWidth="1"/>
    <col min="9479" max="9479" width="1" style="162" customWidth="1"/>
    <col min="9480" max="9480" width="12.54296875" style="162" customWidth="1"/>
    <col min="9481" max="9481" width="2.81640625" style="162" customWidth="1"/>
    <col min="9482" max="9482" width="6.81640625" style="162" customWidth="1"/>
    <col min="9483" max="9483" width="1.26953125" style="162" customWidth="1"/>
    <col min="9484" max="9484" width="11.453125" style="162" bestFit="1" customWidth="1"/>
    <col min="9485" max="9485" width="1.54296875" style="162" customWidth="1"/>
    <col min="9486" max="9486" width="11.453125" style="162" bestFit="1" customWidth="1"/>
    <col min="9487" max="9487" width="1.453125" style="162" customWidth="1"/>
    <col min="9488" max="9488" width="12.1796875" style="162" customWidth="1"/>
    <col min="9489" max="9494" width="9" style="162" customWidth="1"/>
    <col min="9495" max="9726" width="8.7265625" style="162"/>
    <col min="9727" max="9727" width="40" style="162" customWidth="1"/>
    <col min="9728" max="9728" width="6.7265625" style="162" customWidth="1"/>
    <col min="9729" max="9729" width="1.1796875" style="162" customWidth="1"/>
    <col min="9730" max="9730" width="12.54296875" style="162" customWidth="1"/>
    <col min="9731" max="9731" width="1.1796875" style="162" customWidth="1"/>
    <col min="9732" max="9732" width="12.54296875" style="162" customWidth="1"/>
    <col min="9733" max="9733" width="1" style="162" customWidth="1"/>
    <col min="9734" max="9734" width="12.54296875" style="162" customWidth="1"/>
    <col min="9735" max="9735" width="1" style="162" customWidth="1"/>
    <col min="9736" max="9736" width="12.54296875" style="162" customWidth="1"/>
    <col min="9737" max="9737" width="2.81640625" style="162" customWidth="1"/>
    <col min="9738" max="9738" width="6.81640625" style="162" customWidth="1"/>
    <col min="9739" max="9739" width="1.26953125" style="162" customWidth="1"/>
    <col min="9740" max="9740" width="11.453125" style="162" bestFit="1" customWidth="1"/>
    <col min="9741" max="9741" width="1.54296875" style="162" customWidth="1"/>
    <col min="9742" max="9742" width="11.453125" style="162" bestFit="1" customWidth="1"/>
    <col min="9743" max="9743" width="1.453125" style="162" customWidth="1"/>
    <col min="9744" max="9744" width="12.1796875" style="162" customWidth="1"/>
    <col min="9745" max="9750" width="9" style="162" customWidth="1"/>
    <col min="9751" max="9982" width="8.7265625" style="162"/>
    <col min="9983" max="9983" width="40" style="162" customWidth="1"/>
    <col min="9984" max="9984" width="6.7265625" style="162" customWidth="1"/>
    <col min="9985" max="9985" width="1.1796875" style="162" customWidth="1"/>
    <col min="9986" max="9986" width="12.54296875" style="162" customWidth="1"/>
    <col min="9987" max="9987" width="1.1796875" style="162" customWidth="1"/>
    <col min="9988" max="9988" width="12.54296875" style="162" customWidth="1"/>
    <col min="9989" max="9989" width="1" style="162" customWidth="1"/>
    <col min="9990" max="9990" width="12.54296875" style="162" customWidth="1"/>
    <col min="9991" max="9991" width="1" style="162" customWidth="1"/>
    <col min="9992" max="9992" width="12.54296875" style="162" customWidth="1"/>
    <col min="9993" max="9993" width="2.81640625" style="162" customWidth="1"/>
    <col min="9994" max="9994" width="6.81640625" style="162" customWidth="1"/>
    <col min="9995" max="9995" width="1.26953125" style="162" customWidth="1"/>
    <col min="9996" max="9996" width="11.453125" style="162" bestFit="1" customWidth="1"/>
    <col min="9997" max="9997" width="1.54296875" style="162" customWidth="1"/>
    <col min="9998" max="9998" width="11.453125" style="162" bestFit="1" customWidth="1"/>
    <col min="9999" max="9999" width="1.453125" style="162" customWidth="1"/>
    <col min="10000" max="10000" width="12.1796875" style="162" customWidth="1"/>
    <col min="10001" max="10006" width="9" style="162" customWidth="1"/>
    <col min="10007" max="10238" width="8.7265625" style="162"/>
    <col min="10239" max="10239" width="40" style="162" customWidth="1"/>
    <col min="10240" max="10240" width="6.7265625" style="162" customWidth="1"/>
    <col min="10241" max="10241" width="1.1796875" style="162" customWidth="1"/>
    <col min="10242" max="10242" width="12.54296875" style="162" customWidth="1"/>
    <col min="10243" max="10243" width="1.1796875" style="162" customWidth="1"/>
    <col min="10244" max="10244" width="12.54296875" style="162" customWidth="1"/>
    <col min="10245" max="10245" width="1" style="162" customWidth="1"/>
    <col min="10246" max="10246" width="12.54296875" style="162" customWidth="1"/>
    <col min="10247" max="10247" width="1" style="162" customWidth="1"/>
    <col min="10248" max="10248" width="12.54296875" style="162" customWidth="1"/>
    <col min="10249" max="10249" width="2.81640625" style="162" customWidth="1"/>
    <col min="10250" max="10250" width="6.81640625" style="162" customWidth="1"/>
    <col min="10251" max="10251" width="1.26953125" style="162" customWidth="1"/>
    <col min="10252" max="10252" width="11.453125" style="162" bestFit="1" customWidth="1"/>
    <col min="10253" max="10253" width="1.54296875" style="162" customWidth="1"/>
    <col min="10254" max="10254" width="11.453125" style="162" bestFit="1" customWidth="1"/>
    <col min="10255" max="10255" width="1.453125" style="162" customWidth="1"/>
    <col min="10256" max="10256" width="12.1796875" style="162" customWidth="1"/>
    <col min="10257" max="10262" width="9" style="162" customWidth="1"/>
    <col min="10263" max="10494" width="8.7265625" style="162"/>
    <col min="10495" max="10495" width="40" style="162" customWidth="1"/>
    <col min="10496" max="10496" width="6.7265625" style="162" customWidth="1"/>
    <col min="10497" max="10497" width="1.1796875" style="162" customWidth="1"/>
    <col min="10498" max="10498" width="12.54296875" style="162" customWidth="1"/>
    <col min="10499" max="10499" width="1.1796875" style="162" customWidth="1"/>
    <col min="10500" max="10500" width="12.54296875" style="162" customWidth="1"/>
    <col min="10501" max="10501" width="1" style="162" customWidth="1"/>
    <col min="10502" max="10502" width="12.54296875" style="162" customWidth="1"/>
    <col min="10503" max="10503" width="1" style="162" customWidth="1"/>
    <col min="10504" max="10504" width="12.54296875" style="162" customWidth="1"/>
    <col min="10505" max="10505" width="2.81640625" style="162" customWidth="1"/>
    <col min="10506" max="10506" width="6.81640625" style="162" customWidth="1"/>
    <col min="10507" max="10507" width="1.26953125" style="162" customWidth="1"/>
    <col min="10508" max="10508" width="11.453125" style="162" bestFit="1" customWidth="1"/>
    <col min="10509" max="10509" width="1.54296875" style="162" customWidth="1"/>
    <col min="10510" max="10510" width="11.453125" style="162" bestFit="1" customWidth="1"/>
    <col min="10511" max="10511" width="1.453125" style="162" customWidth="1"/>
    <col min="10512" max="10512" width="12.1796875" style="162" customWidth="1"/>
    <col min="10513" max="10518" width="9" style="162" customWidth="1"/>
    <col min="10519" max="10750" width="8.7265625" style="162"/>
    <col min="10751" max="10751" width="40" style="162" customWidth="1"/>
    <col min="10752" max="10752" width="6.7265625" style="162" customWidth="1"/>
    <col min="10753" max="10753" width="1.1796875" style="162" customWidth="1"/>
    <col min="10754" max="10754" width="12.54296875" style="162" customWidth="1"/>
    <col min="10755" max="10755" width="1.1796875" style="162" customWidth="1"/>
    <col min="10756" max="10756" width="12.54296875" style="162" customWidth="1"/>
    <col min="10757" max="10757" width="1" style="162" customWidth="1"/>
    <col min="10758" max="10758" width="12.54296875" style="162" customWidth="1"/>
    <col min="10759" max="10759" width="1" style="162" customWidth="1"/>
    <col min="10760" max="10760" width="12.54296875" style="162" customWidth="1"/>
    <col min="10761" max="10761" width="2.81640625" style="162" customWidth="1"/>
    <col min="10762" max="10762" width="6.81640625" style="162" customWidth="1"/>
    <col min="10763" max="10763" width="1.26953125" style="162" customWidth="1"/>
    <col min="10764" max="10764" width="11.453125" style="162" bestFit="1" customWidth="1"/>
    <col min="10765" max="10765" width="1.54296875" style="162" customWidth="1"/>
    <col min="10766" max="10766" width="11.453125" style="162" bestFit="1" customWidth="1"/>
    <col min="10767" max="10767" width="1.453125" style="162" customWidth="1"/>
    <col min="10768" max="10768" width="12.1796875" style="162" customWidth="1"/>
    <col min="10769" max="10774" width="9" style="162" customWidth="1"/>
    <col min="10775" max="11006" width="8.7265625" style="162"/>
    <col min="11007" max="11007" width="40" style="162" customWidth="1"/>
    <col min="11008" max="11008" width="6.7265625" style="162" customWidth="1"/>
    <col min="11009" max="11009" width="1.1796875" style="162" customWidth="1"/>
    <col min="11010" max="11010" width="12.54296875" style="162" customWidth="1"/>
    <col min="11011" max="11011" width="1.1796875" style="162" customWidth="1"/>
    <col min="11012" max="11012" width="12.54296875" style="162" customWidth="1"/>
    <col min="11013" max="11013" width="1" style="162" customWidth="1"/>
    <col min="11014" max="11014" width="12.54296875" style="162" customWidth="1"/>
    <col min="11015" max="11015" width="1" style="162" customWidth="1"/>
    <col min="11016" max="11016" width="12.54296875" style="162" customWidth="1"/>
    <col min="11017" max="11017" width="2.81640625" style="162" customWidth="1"/>
    <col min="11018" max="11018" width="6.81640625" style="162" customWidth="1"/>
    <col min="11019" max="11019" width="1.26953125" style="162" customWidth="1"/>
    <col min="11020" max="11020" width="11.453125" style="162" bestFit="1" customWidth="1"/>
    <col min="11021" max="11021" width="1.54296875" style="162" customWidth="1"/>
    <col min="11022" max="11022" width="11.453125" style="162" bestFit="1" customWidth="1"/>
    <col min="11023" max="11023" width="1.453125" style="162" customWidth="1"/>
    <col min="11024" max="11024" width="12.1796875" style="162" customWidth="1"/>
    <col min="11025" max="11030" width="9" style="162" customWidth="1"/>
    <col min="11031" max="11262" width="8.7265625" style="162"/>
    <col min="11263" max="11263" width="40" style="162" customWidth="1"/>
    <col min="11264" max="11264" width="6.7265625" style="162" customWidth="1"/>
    <col min="11265" max="11265" width="1.1796875" style="162" customWidth="1"/>
    <col min="11266" max="11266" width="12.54296875" style="162" customWidth="1"/>
    <col min="11267" max="11267" width="1.1796875" style="162" customWidth="1"/>
    <col min="11268" max="11268" width="12.54296875" style="162" customWidth="1"/>
    <col min="11269" max="11269" width="1" style="162" customWidth="1"/>
    <col min="11270" max="11270" width="12.54296875" style="162" customWidth="1"/>
    <col min="11271" max="11271" width="1" style="162" customWidth="1"/>
    <col min="11272" max="11272" width="12.54296875" style="162" customWidth="1"/>
    <col min="11273" max="11273" width="2.81640625" style="162" customWidth="1"/>
    <col min="11274" max="11274" width="6.81640625" style="162" customWidth="1"/>
    <col min="11275" max="11275" width="1.26953125" style="162" customWidth="1"/>
    <col min="11276" max="11276" width="11.453125" style="162" bestFit="1" customWidth="1"/>
    <col min="11277" max="11277" width="1.54296875" style="162" customWidth="1"/>
    <col min="11278" max="11278" width="11.453125" style="162" bestFit="1" customWidth="1"/>
    <col min="11279" max="11279" width="1.453125" style="162" customWidth="1"/>
    <col min="11280" max="11280" width="12.1796875" style="162" customWidth="1"/>
    <col min="11281" max="11286" width="9" style="162" customWidth="1"/>
    <col min="11287" max="11518" width="8.7265625" style="162"/>
    <col min="11519" max="11519" width="40" style="162" customWidth="1"/>
    <col min="11520" max="11520" width="6.7265625" style="162" customWidth="1"/>
    <col min="11521" max="11521" width="1.1796875" style="162" customWidth="1"/>
    <col min="11522" max="11522" width="12.54296875" style="162" customWidth="1"/>
    <col min="11523" max="11523" width="1.1796875" style="162" customWidth="1"/>
    <col min="11524" max="11524" width="12.54296875" style="162" customWidth="1"/>
    <col min="11525" max="11525" width="1" style="162" customWidth="1"/>
    <col min="11526" max="11526" width="12.54296875" style="162" customWidth="1"/>
    <col min="11527" max="11527" width="1" style="162" customWidth="1"/>
    <col min="11528" max="11528" width="12.54296875" style="162" customWidth="1"/>
    <col min="11529" max="11529" width="2.81640625" style="162" customWidth="1"/>
    <col min="11530" max="11530" width="6.81640625" style="162" customWidth="1"/>
    <col min="11531" max="11531" width="1.26953125" style="162" customWidth="1"/>
    <col min="11532" max="11532" width="11.453125" style="162" bestFit="1" customWidth="1"/>
    <col min="11533" max="11533" width="1.54296875" style="162" customWidth="1"/>
    <col min="11534" max="11534" width="11.453125" style="162" bestFit="1" customWidth="1"/>
    <col min="11535" max="11535" width="1.453125" style="162" customWidth="1"/>
    <col min="11536" max="11536" width="12.1796875" style="162" customWidth="1"/>
    <col min="11537" max="11542" width="9" style="162" customWidth="1"/>
    <col min="11543" max="11774" width="8.7265625" style="162"/>
    <col min="11775" max="11775" width="40" style="162" customWidth="1"/>
    <col min="11776" max="11776" width="6.7265625" style="162" customWidth="1"/>
    <col min="11777" max="11777" width="1.1796875" style="162" customWidth="1"/>
    <col min="11778" max="11778" width="12.54296875" style="162" customWidth="1"/>
    <col min="11779" max="11779" width="1.1796875" style="162" customWidth="1"/>
    <col min="11780" max="11780" width="12.54296875" style="162" customWidth="1"/>
    <col min="11781" max="11781" width="1" style="162" customWidth="1"/>
    <col min="11782" max="11782" width="12.54296875" style="162" customWidth="1"/>
    <col min="11783" max="11783" width="1" style="162" customWidth="1"/>
    <col min="11784" max="11784" width="12.54296875" style="162" customWidth="1"/>
    <col min="11785" max="11785" width="2.81640625" style="162" customWidth="1"/>
    <col min="11786" max="11786" width="6.81640625" style="162" customWidth="1"/>
    <col min="11787" max="11787" width="1.26953125" style="162" customWidth="1"/>
    <col min="11788" max="11788" width="11.453125" style="162" bestFit="1" customWidth="1"/>
    <col min="11789" max="11789" width="1.54296875" style="162" customWidth="1"/>
    <col min="11790" max="11790" width="11.453125" style="162" bestFit="1" customWidth="1"/>
    <col min="11791" max="11791" width="1.453125" style="162" customWidth="1"/>
    <col min="11792" max="11792" width="12.1796875" style="162" customWidth="1"/>
    <col min="11793" max="11798" width="9" style="162" customWidth="1"/>
    <col min="11799" max="12030" width="8.7265625" style="162"/>
    <col min="12031" max="12031" width="40" style="162" customWidth="1"/>
    <col min="12032" max="12032" width="6.7265625" style="162" customWidth="1"/>
    <col min="12033" max="12033" width="1.1796875" style="162" customWidth="1"/>
    <col min="12034" max="12034" width="12.54296875" style="162" customWidth="1"/>
    <col min="12035" max="12035" width="1.1796875" style="162" customWidth="1"/>
    <col min="12036" max="12036" width="12.54296875" style="162" customWidth="1"/>
    <col min="12037" max="12037" width="1" style="162" customWidth="1"/>
    <col min="12038" max="12038" width="12.54296875" style="162" customWidth="1"/>
    <col min="12039" max="12039" width="1" style="162" customWidth="1"/>
    <col min="12040" max="12040" width="12.54296875" style="162" customWidth="1"/>
    <col min="12041" max="12041" width="2.81640625" style="162" customWidth="1"/>
    <col min="12042" max="12042" width="6.81640625" style="162" customWidth="1"/>
    <col min="12043" max="12043" width="1.26953125" style="162" customWidth="1"/>
    <col min="12044" max="12044" width="11.453125" style="162" bestFit="1" customWidth="1"/>
    <col min="12045" max="12045" width="1.54296875" style="162" customWidth="1"/>
    <col min="12046" max="12046" width="11.453125" style="162" bestFit="1" customWidth="1"/>
    <col min="12047" max="12047" width="1.453125" style="162" customWidth="1"/>
    <col min="12048" max="12048" width="12.1796875" style="162" customWidth="1"/>
    <col min="12049" max="12054" width="9" style="162" customWidth="1"/>
    <col min="12055" max="12286" width="8.7265625" style="162"/>
    <col min="12287" max="12287" width="40" style="162" customWidth="1"/>
    <col min="12288" max="12288" width="6.7265625" style="162" customWidth="1"/>
    <col min="12289" max="12289" width="1.1796875" style="162" customWidth="1"/>
    <col min="12290" max="12290" width="12.54296875" style="162" customWidth="1"/>
    <col min="12291" max="12291" width="1.1796875" style="162" customWidth="1"/>
    <col min="12292" max="12292" width="12.54296875" style="162" customWidth="1"/>
    <col min="12293" max="12293" width="1" style="162" customWidth="1"/>
    <col min="12294" max="12294" width="12.54296875" style="162" customWidth="1"/>
    <col min="12295" max="12295" width="1" style="162" customWidth="1"/>
    <col min="12296" max="12296" width="12.54296875" style="162" customWidth="1"/>
    <col min="12297" max="12297" width="2.81640625" style="162" customWidth="1"/>
    <col min="12298" max="12298" width="6.81640625" style="162" customWidth="1"/>
    <col min="12299" max="12299" width="1.26953125" style="162" customWidth="1"/>
    <col min="12300" max="12300" width="11.453125" style="162" bestFit="1" customWidth="1"/>
    <col min="12301" max="12301" width="1.54296875" style="162" customWidth="1"/>
    <col min="12302" max="12302" width="11.453125" style="162" bestFit="1" customWidth="1"/>
    <col min="12303" max="12303" width="1.453125" style="162" customWidth="1"/>
    <col min="12304" max="12304" width="12.1796875" style="162" customWidth="1"/>
    <col min="12305" max="12310" width="9" style="162" customWidth="1"/>
    <col min="12311" max="12542" width="8.7265625" style="162"/>
    <col min="12543" max="12543" width="40" style="162" customWidth="1"/>
    <col min="12544" max="12544" width="6.7265625" style="162" customWidth="1"/>
    <col min="12545" max="12545" width="1.1796875" style="162" customWidth="1"/>
    <col min="12546" max="12546" width="12.54296875" style="162" customWidth="1"/>
    <col min="12547" max="12547" width="1.1796875" style="162" customWidth="1"/>
    <col min="12548" max="12548" width="12.54296875" style="162" customWidth="1"/>
    <col min="12549" max="12549" width="1" style="162" customWidth="1"/>
    <col min="12550" max="12550" width="12.54296875" style="162" customWidth="1"/>
    <col min="12551" max="12551" width="1" style="162" customWidth="1"/>
    <col min="12552" max="12552" width="12.54296875" style="162" customWidth="1"/>
    <col min="12553" max="12553" width="2.81640625" style="162" customWidth="1"/>
    <col min="12554" max="12554" width="6.81640625" style="162" customWidth="1"/>
    <col min="12555" max="12555" width="1.26953125" style="162" customWidth="1"/>
    <col min="12556" max="12556" width="11.453125" style="162" bestFit="1" customWidth="1"/>
    <col min="12557" max="12557" width="1.54296875" style="162" customWidth="1"/>
    <col min="12558" max="12558" width="11.453125" style="162" bestFit="1" customWidth="1"/>
    <col min="12559" max="12559" width="1.453125" style="162" customWidth="1"/>
    <col min="12560" max="12560" width="12.1796875" style="162" customWidth="1"/>
    <col min="12561" max="12566" width="9" style="162" customWidth="1"/>
    <col min="12567" max="12798" width="8.7265625" style="162"/>
    <col min="12799" max="12799" width="40" style="162" customWidth="1"/>
    <col min="12800" max="12800" width="6.7265625" style="162" customWidth="1"/>
    <col min="12801" max="12801" width="1.1796875" style="162" customWidth="1"/>
    <col min="12802" max="12802" width="12.54296875" style="162" customWidth="1"/>
    <col min="12803" max="12803" width="1.1796875" style="162" customWidth="1"/>
    <col min="12804" max="12804" width="12.54296875" style="162" customWidth="1"/>
    <col min="12805" max="12805" width="1" style="162" customWidth="1"/>
    <col min="12806" max="12806" width="12.54296875" style="162" customWidth="1"/>
    <col min="12807" max="12807" width="1" style="162" customWidth="1"/>
    <col min="12808" max="12808" width="12.54296875" style="162" customWidth="1"/>
    <col min="12809" max="12809" width="2.81640625" style="162" customWidth="1"/>
    <col min="12810" max="12810" width="6.81640625" style="162" customWidth="1"/>
    <col min="12811" max="12811" width="1.26953125" style="162" customWidth="1"/>
    <col min="12812" max="12812" width="11.453125" style="162" bestFit="1" customWidth="1"/>
    <col min="12813" max="12813" width="1.54296875" style="162" customWidth="1"/>
    <col min="12814" max="12814" width="11.453125" style="162" bestFit="1" customWidth="1"/>
    <col min="12815" max="12815" width="1.453125" style="162" customWidth="1"/>
    <col min="12816" max="12816" width="12.1796875" style="162" customWidth="1"/>
    <col min="12817" max="12822" width="9" style="162" customWidth="1"/>
    <col min="12823" max="13054" width="8.7265625" style="162"/>
    <col min="13055" max="13055" width="40" style="162" customWidth="1"/>
    <col min="13056" max="13056" width="6.7265625" style="162" customWidth="1"/>
    <col min="13057" max="13057" width="1.1796875" style="162" customWidth="1"/>
    <col min="13058" max="13058" width="12.54296875" style="162" customWidth="1"/>
    <col min="13059" max="13059" width="1.1796875" style="162" customWidth="1"/>
    <col min="13060" max="13060" width="12.54296875" style="162" customWidth="1"/>
    <col min="13061" max="13061" width="1" style="162" customWidth="1"/>
    <col min="13062" max="13062" width="12.54296875" style="162" customWidth="1"/>
    <col min="13063" max="13063" width="1" style="162" customWidth="1"/>
    <col min="13064" max="13064" width="12.54296875" style="162" customWidth="1"/>
    <col min="13065" max="13065" width="2.81640625" style="162" customWidth="1"/>
    <col min="13066" max="13066" width="6.81640625" style="162" customWidth="1"/>
    <col min="13067" max="13067" width="1.26953125" style="162" customWidth="1"/>
    <col min="13068" max="13068" width="11.453125" style="162" bestFit="1" customWidth="1"/>
    <col min="13069" max="13069" width="1.54296875" style="162" customWidth="1"/>
    <col min="13070" max="13070" width="11.453125" style="162" bestFit="1" customWidth="1"/>
    <col min="13071" max="13071" width="1.453125" style="162" customWidth="1"/>
    <col min="13072" max="13072" width="12.1796875" style="162" customWidth="1"/>
    <col min="13073" max="13078" width="9" style="162" customWidth="1"/>
    <col min="13079" max="13310" width="8.7265625" style="162"/>
    <col min="13311" max="13311" width="40" style="162" customWidth="1"/>
    <col min="13312" max="13312" width="6.7265625" style="162" customWidth="1"/>
    <col min="13313" max="13313" width="1.1796875" style="162" customWidth="1"/>
    <col min="13314" max="13314" width="12.54296875" style="162" customWidth="1"/>
    <col min="13315" max="13315" width="1.1796875" style="162" customWidth="1"/>
    <col min="13316" max="13316" width="12.54296875" style="162" customWidth="1"/>
    <col min="13317" max="13317" width="1" style="162" customWidth="1"/>
    <col min="13318" max="13318" width="12.54296875" style="162" customWidth="1"/>
    <col min="13319" max="13319" width="1" style="162" customWidth="1"/>
    <col min="13320" max="13320" width="12.54296875" style="162" customWidth="1"/>
    <col min="13321" max="13321" width="2.81640625" style="162" customWidth="1"/>
    <col min="13322" max="13322" width="6.81640625" style="162" customWidth="1"/>
    <col min="13323" max="13323" width="1.26953125" style="162" customWidth="1"/>
    <col min="13324" max="13324" width="11.453125" style="162" bestFit="1" customWidth="1"/>
    <col min="13325" max="13325" width="1.54296875" style="162" customWidth="1"/>
    <col min="13326" max="13326" width="11.453125" style="162" bestFit="1" customWidth="1"/>
    <col min="13327" max="13327" width="1.453125" style="162" customWidth="1"/>
    <col min="13328" max="13328" width="12.1796875" style="162" customWidth="1"/>
    <col min="13329" max="13334" width="9" style="162" customWidth="1"/>
    <col min="13335" max="13566" width="8.7265625" style="162"/>
    <col min="13567" max="13567" width="40" style="162" customWidth="1"/>
    <col min="13568" max="13568" width="6.7265625" style="162" customWidth="1"/>
    <col min="13569" max="13569" width="1.1796875" style="162" customWidth="1"/>
    <col min="13570" max="13570" width="12.54296875" style="162" customWidth="1"/>
    <col min="13571" max="13571" width="1.1796875" style="162" customWidth="1"/>
    <col min="13572" max="13572" width="12.54296875" style="162" customWidth="1"/>
    <col min="13573" max="13573" width="1" style="162" customWidth="1"/>
    <col min="13574" max="13574" width="12.54296875" style="162" customWidth="1"/>
    <col min="13575" max="13575" width="1" style="162" customWidth="1"/>
    <col min="13576" max="13576" width="12.54296875" style="162" customWidth="1"/>
    <col min="13577" max="13577" width="2.81640625" style="162" customWidth="1"/>
    <col min="13578" max="13578" width="6.81640625" style="162" customWidth="1"/>
    <col min="13579" max="13579" width="1.26953125" style="162" customWidth="1"/>
    <col min="13580" max="13580" width="11.453125" style="162" bestFit="1" customWidth="1"/>
    <col min="13581" max="13581" width="1.54296875" style="162" customWidth="1"/>
    <col min="13582" max="13582" width="11.453125" style="162" bestFit="1" customWidth="1"/>
    <col min="13583" max="13583" width="1.453125" style="162" customWidth="1"/>
    <col min="13584" max="13584" width="12.1796875" style="162" customWidth="1"/>
    <col min="13585" max="13590" width="9" style="162" customWidth="1"/>
    <col min="13591" max="13822" width="8.7265625" style="162"/>
    <col min="13823" max="13823" width="40" style="162" customWidth="1"/>
    <col min="13824" max="13824" width="6.7265625" style="162" customWidth="1"/>
    <col min="13825" max="13825" width="1.1796875" style="162" customWidth="1"/>
    <col min="13826" max="13826" width="12.54296875" style="162" customWidth="1"/>
    <col min="13827" max="13827" width="1.1796875" style="162" customWidth="1"/>
    <col min="13828" max="13828" width="12.54296875" style="162" customWidth="1"/>
    <col min="13829" max="13829" width="1" style="162" customWidth="1"/>
    <col min="13830" max="13830" width="12.54296875" style="162" customWidth="1"/>
    <col min="13831" max="13831" width="1" style="162" customWidth="1"/>
    <col min="13832" max="13832" width="12.54296875" style="162" customWidth="1"/>
    <col min="13833" max="13833" width="2.81640625" style="162" customWidth="1"/>
    <col min="13834" max="13834" width="6.81640625" style="162" customWidth="1"/>
    <col min="13835" max="13835" width="1.26953125" style="162" customWidth="1"/>
    <col min="13836" max="13836" width="11.453125" style="162" bestFit="1" customWidth="1"/>
    <col min="13837" max="13837" width="1.54296875" style="162" customWidth="1"/>
    <col min="13838" max="13838" width="11.453125" style="162" bestFit="1" customWidth="1"/>
    <col min="13839" max="13839" width="1.453125" style="162" customWidth="1"/>
    <col min="13840" max="13840" width="12.1796875" style="162" customWidth="1"/>
    <col min="13841" max="13846" width="9" style="162" customWidth="1"/>
    <col min="13847" max="14078" width="8.7265625" style="162"/>
    <col min="14079" max="14079" width="40" style="162" customWidth="1"/>
    <col min="14080" max="14080" width="6.7265625" style="162" customWidth="1"/>
    <col min="14081" max="14081" width="1.1796875" style="162" customWidth="1"/>
    <col min="14082" max="14082" width="12.54296875" style="162" customWidth="1"/>
    <col min="14083" max="14083" width="1.1796875" style="162" customWidth="1"/>
    <col min="14084" max="14084" width="12.54296875" style="162" customWidth="1"/>
    <col min="14085" max="14085" width="1" style="162" customWidth="1"/>
    <col min="14086" max="14086" width="12.54296875" style="162" customWidth="1"/>
    <col min="14087" max="14087" width="1" style="162" customWidth="1"/>
    <col min="14088" max="14088" width="12.54296875" style="162" customWidth="1"/>
    <col min="14089" max="14089" width="2.81640625" style="162" customWidth="1"/>
    <col min="14090" max="14090" width="6.81640625" style="162" customWidth="1"/>
    <col min="14091" max="14091" width="1.26953125" style="162" customWidth="1"/>
    <col min="14092" max="14092" width="11.453125" style="162" bestFit="1" customWidth="1"/>
    <col min="14093" max="14093" width="1.54296875" style="162" customWidth="1"/>
    <col min="14094" max="14094" width="11.453125" style="162" bestFit="1" customWidth="1"/>
    <col min="14095" max="14095" width="1.453125" style="162" customWidth="1"/>
    <col min="14096" max="14096" width="12.1796875" style="162" customWidth="1"/>
    <col min="14097" max="14102" width="9" style="162" customWidth="1"/>
    <col min="14103" max="14334" width="8.7265625" style="162"/>
    <col min="14335" max="14335" width="40" style="162" customWidth="1"/>
    <col min="14336" max="14336" width="6.7265625" style="162" customWidth="1"/>
    <col min="14337" max="14337" width="1.1796875" style="162" customWidth="1"/>
    <col min="14338" max="14338" width="12.54296875" style="162" customWidth="1"/>
    <col min="14339" max="14339" width="1.1796875" style="162" customWidth="1"/>
    <col min="14340" max="14340" width="12.54296875" style="162" customWidth="1"/>
    <col min="14341" max="14341" width="1" style="162" customWidth="1"/>
    <col min="14342" max="14342" width="12.54296875" style="162" customWidth="1"/>
    <col min="14343" max="14343" width="1" style="162" customWidth="1"/>
    <col min="14344" max="14344" width="12.54296875" style="162" customWidth="1"/>
    <col min="14345" max="14345" width="2.81640625" style="162" customWidth="1"/>
    <col min="14346" max="14346" width="6.81640625" style="162" customWidth="1"/>
    <col min="14347" max="14347" width="1.26953125" style="162" customWidth="1"/>
    <col min="14348" max="14348" width="11.453125" style="162" bestFit="1" customWidth="1"/>
    <col min="14349" max="14349" width="1.54296875" style="162" customWidth="1"/>
    <col min="14350" max="14350" width="11.453125" style="162" bestFit="1" customWidth="1"/>
    <col min="14351" max="14351" width="1.453125" style="162" customWidth="1"/>
    <col min="14352" max="14352" width="12.1796875" style="162" customWidth="1"/>
    <col min="14353" max="14358" width="9" style="162" customWidth="1"/>
    <col min="14359" max="14590" width="8.7265625" style="162"/>
    <col min="14591" max="14591" width="40" style="162" customWidth="1"/>
    <col min="14592" max="14592" width="6.7265625" style="162" customWidth="1"/>
    <col min="14593" max="14593" width="1.1796875" style="162" customWidth="1"/>
    <col min="14594" max="14594" width="12.54296875" style="162" customWidth="1"/>
    <col min="14595" max="14595" width="1.1796875" style="162" customWidth="1"/>
    <col min="14596" max="14596" width="12.54296875" style="162" customWidth="1"/>
    <col min="14597" max="14597" width="1" style="162" customWidth="1"/>
    <col min="14598" max="14598" width="12.54296875" style="162" customWidth="1"/>
    <col min="14599" max="14599" width="1" style="162" customWidth="1"/>
    <col min="14600" max="14600" width="12.54296875" style="162" customWidth="1"/>
    <col min="14601" max="14601" width="2.81640625" style="162" customWidth="1"/>
    <col min="14602" max="14602" width="6.81640625" style="162" customWidth="1"/>
    <col min="14603" max="14603" width="1.26953125" style="162" customWidth="1"/>
    <col min="14604" max="14604" width="11.453125" style="162" bestFit="1" customWidth="1"/>
    <col min="14605" max="14605" width="1.54296875" style="162" customWidth="1"/>
    <col min="14606" max="14606" width="11.453125" style="162" bestFit="1" customWidth="1"/>
    <col min="14607" max="14607" width="1.453125" style="162" customWidth="1"/>
    <col min="14608" max="14608" width="12.1796875" style="162" customWidth="1"/>
    <col min="14609" max="14614" width="9" style="162" customWidth="1"/>
    <col min="14615" max="14846" width="8.7265625" style="162"/>
    <col min="14847" max="14847" width="40" style="162" customWidth="1"/>
    <col min="14848" max="14848" width="6.7265625" style="162" customWidth="1"/>
    <col min="14849" max="14849" width="1.1796875" style="162" customWidth="1"/>
    <col min="14850" max="14850" width="12.54296875" style="162" customWidth="1"/>
    <col min="14851" max="14851" width="1.1796875" style="162" customWidth="1"/>
    <col min="14852" max="14852" width="12.54296875" style="162" customWidth="1"/>
    <col min="14853" max="14853" width="1" style="162" customWidth="1"/>
    <col min="14854" max="14854" width="12.54296875" style="162" customWidth="1"/>
    <col min="14855" max="14855" width="1" style="162" customWidth="1"/>
    <col min="14856" max="14856" width="12.54296875" style="162" customWidth="1"/>
    <col min="14857" max="14857" width="2.81640625" style="162" customWidth="1"/>
    <col min="14858" max="14858" width="6.81640625" style="162" customWidth="1"/>
    <col min="14859" max="14859" width="1.26953125" style="162" customWidth="1"/>
    <col min="14860" max="14860" width="11.453125" style="162" bestFit="1" customWidth="1"/>
    <col min="14861" max="14861" width="1.54296875" style="162" customWidth="1"/>
    <col min="14862" max="14862" width="11.453125" style="162" bestFit="1" customWidth="1"/>
    <col min="14863" max="14863" width="1.453125" style="162" customWidth="1"/>
    <col min="14864" max="14864" width="12.1796875" style="162" customWidth="1"/>
    <col min="14865" max="14870" width="9" style="162" customWidth="1"/>
    <col min="14871" max="15102" width="8.7265625" style="162"/>
    <col min="15103" max="15103" width="40" style="162" customWidth="1"/>
    <col min="15104" max="15104" width="6.7265625" style="162" customWidth="1"/>
    <col min="15105" max="15105" width="1.1796875" style="162" customWidth="1"/>
    <col min="15106" max="15106" width="12.54296875" style="162" customWidth="1"/>
    <col min="15107" max="15107" width="1.1796875" style="162" customWidth="1"/>
    <col min="15108" max="15108" width="12.54296875" style="162" customWidth="1"/>
    <col min="15109" max="15109" width="1" style="162" customWidth="1"/>
    <col min="15110" max="15110" width="12.54296875" style="162" customWidth="1"/>
    <col min="15111" max="15111" width="1" style="162" customWidth="1"/>
    <col min="15112" max="15112" width="12.54296875" style="162" customWidth="1"/>
    <col min="15113" max="15113" width="2.81640625" style="162" customWidth="1"/>
    <col min="15114" max="15114" width="6.81640625" style="162" customWidth="1"/>
    <col min="15115" max="15115" width="1.26953125" style="162" customWidth="1"/>
    <col min="15116" max="15116" width="11.453125" style="162" bestFit="1" customWidth="1"/>
    <col min="15117" max="15117" width="1.54296875" style="162" customWidth="1"/>
    <col min="15118" max="15118" width="11.453125" style="162" bestFit="1" customWidth="1"/>
    <col min="15119" max="15119" width="1.453125" style="162" customWidth="1"/>
    <col min="15120" max="15120" width="12.1796875" style="162" customWidth="1"/>
    <col min="15121" max="15126" width="9" style="162" customWidth="1"/>
    <col min="15127" max="15358" width="8.7265625" style="162"/>
    <col min="15359" max="15359" width="40" style="162" customWidth="1"/>
    <col min="15360" max="15360" width="6.7265625" style="162" customWidth="1"/>
    <col min="15361" max="15361" width="1.1796875" style="162" customWidth="1"/>
    <col min="15362" max="15362" width="12.54296875" style="162" customWidth="1"/>
    <col min="15363" max="15363" width="1.1796875" style="162" customWidth="1"/>
    <col min="15364" max="15364" width="12.54296875" style="162" customWidth="1"/>
    <col min="15365" max="15365" width="1" style="162" customWidth="1"/>
    <col min="15366" max="15366" width="12.54296875" style="162" customWidth="1"/>
    <col min="15367" max="15367" width="1" style="162" customWidth="1"/>
    <col min="15368" max="15368" width="12.54296875" style="162" customWidth="1"/>
    <col min="15369" max="15369" width="2.81640625" style="162" customWidth="1"/>
    <col min="15370" max="15370" width="6.81640625" style="162" customWidth="1"/>
    <col min="15371" max="15371" width="1.26953125" style="162" customWidth="1"/>
    <col min="15372" max="15372" width="11.453125" style="162" bestFit="1" customWidth="1"/>
    <col min="15373" max="15373" width="1.54296875" style="162" customWidth="1"/>
    <col min="15374" max="15374" width="11.453125" style="162" bestFit="1" customWidth="1"/>
    <col min="15375" max="15375" width="1.453125" style="162" customWidth="1"/>
    <col min="15376" max="15376" width="12.1796875" style="162" customWidth="1"/>
    <col min="15377" max="15382" width="9" style="162" customWidth="1"/>
    <col min="15383" max="15614" width="8.7265625" style="162"/>
    <col min="15615" max="15615" width="40" style="162" customWidth="1"/>
    <col min="15616" max="15616" width="6.7265625" style="162" customWidth="1"/>
    <col min="15617" max="15617" width="1.1796875" style="162" customWidth="1"/>
    <col min="15618" max="15618" width="12.54296875" style="162" customWidth="1"/>
    <col min="15619" max="15619" width="1.1796875" style="162" customWidth="1"/>
    <col min="15620" max="15620" width="12.54296875" style="162" customWidth="1"/>
    <col min="15621" max="15621" width="1" style="162" customWidth="1"/>
    <col min="15622" max="15622" width="12.54296875" style="162" customWidth="1"/>
    <col min="15623" max="15623" width="1" style="162" customWidth="1"/>
    <col min="15624" max="15624" width="12.54296875" style="162" customWidth="1"/>
    <col min="15625" max="15625" width="2.81640625" style="162" customWidth="1"/>
    <col min="15626" max="15626" width="6.81640625" style="162" customWidth="1"/>
    <col min="15627" max="15627" width="1.26953125" style="162" customWidth="1"/>
    <col min="15628" max="15628" width="11.453125" style="162" bestFit="1" customWidth="1"/>
    <col min="15629" max="15629" width="1.54296875" style="162" customWidth="1"/>
    <col min="15630" max="15630" width="11.453125" style="162" bestFit="1" customWidth="1"/>
    <col min="15631" max="15631" width="1.453125" style="162" customWidth="1"/>
    <col min="15632" max="15632" width="12.1796875" style="162" customWidth="1"/>
    <col min="15633" max="15638" width="9" style="162" customWidth="1"/>
    <col min="15639" max="15870" width="8.7265625" style="162"/>
    <col min="15871" max="15871" width="40" style="162" customWidth="1"/>
    <col min="15872" max="15872" width="6.7265625" style="162" customWidth="1"/>
    <col min="15873" max="15873" width="1.1796875" style="162" customWidth="1"/>
    <col min="15874" max="15874" width="12.54296875" style="162" customWidth="1"/>
    <col min="15875" max="15875" width="1.1796875" style="162" customWidth="1"/>
    <col min="15876" max="15876" width="12.54296875" style="162" customWidth="1"/>
    <col min="15877" max="15877" width="1" style="162" customWidth="1"/>
    <col min="15878" max="15878" width="12.54296875" style="162" customWidth="1"/>
    <col min="15879" max="15879" width="1" style="162" customWidth="1"/>
    <col min="15880" max="15880" width="12.54296875" style="162" customWidth="1"/>
    <col min="15881" max="15881" width="2.81640625" style="162" customWidth="1"/>
    <col min="15882" max="15882" width="6.81640625" style="162" customWidth="1"/>
    <col min="15883" max="15883" width="1.26953125" style="162" customWidth="1"/>
    <col min="15884" max="15884" width="11.453125" style="162" bestFit="1" customWidth="1"/>
    <col min="15885" max="15885" width="1.54296875" style="162" customWidth="1"/>
    <col min="15886" max="15886" width="11.453125" style="162" bestFit="1" customWidth="1"/>
    <col min="15887" max="15887" width="1.453125" style="162" customWidth="1"/>
    <col min="15888" max="15888" width="12.1796875" style="162" customWidth="1"/>
    <col min="15889" max="15894" width="9" style="162" customWidth="1"/>
    <col min="15895" max="16126" width="8.7265625" style="162"/>
    <col min="16127" max="16127" width="40" style="162" customWidth="1"/>
    <col min="16128" max="16128" width="6.7265625" style="162" customWidth="1"/>
    <col min="16129" max="16129" width="1.1796875" style="162" customWidth="1"/>
    <col min="16130" max="16130" width="12.54296875" style="162" customWidth="1"/>
    <col min="16131" max="16131" width="1.1796875" style="162" customWidth="1"/>
    <col min="16132" max="16132" width="12.54296875" style="162" customWidth="1"/>
    <col min="16133" max="16133" width="1" style="162" customWidth="1"/>
    <col min="16134" max="16134" width="12.54296875" style="162" customWidth="1"/>
    <col min="16135" max="16135" width="1" style="162" customWidth="1"/>
    <col min="16136" max="16136" width="12.54296875" style="162" customWidth="1"/>
    <col min="16137" max="16137" width="2.81640625" style="162" customWidth="1"/>
    <col min="16138" max="16138" width="6.81640625" style="162" customWidth="1"/>
    <col min="16139" max="16139" width="1.26953125" style="162" customWidth="1"/>
    <col min="16140" max="16140" width="11.453125" style="162" bestFit="1" customWidth="1"/>
    <col min="16141" max="16141" width="1.54296875" style="162" customWidth="1"/>
    <col min="16142" max="16142" width="11.453125" style="162" bestFit="1" customWidth="1"/>
    <col min="16143" max="16143" width="1.453125" style="162" customWidth="1"/>
    <col min="16144" max="16144" width="12.1796875" style="162" customWidth="1"/>
    <col min="16145" max="16150" width="9" style="162" customWidth="1"/>
    <col min="16151" max="16384" width="8.7265625" style="162"/>
  </cols>
  <sheetData>
    <row r="1" spans="1:16" ht="20.25" customHeight="1" x14ac:dyDescent="0.35">
      <c r="A1" s="218" t="s">
        <v>0</v>
      </c>
      <c r="J1" s="219"/>
      <c r="K1" s="162"/>
      <c r="L1" s="166"/>
      <c r="M1" s="166"/>
    </row>
    <row r="2" spans="1:16" s="219" customFormat="1" ht="20.25" customHeight="1" x14ac:dyDescent="0.3">
      <c r="A2" s="220" t="s">
        <v>112</v>
      </c>
      <c r="B2" s="170"/>
      <c r="C2" s="162"/>
      <c r="D2" s="162"/>
      <c r="E2" s="162"/>
      <c r="F2" s="162"/>
      <c r="G2" s="162"/>
      <c r="H2" s="162"/>
      <c r="I2" s="162"/>
      <c r="K2" s="162"/>
      <c r="L2" s="166"/>
      <c r="M2" s="166"/>
      <c r="N2" s="162"/>
      <c r="O2" s="162"/>
      <c r="P2" s="162"/>
    </row>
    <row r="3" spans="1:16" s="219" customFormat="1" ht="20.9" customHeight="1" x14ac:dyDescent="0.3">
      <c r="A3" s="162"/>
      <c r="B3" s="170"/>
      <c r="C3" s="162"/>
      <c r="D3" s="162"/>
      <c r="E3" s="162"/>
      <c r="F3" s="162"/>
      <c r="G3" s="162"/>
      <c r="H3" s="162"/>
      <c r="I3" s="162"/>
      <c r="K3" s="162"/>
      <c r="L3" s="166"/>
      <c r="M3" s="166"/>
      <c r="N3" s="162"/>
      <c r="O3" s="162"/>
      <c r="P3" s="162"/>
    </row>
    <row r="4" spans="1:16" s="219" customFormat="1" ht="20.25" customHeight="1" x14ac:dyDescent="0.3">
      <c r="A4" s="162"/>
      <c r="B4" s="170"/>
      <c r="C4" s="331" t="s">
        <v>2</v>
      </c>
      <c r="D4" s="331"/>
      <c r="E4" s="331"/>
      <c r="F4" s="221"/>
      <c r="G4" s="331" t="s">
        <v>3</v>
      </c>
      <c r="H4" s="331"/>
      <c r="I4" s="331"/>
      <c r="K4" s="162"/>
      <c r="L4" s="166"/>
      <c r="M4" s="166"/>
      <c r="N4" s="162"/>
      <c r="O4" s="162"/>
      <c r="P4" s="162"/>
    </row>
    <row r="5" spans="1:16" s="219" customFormat="1" ht="20.25" customHeight="1" x14ac:dyDescent="0.3">
      <c r="A5" s="162"/>
      <c r="B5" s="170"/>
      <c r="C5" s="331" t="s">
        <v>4</v>
      </c>
      <c r="D5" s="331"/>
      <c r="E5" s="331"/>
      <c r="F5" s="221"/>
      <c r="G5" s="331" t="s">
        <v>4</v>
      </c>
      <c r="H5" s="331"/>
      <c r="I5" s="331"/>
      <c r="K5" s="162"/>
      <c r="L5" s="166"/>
      <c r="M5" s="166"/>
      <c r="N5" s="162"/>
      <c r="O5" s="162"/>
      <c r="P5" s="162"/>
    </row>
    <row r="6" spans="1:16" s="219" customFormat="1" ht="20.25" customHeight="1" x14ac:dyDescent="0.3">
      <c r="A6" s="162"/>
      <c r="B6" s="170"/>
      <c r="C6" s="329" t="s">
        <v>105</v>
      </c>
      <c r="D6" s="329"/>
      <c r="E6" s="329"/>
      <c r="F6" s="221"/>
      <c r="G6" s="329" t="s">
        <v>105</v>
      </c>
      <c r="H6" s="329"/>
      <c r="I6" s="329"/>
      <c r="K6" s="162"/>
      <c r="L6" s="166"/>
      <c r="M6" s="166"/>
      <c r="N6" s="162"/>
      <c r="O6" s="162"/>
      <c r="P6" s="162"/>
    </row>
    <row r="7" spans="1:16" s="219" customFormat="1" ht="20.25" customHeight="1" x14ac:dyDescent="0.3">
      <c r="A7" s="162"/>
      <c r="B7" s="170"/>
      <c r="C7" s="328" t="s">
        <v>186</v>
      </c>
      <c r="D7" s="329"/>
      <c r="E7" s="329"/>
      <c r="F7" s="221"/>
      <c r="G7" s="328" t="s">
        <v>186</v>
      </c>
      <c r="H7" s="328"/>
      <c r="I7" s="328"/>
      <c r="K7" s="162"/>
      <c r="L7" s="166"/>
      <c r="M7" s="166"/>
      <c r="N7" s="162"/>
      <c r="O7" s="162"/>
      <c r="P7" s="162"/>
    </row>
    <row r="8" spans="1:16" s="219" customFormat="1" ht="20.25" customHeight="1" x14ac:dyDescent="0.3">
      <c r="A8" s="162"/>
      <c r="B8" s="163" t="s">
        <v>7</v>
      </c>
      <c r="C8" s="222">
        <v>2020</v>
      </c>
      <c r="D8" s="170"/>
      <c r="E8" s="222">
        <v>2019</v>
      </c>
      <c r="F8" s="170"/>
      <c r="G8" s="222">
        <v>2020</v>
      </c>
      <c r="H8" s="170"/>
      <c r="I8" s="222">
        <v>2019</v>
      </c>
      <c r="K8" s="162"/>
      <c r="L8" s="166"/>
      <c r="M8" s="166"/>
      <c r="N8" s="162"/>
      <c r="O8" s="162"/>
      <c r="P8" s="162"/>
    </row>
    <row r="9" spans="1:16" s="219" customFormat="1" ht="20.25" customHeight="1" x14ac:dyDescent="0.3">
      <c r="A9" s="162"/>
      <c r="B9" s="163"/>
      <c r="C9" s="330" t="s">
        <v>102</v>
      </c>
      <c r="D9" s="330"/>
      <c r="E9" s="330"/>
      <c r="F9" s="330"/>
      <c r="G9" s="330"/>
      <c r="H9" s="330"/>
      <c r="I9" s="330"/>
      <c r="K9" s="162"/>
      <c r="L9" s="166"/>
      <c r="M9" s="166"/>
      <c r="N9" s="162"/>
      <c r="O9" s="162"/>
      <c r="P9" s="162"/>
    </row>
    <row r="10" spans="1:16" s="219" customFormat="1" ht="20.25" customHeight="1" x14ac:dyDescent="0.3">
      <c r="A10" s="125" t="s">
        <v>115</v>
      </c>
      <c r="B10" s="163"/>
      <c r="C10" s="162"/>
      <c r="D10" s="162"/>
      <c r="E10" s="162"/>
      <c r="F10" s="162"/>
      <c r="G10" s="162"/>
      <c r="H10" s="162"/>
      <c r="I10" s="162"/>
      <c r="K10" s="162"/>
      <c r="L10" s="166"/>
      <c r="M10" s="166"/>
      <c r="N10" s="162"/>
      <c r="O10" s="162"/>
      <c r="P10" s="162"/>
    </row>
    <row r="11" spans="1:16" s="219" customFormat="1" ht="20.25" customHeight="1" x14ac:dyDescent="0.3">
      <c r="A11" t="s">
        <v>116</v>
      </c>
      <c r="B11" s="163">
        <v>4</v>
      </c>
      <c r="C11" s="223">
        <v>657385</v>
      </c>
      <c r="D11" s="155"/>
      <c r="E11" s="223">
        <v>411518</v>
      </c>
      <c r="F11" s="155"/>
      <c r="G11" s="155">
        <v>532065</v>
      </c>
      <c r="H11" s="155"/>
      <c r="I11" s="155">
        <v>345720</v>
      </c>
      <c r="K11" s="162"/>
      <c r="L11" s="166"/>
      <c r="M11" s="166"/>
      <c r="N11" s="162"/>
      <c r="O11" s="162"/>
      <c r="P11" s="162"/>
    </row>
    <row r="12" spans="1:16" s="219" customFormat="1" ht="20.25" customHeight="1" x14ac:dyDescent="0.3">
      <c r="A12" t="s">
        <v>176</v>
      </c>
      <c r="B12" s="163"/>
      <c r="C12" s="219">
        <v>225983</v>
      </c>
      <c r="D12" s="155"/>
      <c r="E12" s="155">
        <v>184895</v>
      </c>
      <c r="F12" s="155"/>
      <c r="G12" s="219">
        <v>0</v>
      </c>
      <c r="H12" s="155"/>
      <c r="I12" s="224">
        <v>0</v>
      </c>
      <c r="K12" s="162"/>
      <c r="L12" s="166"/>
      <c r="M12" s="166"/>
      <c r="N12" s="162"/>
      <c r="O12" s="162"/>
      <c r="P12" s="162"/>
    </row>
    <row r="13" spans="1:16" s="219" customFormat="1" ht="20.25" customHeight="1" x14ac:dyDescent="0.3">
      <c r="A13" t="s">
        <v>117</v>
      </c>
      <c r="B13" s="163">
        <v>4</v>
      </c>
      <c r="C13" s="155">
        <v>13027</v>
      </c>
      <c r="D13" s="155"/>
      <c r="E13" s="155">
        <v>19748</v>
      </c>
      <c r="F13" s="155"/>
      <c r="G13" s="224">
        <v>9221</v>
      </c>
      <c r="H13" s="155"/>
      <c r="I13" s="224">
        <v>17205</v>
      </c>
      <c r="K13" s="162"/>
      <c r="L13" s="166"/>
      <c r="M13" s="166"/>
      <c r="N13" s="162"/>
      <c r="O13" s="162"/>
      <c r="P13" s="162"/>
    </row>
    <row r="14" spans="1:16" s="219" customFormat="1" ht="20.25" customHeight="1" x14ac:dyDescent="0.3">
      <c r="A14" t="s">
        <v>49</v>
      </c>
      <c r="B14" s="163">
        <v>4</v>
      </c>
      <c r="C14" s="224">
        <v>0</v>
      </c>
      <c r="D14" s="155"/>
      <c r="E14" s="224">
        <v>0</v>
      </c>
      <c r="F14" s="155"/>
      <c r="G14" s="224">
        <v>19235</v>
      </c>
      <c r="H14" s="155"/>
      <c r="I14" s="224">
        <v>17157</v>
      </c>
      <c r="K14" s="162"/>
      <c r="L14" s="166"/>
      <c r="M14" s="166"/>
      <c r="N14" s="162"/>
      <c r="O14" s="162"/>
      <c r="P14" s="162"/>
    </row>
    <row r="15" spans="1:16" s="219" customFormat="1" ht="19" customHeight="1" x14ac:dyDescent="0.3">
      <c r="A15" t="s">
        <v>50</v>
      </c>
      <c r="B15" s="268">
        <v>4</v>
      </c>
      <c r="C15" s="224">
        <v>22447</v>
      </c>
      <c r="D15" s="155"/>
      <c r="E15" s="224">
        <v>64896</v>
      </c>
      <c r="F15" s="155"/>
      <c r="G15" s="224">
        <v>48097</v>
      </c>
      <c r="H15" s="155"/>
      <c r="I15" s="224">
        <v>44091</v>
      </c>
      <c r="K15" s="224"/>
      <c r="L15" s="166"/>
      <c r="M15" s="166"/>
      <c r="N15" s="162"/>
      <c r="O15" s="162"/>
      <c r="P15" s="162"/>
    </row>
    <row r="16" spans="1:16" ht="20.25" customHeight="1" x14ac:dyDescent="0.3">
      <c r="A16" s="126" t="s">
        <v>118</v>
      </c>
      <c r="B16" s="174"/>
      <c r="C16" s="175">
        <f>SUM(C11:C15)</f>
        <v>918842</v>
      </c>
      <c r="D16" s="176"/>
      <c r="E16" s="175">
        <f>SUM(E11:E15)</f>
        <v>681057</v>
      </c>
      <c r="F16" s="176"/>
      <c r="G16" s="175">
        <f>SUM(G11:G15)</f>
        <v>608618</v>
      </c>
      <c r="H16" s="176"/>
      <c r="I16" s="175">
        <f>SUM(I11:I15)</f>
        <v>424173</v>
      </c>
      <c r="J16" s="219"/>
      <c r="K16" s="162"/>
      <c r="L16" s="166"/>
      <c r="M16" s="166"/>
    </row>
    <row r="17" spans="1:13" ht="14.25" customHeight="1" x14ac:dyDescent="0.3">
      <c r="B17" s="163"/>
      <c r="C17" s="155"/>
      <c r="D17" s="155"/>
      <c r="E17" s="155"/>
      <c r="F17" s="155"/>
      <c r="G17" s="155"/>
      <c r="H17" s="155"/>
      <c r="I17" s="155"/>
      <c r="J17" s="219"/>
      <c r="K17" s="162"/>
      <c r="L17" s="166"/>
      <c r="M17" s="166"/>
    </row>
    <row r="18" spans="1:13" ht="20.25" customHeight="1" x14ac:dyDescent="0.3">
      <c r="A18" s="169" t="s">
        <v>51</v>
      </c>
      <c r="B18" s="163">
        <v>4</v>
      </c>
      <c r="C18" s="155"/>
      <c r="D18" s="155"/>
      <c r="E18" s="155"/>
      <c r="F18" s="155"/>
      <c r="G18" s="155"/>
      <c r="H18" s="155"/>
      <c r="I18" s="155"/>
      <c r="J18" s="219"/>
      <c r="K18" s="162"/>
      <c r="L18" s="166"/>
      <c r="M18" s="166"/>
    </row>
    <row r="19" spans="1:13" ht="20.25" customHeight="1" x14ac:dyDescent="0.3">
      <c r="A19" t="s">
        <v>187</v>
      </c>
      <c r="C19" s="155">
        <v>353706</v>
      </c>
      <c r="D19" s="155"/>
      <c r="E19" s="155">
        <v>202349</v>
      </c>
      <c r="F19" s="155"/>
      <c r="G19" s="155">
        <v>390655</v>
      </c>
      <c r="H19" s="155"/>
      <c r="I19" s="155">
        <v>210645</v>
      </c>
      <c r="J19" s="219"/>
      <c r="K19" s="162"/>
      <c r="L19" s="166"/>
      <c r="M19" s="166"/>
    </row>
    <row r="20" spans="1:13" ht="20.25" customHeight="1" x14ac:dyDescent="0.3">
      <c r="A20" t="s">
        <v>124</v>
      </c>
      <c r="B20" s="163"/>
      <c r="C20" s="155">
        <v>33267</v>
      </c>
      <c r="D20" s="155"/>
      <c r="E20" s="155">
        <v>20359</v>
      </c>
      <c r="F20" s="155"/>
      <c r="G20" s="155">
        <v>5357</v>
      </c>
      <c r="H20" s="155"/>
      <c r="I20" s="155">
        <v>8033</v>
      </c>
      <c r="J20" s="219"/>
      <c r="K20" s="162"/>
      <c r="L20" s="166"/>
      <c r="M20" s="166"/>
    </row>
    <row r="21" spans="1:13" ht="20.25" customHeight="1" x14ac:dyDescent="0.3">
      <c r="A21" t="s">
        <v>92</v>
      </c>
      <c r="B21" s="163"/>
      <c r="C21" s="155">
        <v>265844</v>
      </c>
      <c r="D21" s="155"/>
      <c r="E21" s="155">
        <v>194980</v>
      </c>
      <c r="F21" s="155"/>
      <c r="G21" s="155">
        <v>206811</v>
      </c>
      <c r="H21" s="155"/>
      <c r="I21" s="155">
        <v>133662</v>
      </c>
      <c r="J21" s="219"/>
      <c r="K21" s="162"/>
      <c r="L21" s="166"/>
      <c r="M21" s="166"/>
    </row>
    <row r="22" spans="1:13" ht="20.25" customHeight="1" x14ac:dyDescent="0.3">
      <c r="A22" s="162" t="s">
        <v>52</v>
      </c>
      <c r="B22" s="163"/>
      <c r="C22" s="155">
        <v>83470</v>
      </c>
      <c r="D22" s="155"/>
      <c r="E22" s="155">
        <v>76990</v>
      </c>
      <c r="F22" s="155"/>
      <c r="G22" s="155">
        <v>45576</v>
      </c>
      <c r="H22" s="155"/>
      <c r="I22" s="155">
        <v>50098</v>
      </c>
      <c r="J22" s="219"/>
      <c r="K22" s="162"/>
      <c r="L22" s="166"/>
      <c r="M22" s="166"/>
    </row>
    <row r="23" spans="1:13" ht="20.25" customHeight="1" x14ac:dyDescent="0.3">
      <c r="A23" t="s">
        <v>125</v>
      </c>
      <c r="B23" s="163"/>
      <c r="C23" s="224">
        <v>0</v>
      </c>
      <c r="D23" s="155"/>
      <c r="E23" s="155">
        <v>105101</v>
      </c>
      <c r="F23" s="155"/>
      <c r="G23" s="224">
        <v>0</v>
      </c>
      <c r="H23" s="155"/>
      <c r="I23" s="155">
        <v>4633</v>
      </c>
      <c r="J23" s="219"/>
      <c r="K23" s="162"/>
      <c r="L23" s="166"/>
      <c r="M23" s="166"/>
    </row>
    <row r="24" spans="1:13" ht="20.25" customHeight="1" x14ac:dyDescent="0.3">
      <c r="A24" s="173" t="s">
        <v>54</v>
      </c>
      <c r="B24" s="174"/>
      <c r="C24" s="175">
        <f>SUM(C19:C23)</f>
        <v>736287</v>
      </c>
      <c r="D24" s="176"/>
      <c r="E24" s="175">
        <f>SUM(E19:E23)</f>
        <v>599779</v>
      </c>
      <c r="F24" s="176"/>
      <c r="G24" s="175">
        <f>SUM(G19:G23)</f>
        <v>648399</v>
      </c>
      <c r="H24" s="176"/>
      <c r="I24" s="175">
        <f>SUM(I19:I23)</f>
        <v>407071</v>
      </c>
      <c r="J24" s="219"/>
      <c r="K24" s="162"/>
      <c r="L24" s="166"/>
      <c r="M24" s="166"/>
    </row>
    <row r="25" spans="1:13" ht="14.25" customHeight="1" x14ac:dyDescent="0.3">
      <c r="B25" s="163"/>
      <c r="C25" s="155"/>
      <c r="D25" s="155"/>
      <c r="E25" s="155"/>
      <c r="F25" s="155"/>
      <c r="G25" s="155"/>
      <c r="H25" s="155"/>
      <c r="I25" s="155"/>
      <c r="J25" s="219"/>
      <c r="K25" s="162"/>
      <c r="L25" s="166"/>
      <c r="M25" s="166"/>
    </row>
    <row r="26" spans="1:13" ht="20.25" customHeight="1" x14ac:dyDescent="0.3">
      <c r="A26" s="173" t="s">
        <v>161</v>
      </c>
      <c r="B26" s="163"/>
      <c r="C26" s="176">
        <f>C16-C24</f>
        <v>182555</v>
      </c>
      <c r="D26" s="176"/>
      <c r="E26" s="176">
        <f>E16-E24</f>
        <v>81278</v>
      </c>
      <c r="F26" s="176"/>
      <c r="G26" s="176">
        <f>G16-G24</f>
        <v>-39781</v>
      </c>
      <c r="H26" s="176"/>
      <c r="I26" s="176">
        <f>I16-I24</f>
        <v>17102</v>
      </c>
      <c r="J26" s="219"/>
      <c r="K26" s="162"/>
      <c r="L26" s="166"/>
      <c r="M26" s="166"/>
    </row>
    <row r="27" spans="1:13" ht="20.25" customHeight="1" x14ac:dyDescent="0.3">
      <c r="A27" s="162" t="s">
        <v>53</v>
      </c>
      <c r="B27" s="163"/>
      <c r="C27" s="178">
        <v>48319</v>
      </c>
      <c r="D27" s="178"/>
      <c r="E27" s="178">
        <v>33170</v>
      </c>
      <c r="F27" s="178"/>
      <c r="G27" s="178">
        <v>48263</v>
      </c>
      <c r="H27" s="178"/>
      <c r="I27" s="178">
        <v>33165</v>
      </c>
      <c r="J27" s="219"/>
      <c r="K27" s="162"/>
      <c r="L27" s="166"/>
      <c r="M27" s="166"/>
    </row>
    <row r="28" spans="1:13" ht="20.25" customHeight="1" x14ac:dyDescent="0.3">
      <c r="A28" s="179" t="s">
        <v>177</v>
      </c>
      <c r="B28" s="163"/>
      <c r="C28" s="178">
        <v>9891</v>
      </c>
      <c r="D28" s="178"/>
      <c r="E28" s="157">
        <v>0</v>
      </c>
      <c r="F28" s="178"/>
      <c r="G28" s="178">
        <v>1831</v>
      </c>
      <c r="H28" s="178"/>
      <c r="I28" s="157">
        <v>0</v>
      </c>
      <c r="J28" s="219"/>
      <c r="K28" s="162"/>
      <c r="L28" s="166"/>
      <c r="M28" s="166"/>
    </row>
    <row r="29" spans="1:13" ht="20.25" customHeight="1" x14ac:dyDescent="0.3">
      <c r="A29" s="179" t="s">
        <v>214</v>
      </c>
      <c r="B29" s="163"/>
      <c r="C29" s="178"/>
      <c r="D29" s="178"/>
      <c r="E29" s="157"/>
      <c r="F29" s="178"/>
      <c r="G29" s="178"/>
      <c r="H29" s="178"/>
      <c r="I29" s="178"/>
      <c r="J29" s="219"/>
      <c r="K29" s="162"/>
      <c r="L29" s="166"/>
      <c r="M29" s="166"/>
    </row>
    <row r="30" spans="1:13" ht="20.25" customHeight="1" x14ac:dyDescent="0.3">
      <c r="A30" s="179" t="s">
        <v>168</v>
      </c>
      <c r="B30" s="163"/>
      <c r="C30" s="224"/>
      <c r="D30" s="178"/>
      <c r="E30" s="157"/>
      <c r="F30" s="178"/>
      <c r="G30" s="157"/>
      <c r="H30" s="178"/>
      <c r="I30" s="157"/>
      <c r="J30" s="219"/>
      <c r="K30" s="162"/>
      <c r="L30" s="166"/>
      <c r="M30" s="166"/>
    </row>
    <row r="31" spans="1:13" ht="20.25" customHeight="1" x14ac:dyDescent="0.3">
      <c r="A31" s="179" t="s">
        <v>169</v>
      </c>
      <c r="B31" s="163">
        <v>5</v>
      </c>
      <c r="C31" s="178">
        <v>-326</v>
      </c>
      <c r="D31" s="178"/>
      <c r="E31" s="157">
        <v>0</v>
      </c>
      <c r="F31" s="178"/>
      <c r="G31" s="178">
        <v>-326</v>
      </c>
      <c r="H31" s="178"/>
      <c r="I31" s="157">
        <v>0</v>
      </c>
      <c r="J31" s="219"/>
      <c r="K31" s="162"/>
      <c r="L31" s="166"/>
      <c r="M31" s="166"/>
    </row>
    <row r="32" spans="1:13" ht="20.25" customHeight="1" x14ac:dyDescent="0.3">
      <c r="A32" s="173" t="s">
        <v>94</v>
      </c>
      <c r="B32" s="163"/>
      <c r="C32" s="238">
        <f>C26-C27-C28-C31</f>
        <v>124671</v>
      </c>
      <c r="D32" s="176"/>
      <c r="E32" s="238">
        <f>E26-E27-E28-E31</f>
        <v>48108</v>
      </c>
      <c r="F32" s="176"/>
      <c r="G32" s="238">
        <f>G26-G27-G28-G31</f>
        <v>-89549</v>
      </c>
      <c r="H32" s="176"/>
      <c r="I32" s="238">
        <f>I26-I27-I28-I31</f>
        <v>-16063</v>
      </c>
      <c r="J32" s="219"/>
      <c r="K32" s="162"/>
      <c r="L32" s="166"/>
      <c r="M32" s="166"/>
    </row>
    <row r="33" spans="1:16" ht="20.25" customHeight="1" x14ac:dyDescent="0.3">
      <c r="A33" t="s">
        <v>93</v>
      </c>
      <c r="B33" s="163">
        <v>16</v>
      </c>
      <c r="C33" s="225">
        <v>9660</v>
      </c>
      <c r="D33" s="155"/>
      <c r="E33" s="225">
        <v>-4387</v>
      </c>
      <c r="F33" s="155"/>
      <c r="G33" s="263">
        <v>-1644</v>
      </c>
      <c r="H33" s="155"/>
      <c r="I33" s="226">
        <v>-3099</v>
      </c>
      <c r="J33" s="219"/>
      <c r="K33" s="162"/>
      <c r="L33" s="166"/>
      <c r="M33" s="166"/>
    </row>
    <row r="34" spans="1:16" ht="20.25" customHeight="1" thickBot="1" x14ac:dyDescent="0.35">
      <c r="A34" s="173" t="s">
        <v>106</v>
      </c>
      <c r="B34" s="163"/>
      <c r="C34" s="177">
        <f>C32-C33</f>
        <v>115011</v>
      </c>
      <c r="D34" s="176"/>
      <c r="E34" s="177">
        <f>E32-E33</f>
        <v>52495</v>
      </c>
      <c r="F34" s="176"/>
      <c r="G34" s="177">
        <f>G32-G33</f>
        <v>-87905</v>
      </c>
      <c r="H34" s="176"/>
      <c r="I34" s="177">
        <f>I32-I33</f>
        <v>-12964</v>
      </c>
      <c r="J34" s="219"/>
      <c r="K34" s="162"/>
      <c r="L34" s="166"/>
      <c r="M34" s="166"/>
    </row>
    <row r="35" spans="1:16" ht="14.25" customHeight="1" thickTop="1" x14ac:dyDescent="0.3">
      <c r="B35" s="163"/>
      <c r="C35" s="155"/>
      <c r="D35" s="155"/>
      <c r="E35" s="155"/>
      <c r="F35" s="155"/>
      <c r="G35" s="155"/>
      <c r="H35" s="155"/>
      <c r="I35" s="155"/>
      <c r="J35" s="219"/>
      <c r="K35" s="162"/>
      <c r="L35" s="166"/>
      <c r="M35" s="166"/>
    </row>
    <row r="36" spans="1:16" ht="20.25" customHeight="1" x14ac:dyDescent="0.35">
      <c r="A36" s="218" t="s">
        <v>0</v>
      </c>
      <c r="J36" s="219"/>
      <c r="K36" s="162"/>
      <c r="L36" s="166"/>
      <c r="M36" s="166"/>
    </row>
    <row r="37" spans="1:16" s="219" customFormat="1" ht="20.25" customHeight="1" x14ac:dyDescent="0.3">
      <c r="A37" s="220" t="s">
        <v>112</v>
      </c>
      <c r="B37" s="170"/>
      <c r="C37" s="162"/>
      <c r="D37" s="162"/>
      <c r="E37" s="162"/>
      <c r="F37" s="162"/>
      <c r="G37" s="162"/>
      <c r="H37" s="162"/>
      <c r="I37" s="162"/>
      <c r="K37" s="162"/>
      <c r="L37" s="166"/>
      <c r="M37" s="166"/>
      <c r="N37" s="162"/>
      <c r="O37" s="162"/>
      <c r="P37" s="162"/>
    </row>
    <row r="38" spans="1:16" s="219" customFormat="1" ht="20.9" customHeight="1" x14ac:dyDescent="0.3">
      <c r="A38" s="162"/>
      <c r="B38" s="170"/>
      <c r="C38" s="162"/>
      <c r="D38" s="162"/>
      <c r="E38" s="162"/>
      <c r="F38" s="162"/>
      <c r="G38" s="162"/>
      <c r="H38" s="162"/>
      <c r="I38" s="162"/>
      <c r="K38" s="162"/>
      <c r="L38" s="166"/>
      <c r="M38" s="166"/>
      <c r="N38" s="162"/>
      <c r="O38" s="162"/>
      <c r="P38" s="162"/>
    </row>
    <row r="39" spans="1:16" s="219" customFormat="1" ht="20.25" customHeight="1" x14ac:dyDescent="0.3">
      <c r="A39" s="162"/>
      <c r="B39" s="170"/>
      <c r="C39" s="331" t="s">
        <v>2</v>
      </c>
      <c r="D39" s="331"/>
      <c r="E39" s="331"/>
      <c r="F39" s="221"/>
      <c r="G39" s="331" t="s">
        <v>3</v>
      </c>
      <c r="H39" s="331"/>
      <c r="I39" s="331"/>
      <c r="K39" s="162"/>
      <c r="L39" s="166"/>
      <c r="M39" s="166"/>
      <c r="N39" s="162"/>
      <c r="O39" s="162"/>
      <c r="P39" s="162"/>
    </row>
    <row r="40" spans="1:16" s="219" customFormat="1" ht="20.25" customHeight="1" x14ac:dyDescent="0.3">
      <c r="A40" s="162"/>
      <c r="B40" s="170"/>
      <c r="C40" s="331" t="s">
        <v>4</v>
      </c>
      <c r="D40" s="331"/>
      <c r="E40" s="331"/>
      <c r="F40" s="221"/>
      <c r="G40" s="331" t="s">
        <v>4</v>
      </c>
      <c r="H40" s="331"/>
      <c r="I40" s="331"/>
      <c r="K40" s="162"/>
      <c r="L40" s="166"/>
      <c r="M40" s="166"/>
      <c r="N40" s="162"/>
      <c r="O40" s="162"/>
      <c r="P40" s="162"/>
    </row>
    <row r="41" spans="1:16" s="219" customFormat="1" ht="20.25" customHeight="1" x14ac:dyDescent="0.3">
      <c r="A41" s="162"/>
      <c r="B41" s="170"/>
      <c r="C41" s="329" t="s">
        <v>105</v>
      </c>
      <c r="D41" s="329"/>
      <c r="E41" s="329"/>
      <c r="F41" s="221"/>
      <c r="G41" s="329" t="s">
        <v>105</v>
      </c>
      <c r="H41" s="329"/>
      <c r="I41" s="329"/>
      <c r="K41" s="162"/>
      <c r="L41" s="166"/>
      <c r="M41" s="166"/>
      <c r="N41" s="162"/>
      <c r="O41" s="162"/>
      <c r="P41" s="162"/>
    </row>
    <row r="42" spans="1:16" s="219" customFormat="1" ht="20.25" customHeight="1" x14ac:dyDescent="0.3">
      <c r="A42" s="162"/>
      <c r="B42" s="170"/>
      <c r="C42" s="328" t="s">
        <v>186</v>
      </c>
      <c r="D42" s="329"/>
      <c r="E42" s="329"/>
      <c r="F42" s="221"/>
      <c r="G42" s="328" t="s">
        <v>186</v>
      </c>
      <c r="H42" s="328"/>
      <c r="I42" s="328"/>
      <c r="K42" s="162"/>
      <c r="L42" s="166"/>
      <c r="M42" s="166"/>
      <c r="N42" s="162"/>
      <c r="O42" s="162"/>
      <c r="P42" s="162"/>
    </row>
    <row r="43" spans="1:16" s="219" customFormat="1" ht="20.25" customHeight="1" x14ac:dyDescent="0.3">
      <c r="A43" s="162"/>
      <c r="B43" s="163" t="s">
        <v>7</v>
      </c>
      <c r="C43" s="222">
        <v>2020</v>
      </c>
      <c r="D43" s="170"/>
      <c r="E43" s="222">
        <v>2019</v>
      </c>
      <c r="F43" s="170"/>
      <c r="G43" s="222">
        <v>2020</v>
      </c>
      <c r="H43" s="170"/>
      <c r="I43" s="222">
        <v>2019</v>
      </c>
      <c r="K43" s="162"/>
      <c r="L43" s="166"/>
      <c r="M43" s="166"/>
      <c r="N43" s="162"/>
      <c r="O43" s="162"/>
      <c r="P43" s="162"/>
    </row>
    <row r="44" spans="1:16" s="219" customFormat="1" ht="20.25" customHeight="1" x14ac:dyDescent="0.3">
      <c r="A44" s="162"/>
      <c r="B44" s="163"/>
      <c r="C44" s="330" t="s">
        <v>102</v>
      </c>
      <c r="D44" s="330"/>
      <c r="E44" s="330"/>
      <c r="F44" s="330"/>
      <c r="G44" s="330"/>
      <c r="H44" s="330"/>
      <c r="I44" s="330"/>
      <c r="K44" s="162"/>
      <c r="L44" s="166"/>
      <c r="M44" s="166"/>
      <c r="N44" s="162"/>
      <c r="O44" s="162"/>
      <c r="P44" s="162"/>
    </row>
    <row r="45" spans="1:16" ht="20.25" customHeight="1" x14ac:dyDescent="0.3">
      <c r="A45" s="173" t="s">
        <v>55</v>
      </c>
      <c r="B45" s="163"/>
      <c r="C45" s="155"/>
      <c r="D45" s="155"/>
      <c r="E45" s="155"/>
      <c r="F45" s="155"/>
      <c r="G45" s="155"/>
      <c r="H45" s="155"/>
      <c r="I45" s="155"/>
      <c r="J45" s="219"/>
      <c r="K45" s="162"/>
      <c r="L45" s="166"/>
      <c r="M45" s="166"/>
    </row>
    <row r="46" spans="1:16" ht="20.25" customHeight="1" x14ac:dyDescent="0.3">
      <c r="A46" s="169" t="s">
        <v>194</v>
      </c>
      <c r="B46" s="163"/>
      <c r="C46" s="155"/>
      <c r="D46" s="155"/>
      <c r="E46" s="155"/>
      <c r="F46" s="155"/>
      <c r="G46" s="155"/>
      <c r="H46" s="155"/>
      <c r="I46" s="155"/>
      <c r="J46" s="219"/>
      <c r="K46" s="162"/>
      <c r="L46" s="166"/>
      <c r="M46" s="166"/>
    </row>
    <row r="47" spans="1:16" ht="20.25" customHeight="1" x14ac:dyDescent="0.3">
      <c r="A47" s="169" t="s">
        <v>162</v>
      </c>
      <c r="B47" s="163"/>
      <c r="C47" s="155"/>
      <c r="D47" s="155"/>
      <c r="E47" s="155"/>
      <c r="F47" s="155"/>
      <c r="G47" s="155"/>
      <c r="H47" s="155"/>
      <c r="I47" s="155"/>
      <c r="J47" s="219"/>
      <c r="K47" s="162"/>
      <c r="L47" s="166"/>
      <c r="M47" s="166"/>
    </row>
    <row r="48" spans="1:16" ht="20.25" customHeight="1" x14ac:dyDescent="0.3">
      <c r="A48" t="s">
        <v>146</v>
      </c>
      <c r="B48" s="163"/>
      <c r="C48" s="239">
        <v>0</v>
      </c>
      <c r="D48" s="155"/>
      <c r="E48" s="239">
        <v>0</v>
      </c>
      <c r="F48" s="155"/>
      <c r="G48" s="239">
        <v>0</v>
      </c>
      <c r="H48" s="155"/>
      <c r="I48" s="239">
        <v>0</v>
      </c>
      <c r="J48" s="219"/>
      <c r="K48" s="162"/>
      <c r="L48" s="166"/>
      <c r="M48" s="166"/>
    </row>
    <row r="49" spans="1:13" ht="20.25" customHeight="1" x14ac:dyDescent="0.3">
      <c r="A49" t="s">
        <v>178</v>
      </c>
      <c r="B49" s="163"/>
      <c r="C49" s="227">
        <v>0</v>
      </c>
      <c r="D49" s="155"/>
      <c r="E49" s="227">
        <v>0</v>
      </c>
      <c r="F49" s="155"/>
      <c r="G49" s="227">
        <v>0</v>
      </c>
      <c r="H49" s="155"/>
      <c r="I49" s="227">
        <v>0</v>
      </c>
      <c r="J49" s="219"/>
      <c r="K49" s="162"/>
      <c r="L49" s="166"/>
      <c r="M49" s="166"/>
    </row>
    <row r="50" spans="1:13" ht="20.25" customHeight="1" x14ac:dyDescent="0.3">
      <c r="A50" s="169" t="s">
        <v>163</v>
      </c>
      <c r="B50" s="163"/>
      <c r="C50" s="239"/>
      <c r="D50" s="155"/>
      <c r="E50" s="239"/>
      <c r="F50" s="155"/>
      <c r="G50" s="239"/>
      <c r="H50" s="155"/>
      <c r="I50" s="239"/>
      <c r="J50" s="219"/>
      <c r="K50" s="162"/>
      <c r="L50" s="166"/>
      <c r="M50" s="166"/>
    </row>
    <row r="51" spans="1:13" ht="20.25" customHeight="1" x14ac:dyDescent="0.3">
      <c r="A51" s="240" t="s">
        <v>152</v>
      </c>
      <c r="B51" s="163"/>
      <c r="C51" s="265">
        <f>C48+C49</f>
        <v>0</v>
      </c>
      <c r="D51" s="155"/>
      <c r="E51" s="265">
        <f>E48+E49</f>
        <v>0</v>
      </c>
      <c r="F51" s="155"/>
      <c r="G51" s="265">
        <f>G48+G49</f>
        <v>0</v>
      </c>
      <c r="H51" s="265"/>
      <c r="I51" s="265">
        <f>I48+I49</f>
        <v>0</v>
      </c>
      <c r="J51" s="219"/>
      <c r="K51" s="162"/>
      <c r="L51" s="166"/>
      <c r="M51" s="166"/>
    </row>
    <row r="52" spans="1:13" ht="20.25" customHeight="1" x14ac:dyDescent="0.3">
      <c r="A52" s="173" t="s">
        <v>191</v>
      </c>
      <c r="B52" s="163"/>
      <c r="C52" s="241"/>
      <c r="D52" s="155"/>
      <c r="E52" s="155"/>
      <c r="F52" s="155"/>
      <c r="G52" s="241"/>
      <c r="H52" s="155"/>
      <c r="I52" s="155"/>
      <c r="J52" s="219"/>
      <c r="K52" s="162"/>
      <c r="L52" s="166"/>
      <c r="M52" s="166"/>
    </row>
    <row r="53" spans="1:13" ht="20.25" customHeight="1" thickBot="1" x14ac:dyDescent="0.35">
      <c r="A53" s="173" t="s">
        <v>151</v>
      </c>
      <c r="B53" s="163"/>
      <c r="C53" s="229">
        <f>C51</f>
        <v>0</v>
      </c>
      <c r="D53" s="176"/>
      <c r="E53" s="229">
        <f>E51</f>
        <v>0</v>
      </c>
      <c r="F53" s="176"/>
      <c r="G53" s="229">
        <f>G51</f>
        <v>0</v>
      </c>
      <c r="H53" s="176"/>
      <c r="I53" s="229">
        <f>I51</f>
        <v>0</v>
      </c>
      <c r="J53" s="219"/>
      <c r="K53" s="162"/>
      <c r="L53" s="166"/>
      <c r="M53" s="166"/>
    </row>
    <row r="54" spans="1:13" ht="14.25" customHeight="1" thickTop="1" x14ac:dyDescent="0.3">
      <c r="B54" s="163"/>
      <c r="C54" s="155"/>
      <c r="D54" s="155"/>
      <c r="E54" s="155"/>
      <c r="F54" s="155"/>
      <c r="G54" s="155"/>
      <c r="H54" s="155"/>
      <c r="I54" s="155"/>
      <c r="J54" s="219"/>
      <c r="K54" s="162"/>
      <c r="L54" s="166"/>
      <c r="M54" s="166"/>
    </row>
    <row r="55" spans="1:13" ht="20.149999999999999" customHeight="1" x14ac:dyDescent="0.3">
      <c r="A55" s="173" t="s">
        <v>129</v>
      </c>
      <c r="B55" s="163"/>
      <c r="C55" s="155"/>
      <c r="D55" s="155"/>
      <c r="E55" s="155"/>
      <c r="F55" s="155"/>
      <c r="G55" s="155"/>
      <c r="H55" s="155"/>
      <c r="I55" s="155"/>
      <c r="J55" s="219"/>
      <c r="K55" s="162"/>
      <c r="L55" s="166"/>
      <c r="M55" s="166"/>
    </row>
    <row r="56" spans="1:13" ht="20.25" customHeight="1" thickBot="1" x14ac:dyDescent="0.35">
      <c r="A56" s="173" t="s">
        <v>138</v>
      </c>
      <c r="C56" s="229">
        <f>SUM(C34,C53)</f>
        <v>115011</v>
      </c>
      <c r="D56" s="176"/>
      <c r="E56" s="229">
        <f>SUM(E34,E53)</f>
        <v>52495</v>
      </c>
      <c r="F56" s="176"/>
      <c r="G56" s="229">
        <f>SUM(G34,G53)</f>
        <v>-87905</v>
      </c>
      <c r="H56" s="176"/>
      <c r="I56" s="229">
        <f>SUM(I34,I53)</f>
        <v>-12964</v>
      </c>
      <c r="J56" s="219"/>
      <c r="K56" s="162"/>
      <c r="L56" s="166"/>
      <c r="M56" s="166"/>
    </row>
    <row r="57" spans="1:13" ht="14.25" customHeight="1" thickTop="1" x14ac:dyDescent="0.3">
      <c r="A57" s="173"/>
      <c r="C57" s="155"/>
      <c r="D57" s="155"/>
      <c r="E57" s="155"/>
      <c r="F57" s="155"/>
      <c r="G57" s="155"/>
      <c r="H57" s="155"/>
      <c r="I57" s="155"/>
      <c r="J57" s="219"/>
      <c r="K57" s="162"/>
      <c r="L57" s="166"/>
      <c r="M57" s="166"/>
    </row>
    <row r="58" spans="1:13" ht="20.25" customHeight="1" thickBot="1" x14ac:dyDescent="0.35">
      <c r="A58" s="230" t="s">
        <v>121</v>
      </c>
      <c r="B58" s="163">
        <v>17</v>
      </c>
      <c r="C58" s="231">
        <v>0.28999999999999998</v>
      </c>
      <c r="D58" s="176"/>
      <c r="E58" s="231">
        <v>0.14000000000000001</v>
      </c>
      <c r="F58" s="176"/>
      <c r="G58" s="231">
        <v>-0.22</v>
      </c>
      <c r="H58" s="176"/>
      <c r="I58" s="231">
        <v>-0.04</v>
      </c>
      <c r="J58" s="219"/>
      <c r="K58" s="162"/>
      <c r="L58" s="166"/>
      <c r="M58" s="166"/>
    </row>
    <row r="59" spans="1:13" ht="20.25" customHeight="1" thickTop="1" thickBot="1" x14ac:dyDescent="0.35">
      <c r="A59" s="230" t="s">
        <v>192</v>
      </c>
      <c r="B59" s="163">
        <v>17</v>
      </c>
      <c r="C59" s="231">
        <v>0.28000000000000003</v>
      </c>
      <c r="D59" s="176"/>
      <c r="E59" s="231">
        <v>0.14000000000000001</v>
      </c>
      <c r="F59" s="176"/>
      <c r="G59" s="231">
        <v>-0.21</v>
      </c>
      <c r="H59" s="176"/>
      <c r="I59" s="231">
        <v>-0.04</v>
      </c>
      <c r="J59" s="219"/>
      <c r="K59" s="162"/>
      <c r="L59" s="166"/>
      <c r="M59" s="166"/>
    </row>
    <row r="60" spans="1:13" ht="20.25" customHeight="1" thickTop="1" x14ac:dyDescent="0.3">
      <c r="B60" s="163"/>
      <c r="C60" s="232"/>
      <c r="D60" s="232"/>
      <c r="E60" s="232"/>
      <c r="F60" s="232"/>
      <c r="G60" s="232"/>
      <c r="H60" s="232"/>
      <c r="I60" s="232"/>
      <c r="J60" s="219"/>
      <c r="K60" s="162"/>
      <c r="L60" s="166"/>
      <c r="M60" s="166"/>
    </row>
    <row r="61" spans="1:13" ht="20.25" customHeight="1" x14ac:dyDescent="0.35">
      <c r="A61" s="218" t="s">
        <v>0</v>
      </c>
      <c r="J61" s="219"/>
      <c r="K61" s="162"/>
      <c r="L61" s="166"/>
      <c r="M61" s="166"/>
    </row>
    <row r="62" spans="1:13" ht="20.25" customHeight="1" x14ac:dyDescent="0.3">
      <c r="A62" s="220" t="s">
        <v>112</v>
      </c>
      <c r="J62" s="219"/>
      <c r="K62" s="162"/>
      <c r="L62" s="166"/>
      <c r="M62" s="166"/>
    </row>
    <row r="63" spans="1:13" ht="20.25" customHeight="1" x14ac:dyDescent="0.3">
      <c r="J63" s="219"/>
      <c r="K63" s="162"/>
      <c r="L63" s="166"/>
      <c r="M63" s="166"/>
    </row>
    <row r="64" spans="1:13" ht="20.25" customHeight="1" x14ac:dyDescent="0.3">
      <c r="C64" s="331" t="s">
        <v>2</v>
      </c>
      <c r="D64" s="331"/>
      <c r="E64" s="331"/>
      <c r="F64" s="221"/>
      <c r="G64" s="331" t="s">
        <v>3</v>
      </c>
      <c r="H64" s="331"/>
      <c r="I64" s="331"/>
      <c r="J64" s="219"/>
      <c r="K64" s="162"/>
      <c r="L64" s="166"/>
      <c r="M64" s="166"/>
    </row>
    <row r="65" spans="1:16" ht="20.25" customHeight="1" x14ac:dyDescent="0.3">
      <c r="C65" s="331" t="s">
        <v>4</v>
      </c>
      <c r="D65" s="331"/>
      <c r="E65" s="331"/>
      <c r="F65" s="221"/>
      <c r="G65" s="331" t="s">
        <v>4</v>
      </c>
      <c r="H65" s="331"/>
      <c r="I65" s="331"/>
      <c r="J65" s="219"/>
      <c r="K65" s="162"/>
      <c r="L65" s="166"/>
      <c r="M65" s="166"/>
    </row>
    <row r="66" spans="1:16" ht="20.25" customHeight="1" x14ac:dyDescent="0.3">
      <c r="C66" s="329" t="s">
        <v>193</v>
      </c>
      <c r="D66" s="329"/>
      <c r="E66" s="329"/>
      <c r="F66" s="221"/>
      <c r="G66" s="329" t="s">
        <v>193</v>
      </c>
      <c r="H66" s="329"/>
      <c r="I66" s="329"/>
      <c r="J66" s="219"/>
      <c r="K66" s="162"/>
      <c r="L66" s="166"/>
      <c r="M66" s="166"/>
    </row>
    <row r="67" spans="1:16" ht="20.25" customHeight="1" x14ac:dyDescent="0.3">
      <c r="C67" s="328" t="s">
        <v>186</v>
      </c>
      <c r="D67" s="329"/>
      <c r="E67" s="329"/>
      <c r="F67" s="221"/>
      <c r="G67" s="328" t="s">
        <v>186</v>
      </c>
      <c r="H67" s="328"/>
      <c r="I67" s="328"/>
      <c r="J67" s="219"/>
      <c r="K67" s="162"/>
      <c r="L67" s="166"/>
      <c r="M67" s="166"/>
    </row>
    <row r="68" spans="1:16" ht="20.25" customHeight="1" x14ac:dyDescent="0.3">
      <c r="B68" s="163" t="s">
        <v>7</v>
      </c>
      <c r="C68" s="222">
        <v>2020</v>
      </c>
      <c r="D68" s="170"/>
      <c r="E68" s="222">
        <v>2019</v>
      </c>
      <c r="F68" s="170"/>
      <c r="G68" s="222">
        <v>2020</v>
      </c>
      <c r="H68" s="170"/>
      <c r="I68" s="222">
        <v>2019</v>
      </c>
      <c r="J68" s="219"/>
      <c r="K68" s="162"/>
      <c r="L68" s="166"/>
      <c r="M68" s="166"/>
    </row>
    <row r="69" spans="1:16" ht="20.25" customHeight="1" x14ac:dyDescent="0.3">
      <c r="B69" s="163"/>
      <c r="C69" s="330" t="s">
        <v>102</v>
      </c>
      <c r="D69" s="330"/>
      <c r="E69" s="330"/>
      <c r="F69" s="330"/>
      <c r="G69" s="330"/>
      <c r="H69" s="330"/>
      <c r="I69" s="330"/>
      <c r="J69" s="219"/>
      <c r="K69" s="162"/>
      <c r="L69" s="166"/>
      <c r="M69" s="166"/>
    </row>
    <row r="70" spans="1:16" ht="20.25" customHeight="1" x14ac:dyDescent="0.3">
      <c r="A70" s="125" t="s">
        <v>115</v>
      </c>
      <c r="B70" s="163"/>
      <c r="J70" s="219"/>
      <c r="K70" s="162"/>
      <c r="L70" s="166"/>
      <c r="M70" s="166"/>
    </row>
    <row r="71" spans="1:16" ht="20.25" customHeight="1" x14ac:dyDescent="0.3">
      <c r="A71" t="s">
        <v>116</v>
      </c>
      <c r="B71" s="163">
        <v>4</v>
      </c>
      <c r="C71" s="155">
        <v>1172677</v>
      </c>
      <c r="D71" s="155"/>
      <c r="E71" s="155">
        <v>745157</v>
      </c>
      <c r="F71" s="155"/>
      <c r="G71" s="155">
        <v>951076</v>
      </c>
      <c r="H71" s="155"/>
      <c r="I71" s="155">
        <v>627778</v>
      </c>
      <c r="J71" s="219"/>
      <c r="K71" s="155"/>
      <c r="L71" s="166"/>
      <c r="M71" s="166"/>
      <c r="N71" s="232"/>
      <c r="P71" s="233"/>
    </row>
    <row r="72" spans="1:16" ht="20.25" customHeight="1" x14ac:dyDescent="0.3">
      <c r="A72" t="s">
        <v>176</v>
      </c>
      <c r="B72" s="163"/>
      <c r="C72" s="165">
        <v>432343</v>
      </c>
      <c r="D72" s="155"/>
      <c r="E72" s="155">
        <v>376093</v>
      </c>
      <c r="F72" s="155"/>
      <c r="G72" s="224">
        <v>0</v>
      </c>
      <c r="H72" s="155"/>
      <c r="I72" s="224">
        <v>0</v>
      </c>
      <c r="J72" s="219"/>
      <c r="K72" s="162"/>
      <c r="L72" s="166"/>
      <c r="M72" s="166"/>
    </row>
    <row r="73" spans="1:16" ht="20.25" customHeight="1" x14ac:dyDescent="0.3">
      <c r="A73" t="s">
        <v>117</v>
      </c>
      <c r="B73" s="163">
        <v>4</v>
      </c>
      <c r="C73" s="155">
        <v>29301</v>
      </c>
      <c r="D73" s="155"/>
      <c r="E73" s="155">
        <v>45446</v>
      </c>
      <c r="F73" s="155"/>
      <c r="G73" s="224">
        <v>20433</v>
      </c>
      <c r="H73" s="155"/>
      <c r="I73" s="224">
        <v>38952</v>
      </c>
      <c r="J73" s="219"/>
      <c r="K73" s="162"/>
      <c r="L73" s="166"/>
      <c r="M73" s="166"/>
    </row>
    <row r="74" spans="1:16" ht="20.25" customHeight="1" x14ac:dyDescent="0.3">
      <c r="A74" t="s">
        <v>49</v>
      </c>
      <c r="B74" s="163">
        <v>4</v>
      </c>
      <c r="C74" s="224">
        <v>0</v>
      </c>
      <c r="D74" s="155"/>
      <c r="E74" s="224">
        <v>0</v>
      </c>
      <c r="F74" s="155"/>
      <c r="G74" s="224">
        <v>33822</v>
      </c>
      <c r="H74" s="155"/>
      <c r="I74" s="224">
        <v>34012</v>
      </c>
      <c r="J74" s="219"/>
      <c r="K74" s="162"/>
      <c r="L74" s="166"/>
      <c r="M74" s="166"/>
    </row>
    <row r="75" spans="1:16" ht="20.25" customHeight="1" x14ac:dyDescent="0.3">
      <c r="A75" t="s">
        <v>50</v>
      </c>
      <c r="B75" s="163">
        <v>4</v>
      </c>
      <c r="C75" s="154">
        <v>87596</v>
      </c>
      <c r="D75" s="155"/>
      <c r="E75" s="155">
        <v>117717</v>
      </c>
      <c r="F75" s="155"/>
      <c r="G75" s="155">
        <v>90548</v>
      </c>
      <c r="H75" s="155"/>
      <c r="I75" s="155">
        <v>86489</v>
      </c>
      <c r="J75" s="219"/>
      <c r="K75" s="162"/>
      <c r="L75" s="166"/>
      <c r="M75" s="166"/>
    </row>
    <row r="76" spans="1:16" s="173" customFormat="1" ht="20.25" customHeight="1" x14ac:dyDescent="0.3">
      <c r="A76" s="126" t="s">
        <v>118</v>
      </c>
      <c r="B76" s="174"/>
      <c r="C76" s="175">
        <f>SUM(C71:C75)</f>
        <v>1721917</v>
      </c>
      <c r="D76" s="176"/>
      <c r="E76" s="175">
        <f>SUM(E71:E75)</f>
        <v>1284413</v>
      </c>
      <c r="F76" s="176"/>
      <c r="G76" s="175">
        <f>SUM(G71:G75)</f>
        <v>1095879</v>
      </c>
      <c r="H76" s="176"/>
      <c r="I76" s="175">
        <f>SUM(I71:I75)</f>
        <v>787231</v>
      </c>
      <c r="J76" s="234"/>
      <c r="K76" s="235"/>
      <c r="L76" s="166"/>
      <c r="M76" s="166"/>
    </row>
    <row r="77" spans="1:16" ht="14.25" customHeight="1" x14ac:dyDescent="0.3">
      <c r="B77" s="163"/>
      <c r="C77" s="155"/>
      <c r="D77" s="155"/>
      <c r="E77" s="155"/>
      <c r="F77" s="155"/>
      <c r="G77" s="155"/>
      <c r="H77" s="155"/>
      <c r="I77" s="155"/>
      <c r="J77" s="219"/>
      <c r="K77" s="162"/>
      <c r="L77" s="236"/>
      <c r="M77" s="236"/>
    </row>
    <row r="78" spans="1:16" ht="20.25" customHeight="1" x14ac:dyDescent="0.3">
      <c r="A78" s="169" t="s">
        <v>51</v>
      </c>
      <c r="B78" s="163">
        <v>4</v>
      </c>
      <c r="C78" s="155"/>
      <c r="D78" s="155"/>
      <c r="E78" s="155"/>
      <c r="F78" s="155"/>
      <c r="G78" s="155"/>
      <c r="H78" s="155"/>
      <c r="I78" s="155"/>
      <c r="J78" s="219"/>
      <c r="K78" s="162"/>
      <c r="L78" s="166"/>
      <c r="M78" s="166"/>
    </row>
    <row r="79" spans="1:16" ht="20.25" customHeight="1" x14ac:dyDescent="0.3">
      <c r="A79" t="s">
        <v>187</v>
      </c>
      <c r="B79" s="163"/>
      <c r="C79" s="155">
        <v>640403</v>
      </c>
      <c r="D79" s="155"/>
      <c r="E79" s="155">
        <v>377844</v>
      </c>
      <c r="F79" s="155"/>
      <c r="G79" s="155">
        <v>683116</v>
      </c>
      <c r="H79" s="155"/>
      <c r="I79" s="155">
        <v>389471</v>
      </c>
      <c r="J79" s="219"/>
      <c r="K79" s="162"/>
      <c r="L79" s="166"/>
      <c r="M79" s="166"/>
    </row>
    <row r="80" spans="1:16" ht="20.25" customHeight="1" x14ac:dyDescent="0.3">
      <c r="A80" t="s">
        <v>124</v>
      </c>
      <c r="B80" s="163"/>
      <c r="C80" s="155">
        <v>50516</v>
      </c>
      <c r="D80" s="155"/>
      <c r="E80" s="155">
        <v>37847</v>
      </c>
      <c r="F80" s="155"/>
      <c r="G80" s="155">
        <v>11404</v>
      </c>
      <c r="H80" s="155"/>
      <c r="I80" s="155">
        <v>17097</v>
      </c>
      <c r="J80" s="219"/>
      <c r="K80" s="162"/>
      <c r="L80" s="237"/>
      <c r="M80" s="166"/>
      <c r="N80" s="232"/>
    </row>
    <row r="81" spans="1:13" ht="20.25" customHeight="1" x14ac:dyDescent="0.3">
      <c r="A81" s="162" t="s">
        <v>92</v>
      </c>
      <c r="B81" s="163"/>
      <c r="C81" s="155">
        <v>452899</v>
      </c>
      <c r="D81" s="155"/>
      <c r="E81" s="155">
        <v>369761</v>
      </c>
      <c r="F81" s="155"/>
      <c r="G81" s="155">
        <v>341151</v>
      </c>
      <c r="H81" s="155"/>
      <c r="I81" s="155">
        <v>231238</v>
      </c>
      <c r="J81" s="219"/>
      <c r="K81" s="162"/>
      <c r="L81" s="166"/>
      <c r="M81" s="166"/>
    </row>
    <row r="82" spans="1:13" ht="20.25" customHeight="1" x14ac:dyDescent="0.3">
      <c r="A82" s="162" t="s">
        <v>52</v>
      </c>
      <c r="B82" s="163"/>
      <c r="C82" s="155">
        <v>180987</v>
      </c>
      <c r="D82" s="155"/>
      <c r="E82" s="155">
        <v>163368</v>
      </c>
      <c r="F82" s="155"/>
      <c r="G82" s="155">
        <v>106990</v>
      </c>
      <c r="H82" s="155"/>
      <c r="I82" s="155">
        <v>107511</v>
      </c>
      <c r="J82" s="219"/>
      <c r="K82" s="162"/>
      <c r="L82" s="166"/>
      <c r="M82" s="166"/>
    </row>
    <row r="83" spans="1:13" ht="20.25" customHeight="1" x14ac:dyDescent="0.3">
      <c r="A83" t="s">
        <v>125</v>
      </c>
      <c r="B83" s="163"/>
      <c r="C83" s="224">
        <v>0</v>
      </c>
      <c r="D83" s="155"/>
      <c r="E83" s="155">
        <v>176152</v>
      </c>
      <c r="F83" s="155"/>
      <c r="G83" s="224">
        <v>0</v>
      </c>
      <c r="H83" s="155"/>
      <c r="I83" s="155">
        <v>8994</v>
      </c>
      <c r="J83" s="219"/>
      <c r="K83" s="162"/>
      <c r="L83" s="166"/>
      <c r="M83" s="166"/>
    </row>
    <row r="84" spans="1:13" s="173" customFormat="1" ht="20.25" customHeight="1" x14ac:dyDescent="0.3">
      <c r="A84" s="173" t="s">
        <v>54</v>
      </c>
      <c r="B84" s="174"/>
      <c r="C84" s="175">
        <f>SUM(C79:C83)</f>
        <v>1324805</v>
      </c>
      <c r="D84" s="176"/>
      <c r="E84" s="175">
        <f>SUM(E79:E83)</f>
        <v>1124972</v>
      </c>
      <c r="F84" s="176"/>
      <c r="G84" s="175">
        <f>SUM(G79:G83)</f>
        <v>1142661</v>
      </c>
      <c r="H84" s="176"/>
      <c r="I84" s="175">
        <f>SUM(I79:I83)</f>
        <v>754311</v>
      </c>
      <c r="J84" s="234"/>
      <c r="L84" s="166"/>
      <c r="M84" s="166"/>
    </row>
    <row r="85" spans="1:13" ht="14.25" customHeight="1" x14ac:dyDescent="0.3">
      <c r="B85" s="163"/>
      <c r="C85" s="155"/>
      <c r="D85" s="155"/>
      <c r="E85" s="155"/>
      <c r="F85" s="155"/>
      <c r="G85" s="155"/>
      <c r="H85" s="155"/>
      <c r="I85" s="155"/>
      <c r="J85" s="219"/>
      <c r="K85" s="162"/>
      <c r="L85" s="236"/>
      <c r="M85" s="236"/>
    </row>
    <row r="86" spans="1:13" ht="20.25" customHeight="1" x14ac:dyDescent="0.3">
      <c r="A86" s="173" t="s">
        <v>161</v>
      </c>
      <c r="B86" s="163"/>
      <c r="C86" s="176">
        <f>C76-C84</f>
        <v>397112</v>
      </c>
      <c r="D86" s="176"/>
      <c r="E86" s="176">
        <f>E76-E84</f>
        <v>159441</v>
      </c>
      <c r="F86" s="176"/>
      <c r="G86" s="176">
        <f>G76-G84</f>
        <v>-46782</v>
      </c>
      <c r="H86" s="176"/>
      <c r="I86" s="176">
        <f>I76-I84</f>
        <v>32920</v>
      </c>
      <c r="J86" s="219"/>
      <c r="K86" s="162"/>
      <c r="L86" s="166"/>
      <c r="M86" s="166"/>
    </row>
    <row r="87" spans="1:13" ht="20.25" customHeight="1" x14ac:dyDescent="0.3">
      <c r="A87" s="162" t="s">
        <v>53</v>
      </c>
      <c r="B87" s="163"/>
      <c r="C87" s="178">
        <v>91630</v>
      </c>
      <c r="D87" s="178"/>
      <c r="E87" s="178">
        <v>70368</v>
      </c>
      <c r="F87" s="178"/>
      <c r="G87" s="178">
        <v>91531</v>
      </c>
      <c r="H87" s="178"/>
      <c r="I87" s="178">
        <v>69970</v>
      </c>
      <c r="J87" s="219"/>
      <c r="K87" s="162"/>
      <c r="L87" s="166"/>
      <c r="M87" s="166"/>
    </row>
    <row r="88" spans="1:13" ht="20.25" customHeight="1" x14ac:dyDescent="0.3">
      <c r="A88" s="179" t="s">
        <v>177</v>
      </c>
      <c r="B88" s="163">
        <v>19</v>
      </c>
      <c r="C88" s="178">
        <v>80807</v>
      </c>
      <c r="D88" s="178"/>
      <c r="E88" s="157">
        <v>0</v>
      </c>
      <c r="F88" s="178"/>
      <c r="G88" s="178">
        <v>2190</v>
      </c>
      <c r="H88" s="178"/>
      <c r="I88" s="157">
        <v>0</v>
      </c>
      <c r="J88" s="219"/>
      <c r="K88" s="162"/>
      <c r="L88" s="166"/>
      <c r="M88" s="166"/>
    </row>
    <row r="89" spans="1:13" ht="20.25" customHeight="1" x14ac:dyDescent="0.3">
      <c r="A89" s="179" t="s">
        <v>214</v>
      </c>
      <c r="B89" s="163"/>
      <c r="C89" s="178"/>
      <c r="D89" s="178"/>
      <c r="E89" s="178"/>
      <c r="F89" s="178"/>
      <c r="G89" s="178"/>
      <c r="H89" s="178"/>
      <c r="I89" s="178"/>
      <c r="J89" s="219"/>
      <c r="K89" s="162"/>
      <c r="L89" s="166"/>
      <c r="M89" s="166"/>
    </row>
    <row r="90" spans="1:13" ht="20.25" customHeight="1" x14ac:dyDescent="0.3">
      <c r="A90" s="179" t="s">
        <v>168</v>
      </c>
      <c r="B90" s="163"/>
      <c r="C90" s="178"/>
      <c r="D90" s="178"/>
      <c r="E90" s="178"/>
      <c r="F90" s="178"/>
      <c r="G90" s="178"/>
      <c r="H90" s="178"/>
      <c r="I90" s="178"/>
      <c r="J90" s="219"/>
      <c r="K90" s="162"/>
      <c r="L90" s="166"/>
      <c r="M90" s="166"/>
    </row>
    <row r="91" spans="1:13" ht="20.25" customHeight="1" x14ac:dyDescent="0.3">
      <c r="A91" s="179" t="s">
        <v>169</v>
      </c>
      <c r="B91" s="163">
        <v>5</v>
      </c>
      <c r="C91" s="178">
        <v>-377</v>
      </c>
      <c r="D91" s="178"/>
      <c r="E91" s="157">
        <v>0</v>
      </c>
      <c r="F91" s="178"/>
      <c r="G91" s="178">
        <v>-377</v>
      </c>
      <c r="H91" s="178"/>
      <c r="I91" s="157">
        <v>0</v>
      </c>
      <c r="J91" s="219"/>
      <c r="K91" s="162"/>
      <c r="L91" s="166"/>
      <c r="M91" s="166"/>
    </row>
    <row r="92" spans="1:13" ht="20.25" customHeight="1" x14ac:dyDescent="0.3">
      <c r="A92" s="173" t="s">
        <v>94</v>
      </c>
      <c r="B92" s="163"/>
      <c r="C92" s="238">
        <f>C86-C87-C88-C91</f>
        <v>225052</v>
      </c>
      <c r="D92" s="176"/>
      <c r="E92" s="238">
        <f>E86-E87-E88-E91</f>
        <v>89073</v>
      </c>
      <c r="F92" s="176"/>
      <c r="G92" s="238">
        <f>G86-G87-G88-G91</f>
        <v>-140126</v>
      </c>
      <c r="H92" s="176"/>
      <c r="I92" s="238">
        <f>I86-I87-I88-I91</f>
        <v>-37050</v>
      </c>
      <c r="J92" s="219"/>
      <c r="K92" s="162"/>
      <c r="L92" s="166"/>
      <c r="M92" s="166"/>
    </row>
    <row r="93" spans="1:13" ht="20.25" customHeight="1" x14ac:dyDescent="0.3">
      <c r="A93" t="s">
        <v>93</v>
      </c>
      <c r="B93" s="163">
        <v>16</v>
      </c>
      <c r="C93" s="225">
        <v>23147</v>
      </c>
      <c r="D93" s="155"/>
      <c r="E93" s="225">
        <v>-3471</v>
      </c>
      <c r="F93" s="155"/>
      <c r="G93" s="226">
        <v>-1841</v>
      </c>
      <c r="H93" s="155"/>
      <c r="I93" s="226">
        <v>-3126</v>
      </c>
      <c r="J93" s="219"/>
      <c r="K93" s="162"/>
      <c r="L93" s="166"/>
      <c r="M93" s="166"/>
    </row>
    <row r="94" spans="1:13" ht="20.25" customHeight="1" thickBot="1" x14ac:dyDescent="0.35">
      <c r="A94" s="173" t="s">
        <v>106</v>
      </c>
      <c r="B94" s="163"/>
      <c r="C94" s="177">
        <f>C92-C93</f>
        <v>201905</v>
      </c>
      <c r="D94" s="176"/>
      <c r="E94" s="177">
        <f>E92-E93</f>
        <v>92544</v>
      </c>
      <c r="F94" s="176"/>
      <c r="G94" s="177">
        <f>G92-G93</f>
        <v>-138285</v>
      </c>
      <c r="H94" s="176"/>
      <c r="I94" s="177">
        <f>I92-I93</f>
        <v>-33924</v>
      </c>
      <c r="J94" s="219"/>
      <c r="K94" s="162"/>
      <c r="L94" s="166"/>
      <c r="M94" s="166"/>
    </row>
    <row r="95" spans="1:13" ht="14.25" customHeight="1" thickTop="1" x14ac:dyDescent="0.3">
      <c r="B95" s="163"/>
      <c r="C95" s="155"/>
      <c r="D95" s="155"/>
      <c r="E95" s="155"/>
      <c r="F95" s="155"/>
      <c r="G95" s="155"/>
      <c r="H95" s="155"/>
      <c r="I95" s="155"/>
      <c r="J95" s="219"/>
      <c r="K95" s="162"/>
      <c r="L95" s="166"/>
      <c r="M95" s="166"/>
    </row>
    <row r="96" spans="1:13" ht="20.25" customHeight="1" x14ac:dyDescent="0.35">
      <c r="A96" s="218" t="s">
        <v>0</v>
      </c>
      <c r="J96" s="219"/>
      <c r="K96" s="162"/>
      <c r="L96" s="166"/>
      <c r="M96" s="166"/>
    </row>
    <row r="97" spans="1:13" ht="20.25" customHeight="1" x14ac:dyDescent="0.3">
      <c r="A97" s="220" t="s">
        <v>112</v>
      </c>
      <c r="J97" s="219"/>
      <c r="K97" s="162"/>
      <c r="L97" s="166"/>
      <c r="M97" s="166"/>
    </row>
    <row r="98" spans="1:13" ht="20.25" customHeight="1" x14ac:dyDescent="0.3">
      <c r="J98" s="219"/>
      <c r="K98" s="162"/>
      <c r="L98" s="166"/>
      <c r="M98" s="166"/>
    </row>
    <row r="99" spans="1:13" ht="20.25" customHeight="1" x14ac:dyDescent="0.3">
      <c r="C99" s="331" t="s">
        <v>2</v>
      </c>
      <c r="D99" s="331"/>
      <c r="E99" s="331"/>
      <c r="F99" s="221"/>
      <c r="G99" s="331" t="s">
        <v>3</v>
      </c>
      <c r="H99" s="331"/>
      <c r="I99" s="331"/>
      <c r="J99" s="219"/>
      <c r="K99" s="162"/>
      <c r="L99" s="166"/>
      <c r="M99" s="166"/>
    </row>
    <row r="100" spans="1:13" ht="20.25" customHeight="1" x14ac:dyDescent="0.3">
      <c r="C100" s="331" t="s">
        <v>4</v>
      </c>
      <c r="D100" s="331"/>
      <c r="E100" s="331"/>
      <c r="F100" s="221"/>
      <c r="G100" s="331" t="s">
        <v>4</v>
      </c>
      <c r="H100" s="331"/>
      <c r="I100" s="331"/>
      <c r="J100" s="219"/>
      <c r="K100" s="162"/>
      <c r="L100" s="166"/>
      <c r="M100" s="166"/>
    </row>
    <row r="101" spans="1:13" ht="20.25" customHeight="1" x14ac:dyDescent="0.3">
      <c r="C101" s="329" t="s">
        <v>193</v>
      </c>
      <c r="D101" s="329"/>
      <c r="E101" s="329"/>
      <c r="F101" s="221"/>
      <c r="G101" s="329" t="s">
        <v>193</v>
      </c>
      <c r="H101" s="329"/>
      <c r="I101" s="329"/>
      <c r="J101" s="219"/>
      <c r="K101" s="162"/>
      <c r="L101" s="166"/>
      <c r="M101" s="166"/>
    </row>
    <row r="102" spans="1:13" ht="20.25" customHeight="1" x14ac:dyDescent="0.3">
      <c r="C102" s="328" t="s">
        <v>186</v>
      </c>
      <c r="D102" s="329"/>
      <c r="E102" s="329"/>
      <c r="F102" s="221"/>
      <c r="G102" s="328" t="s">
        <v>186</v>
      </c>
      <c r="H102" s="328"/>
      <c r="I102" s="328"/>
      <c r="J102" s="219"/>
      <c r="K102" s="162"/>
      <c r="L102" s="166"/>
      <c r="M102" s="166"/>
    </row>
    <row r="103" spans="1:13" ht="20.25" customHeight="1" x14ac:dyDescent="0.3">
      <c r="B103" s="163" t="s">
        <v>7</v>
      </c>
      <c r="C103" s="222">
        <v>2020</v>
      </c>
      <c r="D103" s="170"/>
      <c r="E103" s="222">
        <v>2019</v>
      </c>
      <c r="F103" s="170"/>
      <c r="G103" s="222">
        <v>2020</v>
      </c>
      <c r="H103" s="170"/>
      <c r="I103" s="222">
        <v>2019</v>
      </c>
      <c r="J103" s="219"/>
      <c r="K103" s="162"/>
      <c r="L103" s="166"/>
      <c r="M103" s="166"/>
    </row>
    <row r="104" spans="1:13" ht="20.25" customHeight="1" x14ac:dyDescent="0.3">
      <c r="B104" s="163"/>
      <c r="C104" s="330" t="s">
        <v>102</v>
      </c>
      <c r="D104" s="330"/>
      <c r="E104" s="330"/>
      <c r="F104" s="330"/>
      <c r="G104" s="330"/>
      <c r="H104" s="330"/>
      <c r="I104" s="330"/>
      <c r="J104" s="219"/>
      <c r="K104" s="162"/>
      <c r="L104" s="166"/>
      <c r="M104" s="166"/>
    </row>
    <row r="105" spans="1:13" ht="20.25" customHeight="1" x14ac:dyDescent="0.3">
      <c r="A105" s="173" t="s">
        <v>55</v>
      </c>
      <c r="B105" s="163"/>
      <c r="C105" s="155"/>
      <c r="D105" s="155"/>
      <c r="E105" s="155"/>
      <c r="F105" s="155"/>
      <c r="G105" s="155"/>
      <c r="H105" s="155"/>
      <c r="I105" s="155"/>
      <c r="J105" s="219"/>
      <c r="K105" s="162"/>
      <c r="L105" s="166"/>
      <c r="M105" s="166"/>
    </row>
    <row r="106" spans="1:13" ht="20.25" customHeight="1" x14ac:dyDescent="0.3">
      <c r="A106" s="169" t="s">
        <v>188</v>
      </c>
      <c r="B106" s="163"/>
      <c r="C106" s="155"/>
      <c r="D106" s="155"/>
      <c r="E106" s="155"/>
      <c r="F106" s="155"/>
      <c r="G106" s="155"/>
      <c r="H106" s="155"/>
      <c r="I106" s="155"/>
      <c r="J106" s="219"/>
      <c r="K106" s="162"/>
      <c r="L106" s="166"/>
      <c r="M106" s="166"/>
    </row>
    <row r="107" spans="1:13" ht="20.25" customHeight="1" x14ac:dyDescent="0.3">
      <c r="A107" s="169" t="s">
        <v>189</v>
      </c>
      <c r="B107" s="163"/>
      <c r="C107" s="155"/>
      <c r="D107" s="155"/>
      <c r="E107" s="155"/>
      <c r="F107" s="155"/>
      <c r="G107" s="155"/>
      <c r="H107" s="155"/>
      <c r="I107" s="155"/>
      <c r="J107" s="219"/>
      <c r="K107" s="162"/>
      <c r="L107" s="166"/>
      <c r="M107" s="166"/>
    </row>
    <row r="108" spans="1:13" ht="20.25" customHeight="1" x14ac:dyDescent="0.3">
      <c r="A108" t="s">
        <v>190</v>
      </c>
      <c r="B108" s="163">
        <v>10</v>
      </c>
      <c r="C108" s="239">
        <v>0</v>
      </c>
      <c r="D108" s="243"/>
      <c r="E108" s="239">
        <v>13250</v>
      </c>
      <c r="F108" s="243"/>
      <c r="G108" s="239">
        <v>0</v>
      </c>
      <c r="H108" s="243"/>
      <c r="I108" s="239">
        <v>13250</v>
      </c>
      <c r="J108" s="219"/>
      <c r="K108" s="162"/>
      <c r="L108" s="166"/>
      <c r="M108" s="166"/>
    </row>
    <row r="109" spans="1:13" ht="20.25" customHeight="1" x14ac:dyDescent="0.3">
      <c r="A109" t="s">
        <v>178</v>
      </c>
      <c r="B109" s="163"/>
      <c r="C109" s="227">
        <v>0</v>
      </c>
      <c r="D109" s="155"/>
      <c r="E109" s="227">
        <v>-2650</v>
      </c>
      <c r="F109" s="155"/>
      <c r="G109" s="227">
        <v>0</v>
      </c>
      <c r="H109" s="155"/>
      <c r="I109" s="227">
        <v>-2650</v>
      </c>
      <c r="J109" s="219"/>
      <c r="K109" s="162"/>
      <c r="L109" s="166"/>
      <c r="M109" s="166"/>
    </row>
    <row r="110" spans="1:13" ht="20.25" customHeight="1" x14ac:dyDescent="0.3">
      <c r="A110" s="169" t="s">
        <v>163</v>
      </c>
      <c r="B110" s="163"/>
      <c r="C110" s="239"/>
      <c r="D110" s="155"/>
      <c r="E110" s="239"/>
      <c r="F110" s="155"/>
      <c r="G110" s="239"/>
      <c r="H110" s="155"/>
      <c r="I110" s="239"/>
      <c r="J110" s="219"/>
      <c r="K110" s="162"/>
      <c r="L110" s="166"/>
      <c r="M110" s="166"/>
    </row>
    <row r="111" spans="1:13" ht="20.25" customHeight="1" x14ac:dyDescent="0.3">
      <c r="A111" s="240" t="s">
        <v>152</v>
      </c>
      <c r="B111" s="163"/>
      <c r="C111" s="265">
        <v>0</v>
      </c>
      <c r="D111" s="155"/>
      <c r="E111" s="242">
        <f>E108+E109</f>
        <v>10600</v>
      </c>
      <c r="F111" s="155"/>
      <c r="G111" s="265">
        <v>0</v>
      </c>
      <c r="H111" s="155"/>
      <c r="I111" s="242">
        <f>I108+I109</f>
        <v>10600</v>
      </c>
      <c r="J111" s="219"/>
      <c r="K111" s="162"/>
      <c r="L111" s="166"/>
      <c r="M111" s="166"/>
    </row>
    <row r="112" spans="1:13" ht="20.25" customHeight="1" x14ac:dyDescent="0.3">
      <c r="A112" s="173" t="s">
        <v>191</v>
      </c>
      <c r="B112" s="163"/>
      <c r="C112" s="155"/>
      <c r="D112" s="155"/>
      <c r="E112" s="155"/>
      <c r="F112" s="155"/>
      <c r="G112" s="155"/>
      <c r="H112" s="155"/>
      <c r="I112" s="155"/>
      <c r="J112" s="219"/>
      <c r="K112" s="162"/>
      <c r="L112" s="166"/>
      <c r="M112" s="166"/>
    </row>
    <row r="113" spans="1:13" ht="20.25" customHeight="1" thickBot="1" x14ac:dyDescent="0.35">
      <c r="A113" s="173" t="s">
        <v>151</v>
      </c>
      <c r="B113" s="163"/>
      <c r="C113" s="228">
        <f>C108</f>
        <v>0</v>
      </c>
      <c r="D113" s="176"/>
      <c r="E113" s="228">
        <f>E111</f>
        <v>10600</v>
      </c>
      <c r="F113" s="176"/>
      <c r="G113" s="228">
        <f>G108</f>
        <v>0</v>
      </c>
      <c r="H113" s="176"/>
      <c r="I113" s="228">
        <f>I111</f>
        <v>10600</v>
      </c>
      <c r="J113" s="219"/>
      <c r="K113" s="162"/>
      <c r="L113" s="166"/>
      <c r="M113" s="166"/>
    </row>
    <row r="114" spans="1:13" ht="14.25" customHeight="1" thickTop="1" x14ac:dyDescent="0.3">
      <c r="B114" s="163"/>
      <c r="C114" s="155"/>
      <c r="D114" s="155"/>
      <c r="E114" s="155"/>
      <c r="F114" s="155"/>
      <c r="G114" s="155"/>
      <c r="H114" s="155"/>
      <c r="I114" s="155"/>
      <c r="J114" s="219"/>
      <c r="K114" s="162"/>
      <c r="L114" s="166"/>
      <c r="M114" s="166"/>
    </row>
    <row r="115" spans="1:13" ht="20.25" customHeight="1" x14ac:dyDescent="0.3">
      <c r="A115" s="173" t="s">
        <v>129</v>
      </c>
      <c r="J115" s="219"/>
      <c r="K115" s="162"/>
      <c r="L115" s="166"/>
      <c r="M115" s="166"/>
    </row>
    <row r="116" spans="1:13" ht="20.25" customHeight="1" thickBot="1" x14ac:dyDescent="0.35">
      <c r="A116" s="173" t="s">
        <v>138</v>
      </c>
      <c r="C116" s="229">
        <f>SUM(C94,C113)</f>
        <v>201905</v>
      </c>
      <c r="D116" s="176"/>
      <c r="E116" s="229">
        <f>SUM(E94,E113)</f>
        <v>103144</v>
      </c>
      <c r="F116" s="176"/>
      <c r="G116" s="229">
        <f>SUM(G94,G113)</f>
        <v>-138285</v>
      </c>
      <c r="H116" s="176"/>
      <c r="I116" s="229">
        <f>SUM(I94,I113)</f>
        <v>-23324</v>
      </c>
      <c r="J116" s="219"/>
      <c r="K116" s="162"/>
      <c r="L116" s="166"/>
      <c r="M116" s="166"/>
    </row>
    <row r="117" spans="1:13" ht="14.25" customHeight="1" thickTop="1" x14ac:dyDescent="0.3">
      <c r="A117" s="173"/>
      <c r="C117" s="155"/>
      <c r="D117" s="155"/>
      <c r="E117" s="155"/>
      <c r="F117" s="155"/>
      <c r="G117" s="155"/>
      <c r="H117" s="155"/>
      <c r="I117" s="155"/>
      <c r="J117" s="219"/>
      <c r="K117" s="162"/>
      <c r="L117" s="166"/>
      <c r="M117" s="166"/>
    </row>
    <row r="118" spans="1:13" ht="20.25" customHeight="1" thickBot="1" x14ac:dyDescent="0.35">
      <c r="A118" s="230" t="s">
        <v>121</v>
      </c>
      <c r="B118" s="163">
        <v>17</v>
      </c>
      <c r="C118" s="231">
        <v>0.5</v>
      </c>
      <c r="D118" s="176"/>
      <c r="E118" s="231">
        <v>0.28999999999999998</v>
      </c>
      <c r="F118" s="176"/>
      <c r="G118" s="231">
        <v>-0.34</v>
      </c>
      <c r="H118" s="176"/>
      <c r="I118" s="231">
        <v>-0.11</v>
      </c>
      <c r="J118" s="219"/>
      <c r="K118" s="162"/>
      <c r="L118" s="166"/>
      <c r="M118" s="166"/>
    </row>
    <row r="119" spans="1:13" ht="20.25" customHeight="1" thickTop="1" thickBot="1" x14ac:dyDescent="0.35">
      <c r="A119" s="230" t="s">
        <v>192</v>
      </c>
      <c r="B119" s="163">
        <v>17</v>
      </c>
      <c r="C119" s="231">
        <v>0.5</v>
      </c>
      <c r="D119" s="176"/>
      <c r="E119" s="231">
        <v>0.28999999999999998</v>
      </c>
      <c r="F119" s="176"/>
      <c r="G119" s="231">
        <v>-0.34</v>
      </c>
      <c r="H119" s="176"/>
      <c r="I119" s="231">
        <v>-0.11</v>
      </c>
      <c r="J119" s="219"/>
      <c r="K119" s="162"/>
      <c r="L119" s="166"/>
      <c r="M119" s="166"/>
    </row>
    <row r="120" spans="1:13" ht="20.25" customHeight="1" thickTop="1" x14ac:dyDescent="0.3"/>
  </sheetData>
  <mergeCells count="36">
    <mergeCell ref="G102:I102"/>
    <mergeCell ref="G39:I39"/>
    <mergeCell ref="C40:E40"/>
    <mergeCell ref="G40:I40"/>
    <mergeCell ref="C41:E41"/>
    <mergeCell ref="G41:I41"/>
    <mergeCell ref="C42:E42"/>
    <mergeCell ref="G42:I42"/>
    <mergeCell ref="C104:I104"/>
    <mergeCell ref="C44:I44"/>
    <mergeCell ref="C99:E99"/>
    <mergeCell ref="G99:I99"/>
    <mergeCell ref="C100:E100"/>
    <mergeCell ref="G100:I100"/>
    <mergeCell ref="C101:E101"/>
    <mergeCell ref="G101:I101"/>
    <mergeCell ref="C66:E66"/>
    <mergeCell ref="G66:I66"/>
    <mergeCell ref="C67:E67"/>
    <mergeCell ref="G67:I67"/>
    <mergeCell ref="G65:I65"/>
    <mergeCell ref="C69:I69"/>
    <mergeCell ref="C65:E65"/>
    <mergeCell ref="C102:E10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64:E64"/>
    <mergeCell ref="G64:I64"/>
    <mergeCell ref="C39:E39"/>
  </mergeCells>
  <pageMargins left="0.7" right="0.7" top="0.48" bottom="0.5" header="0.5" footer="0.5"/>
  <pageSetup paperSize="9" scale="80" firstPageNumber="4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3" manualBreakCount="3">
    <brk id="35" max="16383" man="1"/>
    <brk id="60" max="8" man="1"/>
    <brk id="9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A999-172E-483D-BCF4-C1AE79789A56}">
  <dimension ref="A1:N28"/>
  <sheetViews>
    <sheetView view="pageBreakPreview" topLeftCell="A10" zoomScale="60" zoomScaleNormal="60" workbookViewId="0">
      <selection activeCell="A7" sqref="A7"/>
    </sheetView>
  </sheetViews>
  <sheetFormatPr defaultColWidth="9.1796875" defaultRowHeight="19.5" customHeight="1" x14ac:dyDescent="0.3"/>
  <cols>
    <col min="1" max="1" width="49.6328125" style="56" customWidth="1"/>
    <col min="2" max="2" width="5.90625" style="56" bestFit="1" customWidth="1"/>
    <col min="3" max="3" width="1.453125" style="56" customWidth="1"/>
    <col min="4" max="4" width="12.1796875" style="25" bestFit="1" customWidth="1"/>
    <col min="5" max="5" width="1.1796875" style="50" customWidth="1"/>
    <col min="6" max="6" width="14.81640625" style="25" customWidth="1"/>
    <col min="7" max="7" width="1.453125" style="50" customWidth="1"/>
    <col min="8" max="8" width="15.453125" style="25" customWidth="1"/>
    <col min="9" max="9" width="1.453125" style="50" customWidth="1"/>
    <col min="10" max="10" width="15.6328125" style="25" customWidth="1"/>
    <col min="11" max="11" width="1.81640625" style="50" customWidth="1"/>
    <col min="12" max="12" width="14.54296875" style="25" customWidth="1"/>
    <col min="13" max="13" width="1.36328125" style="49" customWidth="1"/>
    <col min="14" max="14" width="14.54296875" style="25" customWidth="1"/>
    <col min="15" max="15" width="21" style="50" customWidth="1"/>
    <col min="16" max="16384" width="9.1796875" style="50"/>
  </cols>
  <sheetData>
    <row r="1" spans="1:14" ht="19.5" customHeight="1" x14ac:dyDescent="0.35">
      <c r="A1" s="1" t="s">
        <v>56</v>
      </c>
      <c r="B1" s="39"/>
      <c r="C1" s="39"/>
      <c r="D1" s="35"/>
      <c r="E1" s="40"/>
      <c r="F1" s="35"/>
      <c r="G1" s="40"/>
      <c r="H1" s="35"/>
      <c r="I1" s="40"/>
      <c r="J1" s="35"/>
      <c r="K1" s="40"/>
      <c r="L1" s="35"/>
      <c r="M1" s="41"/>
      <c r="N1" s="55"/>
    </row>
    <row r="2" spans="1:14" s="147" customFormat="1" ht="19.5" customHeight="1" x14ac:dyDescent="0.35">
      <c r="A2" s="5" t="s">
        <v>100</v>
      </c>
      <c r="B2" s="5"/>
      <c r="C2" s="5"/>
      <c r="D2" s="143"/>
      <c r="E2" s="5"/>
      <c r="F2" s="143"/>
      <c r="G2" s="5"/>
      <c r="H2" s="144"/>
      <c r="I2" s="5"/>
      <c r="J2" s="143"/>
      <c r="K2" s="5"/>
      <c r="L2" s="143"/>
      <c r="M2" s="145"/>
      <c r="N2" s="146"/>
    </row>
    <row r="3" spans="1:14" ht="18.75" customHeight="1" x14ac:dyDescent="0.3">
      <c r="B3" s="57"/>
      <c r="C3" s="57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4" ht="18.75" customHeight="1" x14ac:dyDescent="0.3">
      <c r="B4" s="57"/>
      <c r="C4" s="57"/>
      <c r="D4" s="326" t="s">
        <v>57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4" ht="41" customHeight="1" x14ac:dyDescent="0.3">
      <c r="B5" s="57"/>
      <c r="C5" s="57"/>
      <c r="D5" s="50"/>
      <c r="E5" s="181"/>
      <c r="F5" s="181"/>
      <c r="G5" s="180"/>
      <c r="H5" s="332" t="s">
        <v>61</v>
      </c>
      <c r="I5" s="332"/>
      <c r="J5" s="332"/>
      <c r="K5" s="181"/>
      <c r="L5" s="58" t="s">
        <v>135</v>
      </c>
      <c r="M5" s="325"/>
      <c r="N5" s="325"/>
    </row>
    <row r="6" spans="1:14" ht="18.75" customHeight="1" x14ac:dyDescent="0.3">
      <c r="B6" s="57"/>
      <c r="C6" s="57"/>
      <c r="D6" s="46" t="s">
        <v>59</v>
      </c>
      <c r="E6" s="181"/>
      <c r="F6" s="181"/>
      <c r="G6" s="180"/>
      <c r="H6" s="181"/>
      <c r="I6" s="180"/>
      <c r="J6" s="180"/>
      <c r="K6" s="181"/>
      <c r="L6" s="183"/>
      <c r="M6" s="45"/>
    </row>
    <row r="7" spans="1:14" ht="18.75" customHeight="1" x14ac:dyDescent="0.3">
      <c r="B7" s="57"/>
      <c r="C7" s="57"/>
      <c r="D7" s="46" t="s">
        <v>101</v>
      </c>
      <c r="E7" s="181"/>
      <c r="F7" s="46" t="s">
        <v>62</v>
      </c>
      <c r="G7" s="180"/>
      <c r="H7" s="181" t="s">
        <v>64</v>
      </c>
      <c r="I7" s="180"/>
      <c r="K7" s="181"/>
      <c r="L7" s="45" t="s">
        <v>65</v>
      </c>
      <c r="M7" s="45"/>
      <c r="N7" s="46" t="s">
        <v>66</v>
      </c>
    </row>
    <row r="8" spans="1:14" s="56" customFormat="1" ht="18.75" customHeight="1" x14ac:dyDescent="0.3">
      <c r="B8" s="44" t="s">
        <v>7</v>
      </c>
      <c r="C8" s="57"/>
      <c r="D8" s="46" t="s">
        <v>67</v>
      </c>
      <c r="E8" s="58"/>
      <c r="F8" s="47" t="s">
        <v>68</v>
      </c>
      <c r="G8" s="58"/>
      <c r="H8" s="47" t="s">
        <v>70</v>
      </c>
      <c r="I8" s="58"/>
      <c r="J8" s="181" t="s">
        <v>71</v>
      </c>
      <c r="K8" s="57"/>
      <c r="L8" s="45" t="s">
        <v>166</v>
      </c>
      <c r="M8" s="45"/>
      <c r="N8" s="47" t="s">
        <v>72</v>
      </c>
    </row>
    <row r="9" spans="1:14" s="59" customFormat="1" ht="19.5" customHeight="1" x14ac:dyDescent="0.3">
      <c r="B9" s="60"/>
      <c r="C9" s="61"/>
      <c r="D9" s="333" t="s">
        <v>102</v>
      </c>
      <c r="E9" s="333"/>
      <c r="F9" s="333"/>
      <c r="G9" s="333"/>
      <c r="H9" s="333"/>
      <c r="I9" s="333"/>
      <c r="J9" s="333"/>
      <c r="K9" s="333"/>
      <c r="L9" s="333"/>
      <c r="M9" s="333"/>
      <c r="N9" s="333"/>
    </row>
    <row r="10" spans="1:14" s="59" customFormat="1" ht="19.5" customHeight="1" x14ac:dyDescent="0.3">
      <c r="A10" s="62" t="s">
        <v>196</v>
      </c>
      <c r="B10" s="60"/>
      <c r="C10" s="61"/>
      <c r="D10" s="190"/>
      <c r="E10" s="190"/>
      <c r="F10" s="67"/>
      <c r="G10" s="190"/>
      <c r="H10" s="190"/>
      <c r="I10" s="190"/>
      <c r="J10" s="190"/>
      <c r="K10" s="190"/>
      <c r="L10" s="190"/>
      <c r="M10" s="190"/>
      <c r="N10" s="190"/>
    </row>
    <row r="11" spans="1:14" s="59" customFormat="1" ht="19.5" customHeight="1" x14ac:dyDescent="0.3">
      <c r="A11" s="62" t="s">
        <v>149</v>
      </c>
      <c r="B11" s="63"/>
      <c r="C11" s="64"/>
      <c r="D11" s="193">
        <v>270000</v>
      </c>
      <c r="E11" s="194"/>
      <c r="F11" s="193">
        <v>225000</v>
      </c>
      <c r="G11" s="194"/>
      <c r="H11" s="193">
        <v>27000</v>
      </c>
      <c r="I11" s="194"/>
      <c r="J11" s="193">
        <v>781297</v>
      </c>
      <c r="K11" s="194"/>
      <c r="L11" s="193">
        <v>220467</v>
      </c>
      <c r="M11" s="194"/>
      <c r="N11" s="193">
        <f>SUM(D11:L11)</f>
        <v>1523764</v>
      </c>
    </row>
    <row r="12" spans="1:14" s="59" customFormat="1" ht="11" customHeight="1" x14ac:dyDescent="0.3">
      <c r="A12" s="69"/>
      <c r="B12" s="70"/>
      <c r="C12" s="69"/>
      <c r="D12" s="71"/>
      <c r="E12" s="195"/>
      <c r="F12" s="71"/>
      <c r="G12" s="195"/>
      <c r="H12" s="71"/>
      <c r="I12" s="195"/>
      <c r="J12" s="193"/>
      <c r="K12" s="195"/>
      <c r="L12" s="193"/>
      <c r="M12" s="195"/>
      <c r="N12" s="195"/>
    </row>
    <row r="13" spans="1:14" s="59" customFormat="1" ht="19.5" customHeight="1" x14ac:dyDescent="0.3">
      <c r="A13" s="173" t="s">
        <v>197</v>
      </c>
      <c r="B13" s="70"/>
      <c r="C13" s="69"/>
      <c r="D13" s="71"/>
      <c r="E13" s="195"/>
      <c r="F13" s="71"/>
      <c r="G13" s="195"/>
      <c r="H13" s="71"/>
      <c r="I13" s="195"/>
      <c r="J13" s="193"/>
      <c r="K13" s="195"/>
      <c r="L13" s="193"/>
      <c r="M13" s="195"/>
      <c r="N13" s="195"/>
    </row>
    <row r="14" spans="1:14" s="59" customFormat="1" ht="19.5" customHeight="1" x14ac:dyDescent="0.3">
      <c r="A14" s="169" t="s">
        <v>198</v>
      </c>
      <c r="B14" s="70"/>
      <c r="C14" s="69"/>
      <c r="D14" s="71"/>
      <c r="E14" s="195"/>
      <c r="F14" s="71"/>
      <c r="G14" s="195"/>
      <c r="H14" s="71"/>
      <c r="I14" s="195"/>
      <c r="J14" s="193"/>
      <c r="K14" s="195"/>
      <c r="L14" s="193"/>
      <c r="M14" s="195"/>
      <c r="N14" s="195"/>
    </row>
    <row r="15" spans="1:14" s="59" customFormat="1" ht="19.5" customHeight="1" x14ac:dyDescent="0.3">
      <c r="A15" t="s">
        <v>199</v>
      </c>
      <c r="B15" s="244">
        <v>13</v>
      </c>
      <c r="C15" s="245"/>
      <c r="D15" s="246">
        <v>131505</v>
      </c>
      <c r="E15" s="195"/>
      <c r="F15" s="246">
        <v>510023</v>
      </c>
      <c r="G15" s="248"/>
      <c r="H15" s="246" t="s">
        <v>201</v>
      </c>
      <c r="I15" s="248"/>
      <c r="J15" s="246" t="s">
        <v>201</v>
      </c>
      <c r="K15" s="249"/>
      <c r="L15" s="246" t="s">
        <v>201</v>
      </c>
      <c r="M15" s="195"/>
      <c r="N15" s="77">
        <f>SUM(D15:L15)</f>
        <v>641528</v>
      </c>
    </row>
    <row r="16" spans="1:14" s="59" customFormat="1" ht="19.5" customHeight="1" x14ac:dyDescent="0.3">
      <c r="A16" s="173" t="s">
        <v>200</v>
      </c>
      <c r="B16" s="244"/>
      <c r="C16" s="245"/>
      <c r="D16" s="247">
        <f>SUM(D15)</f>
        <v>131505</v>
      </c>
      <c r="E16" s="195"/>
      <c r="F16" s="247">
        <f>SUM(F15)</f>
        <v>510023</v>
      </c>
      <c r="G16" s="250"/>
      <c r="H16" s="247" t="s">
        <v>201</v>
      </c>
      <c r="I16" s="251"/>
      <c r="J16" s="252" t="s">
        <v>201</v>
      </c>
      <c r="K16" s="251"/>
      <c r="L16" s="247" t="s">
        <v>201</v>
      </c>
      <c r="M16" s="195"/>
      <c r="N16" s="187">
        <f>SUM(D16:L16)</f>
        <v>641528</v>
      </c>
    </row>
    <row r="17" spans="1:14" s="59" customFormat="1" ht="11" customHeight="1" x14ac:dyDescent="0.3">
      <c r="A17" s="69"/>
      <c r="B17" s="70"/>
      <c r="C17" s="69"/>
      <c r="D17" s="71"/>
      <c r="E17" s="195"/>
      <c r="F17" s="71"/>
      <c r="G17" s="195"/>
      <c r="H17" s="71"/>
      <c r="I17" s="195"/>
      <c r="J17" s="193"/>
      <c r="K17" s="195"/>
      <c r="L17" s="193"/>
      <c r="M17" s="195"/>
      <c r="N17" s="199"/>
    </row>
    <row r="18" spans="1:14" s="59" customFormat="1" ht="19.5" customHeight="1" x14ac:dyDescent="0.3">
      <c r="A18" s="76" t="s">
        <v>205</v>
      </c>
      <c r="B18" s="70"/>
      <c r="C18" s="69"/>
      <c r="D18" s="71"/>
      <c r="E18" s="195"/>
      <c r="F18" s="71"/>
      <c r="G18" s="195"/>
      <c r="H18" s="71"/>
      <c r="I18" s="195"/>
      <c r="J18" s="193"/>
      <c r="K18" s="195"/>
      <c r="L18" s="193"/>
      <c r="M18" s="195"/>
      <c r="N18" s="195"/>
    </row>
    <row r="19" spans="1:14" s="59" customFormat="1" ht="19.5" customHeight="1" x14ac:dyDescent="0.3">
      <c r="A19" s="69" t="s">
        <v>150</v>
      </c>
      <c r="B19" s="70"/>
      <c r="C19" s="69"/>
      <c r="D19" s="119">
        <v>0</v>
      </c>
      <c r="E19" s="195"/>
      <c r="F19" s="119">
        <v>0</v>
      </c>
      <c r="G19" s="195"/>
      <c r="H19" s="119">
        <v>0</v>
      </c>
      <c r="I19" s="195"/>
      <c r="J19" s="196">
        <v>92544</v>
      </c>
      <c r="K19" s="195"/>
      <c r="L19" s="119">
        <v>0</v>
      </c>
      <c r="M19" s="195"/>
      <c r="N19" s="77">
        <f>SUM(D19:L19)</f>
        <v>92544</v>
      </c>
    </row>
    <row r="20" spans="1:14" s="59" customFormat="1" ht="19.5" customHeight="1" x14ac:dyDescent="0.3">
      <c r="A20" s="69" t="s">
        <v>73</v>
      </c>
      <c r="B20" s="70"/>
      <c r="C20" s="69"/>
      <c r="D20" s="119">
        <v>0</v>
      </c>
      <c r="E20" s="195"/>
      <c r="F20" s="119">
        <v>0</v>
      </c>
      <c r="G20" s="195"/>
      <c r="H20" s="206">
        <v>0</v>
      </c>
      <c r="I20" s="195"/>
      <c r="J20" s="246" t="s">
        <v>201</v>
      </c>
      <c r="K20" s="195"/>
      <c r="L20" s="197">
        <v>10600</v>
      </c>
      <c r="M20" s="195"/>
      <c r="N20" s="77">
        <f>SUM(D20:L20)</f>
        <v>10600</v>
      </c>
    </row>
    <row r="21" spans="1:14" s="59" customFormat="1" ht="19.5" customHeight="1" x14ac:dyDescent="0.3">
      <c r="A21" s="76" t="s">
        <v>204</v>
      </c>
      <c r="B21" s="78"/>
      <c r="C21" s="76"/>
      <c r="D21" s="205">
        <v>0</v>
      </c>
      <c r="E21" s="195"/>
      <c r="F21" s="205">
        <v>0</v>
      </c>
      <c r="G21" s="195"/>
      <c r="H21" s="206">
        <v>0</v>
      </c>
      <c r="I21" s="195"/>
      <c r="J21" s="186">
        <f>SUM(J19:J20)</f>
        <v>92544</v>
      </c>
      <c r="K21" s="195"/>
      <c r="L21" s="75">
        <f>SUM(L19:L20)</f>
        <v>10600</v>
      </c>
      <c r="M21" s="195"/>
      <c r="N21" s="187">
        <f>SUM(D21:L21)</f>
        <v>103144</v>
      </c>
    </row>
    <row r="22" spans="1:14" s="59" customFormat="1" ht="11" customHeight="1" x14ac:dyDescent="0.3">
      <c r="A22" s="69"/>
      <c r="B22" s="70"/>
      <c r="C22" s="69"/>
      <c r="D22" s="212"/>
      <c r="E22" s="195"/>
      <c r="F22" s="211"/>
      <c r="G22" s="195"/>
      <c r="H22" s="211"/>
      <c r="I22" s="195"/>
      <c r="J22" s="198"/>
      <c r="K22" s="195"/>
      <c r="L22" s="193"/>
      <c r="M22" s="195"/>
      <c r="N22" s="199"/>
    </row>
    <row r="23" spans="1:14" s="59" customFormat="1" ht="19.5" customHeight="1" x14ac:dyDescent="0.3">
      <c r="A23" s="69" t="s">
        <v>74</v>
      </c>
      <c r="B23" s="70"/>
      <c r="C23" s="69"/>
      <c r="D23" s="119">
        <v>0</v>
      </c>
      <c r="E23" s="195"/>
      <c r="F23" s="119">
        <v>0</v>
      </c>
      <c r="G23" s="195"/>
      <c r="H23" s="119">
        <v>0</v>
      </c>
      <c r="I23" s="195"/>
      <c r="J23" s="197">
        <v>1500</v>
      </c>
      <c r="K23" s="195"/>
      <c r="L23" s="197">
        <v>-1500</v>
      </c>
      <c r="M23" s="195"/>
      <c r="N23" s="204">
        <f>SUM(D23:L23)</f>
        <v>0</v>
      </c>
    </row>
    <row r="24" spans="1:14" s="59" customFormat="1" ht="11" customHeight="1" x14ac:dyDescent="0.3">
      <c r="A24" s="69"/>
      <c r="B24" s="70"/>
      <c r="C24" s="69"/>
      <c r="D24" s="185"/>
      <c r="E24" s="195"/>
      <c r="F24" s="185"/>
      <c r="G24" s="195"/>
      <c r="H24" s="185"/>
      <c r="I24" s="195"/>
      <c r="J24" s="193"/>
      <c r="K24" s="195"/>
      <c r="L24" s="193"/>
      <c r="M24" s="195"/>
      <c r="N24" s="199"/>
    </row>
    <row r="25" spans="1:14" s="59" customFormat="1" ht="19.5" customHeight="1" thickBot="1" x14ac:dyDescent="0.35">
      <c r="A25" s="64" t="s">
        <v>195</v>
      </c>
      <c r="B25" s="63"/>
      <c r="C25" s="64"/>
      <c r="D25" s="200">
        <f>SUM(D11,D16,D21,D23)</f>
        <v>401505</v>
      </c>
      <c r="E25" s="195"/>
      <c r="F25" s="200">
        <f>SUM(F11,F16,F21,F23)</f>
        <v>735023</v>
      </c>
      <c r="G25" s="195"/>
      <c r="H25" s="200">
        <f>SUM(H11,H16,H21,H23)</f>
        <v>27000</v>
      </c>
      <c r="I25" s="195"/>
      <c r="J25" s="200">
        <f>SUM(J11,J16,J21,J23)</f>
        <v>875341</v>
      </c>
      <c r="K25" s="195"/>
      <c r="L25" s="200">
        <f>SUM(L11,L16,L21,L23)</f>
        <v>229567</v>
      </c>
      <c r="M25" s="195"/>
      <c r="N25" s="68">
        <f>SUM(D25:L25)</f>
        <v>2268436</v>
      </c>
    </row>
    <row r="26" spans="1:14" s="59" customFormat="1" ht="19.5" customHeight="1" thickTop="1" x14ac:dyDescent="0.3">
      <c r="B26" s="60"/>
      <c r="C26" s="61"/>
      <c r="D26" s="195"/>
      <c r="E26" s="195"/>
      <c r="F26" s="195"/>
      <c r="G26" s="195"/>
      <c r="H26" s="195"/>
      <c r="I26" s="195"/>
      <c r="J26" s="195"/>
      <c r="K26" s="195"/>
      <c r="L26" s="201"/>
      <c r="M26" s="195"/>
      <c r="N26" s="202"/>
    </row>
    <row r="27" spans="1:14" ht="19.5" customHeight="1" x14ac:dyDescent="0.3">
      <c r="A27" s="50"/>
      <c r="B27" s="50"/>
      <c r="C27" s="50"/>
    </row>
    <row r="28" spans="1:14" ht="19.5" customHeight="1" x14ac:dyDescent="0.3">
      <c r="A28" s="50"/>
      <c r="B28" s="50"/>
      <c r="C28" s="50"/>
    </row>
  </sheetData>
  <mergeCells count="4">
    <mergeCell ref="D3:N3"/>
    <mergeCell ref="D4:N4"/>
    <mergeCell ref="H5:J5"/>
    <mergeCell ref="D9:N9"/>
  </mergeCells>
  <pageMargins left="0.7" right="0.7" top="0.48" bottom="0.5" header="0.5" footer="0.5"/>
  <pageSetup paperSize="9" scale="88" firstPageNumber="8" fitToHeight="2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E7B15-2F4A-4132-9224-7D7E37FBC65D}">
  <dimension ref="A1:U31"/>
  <sheetViews>
    <sheetView view="pageBreakPreview" topLeftCell="B19" zoomScale="60" zoomScaleNormal="60" workbookViewId="0">
      <selection activeCell="L34" sqref="L33:L34"/>
    </sheetView>
  </sheetViews>
  <sheetFormatPr defaultColWidth="9.1796875" defaultRowHeight="19.5" customHeight="1" x14ac:dyDescent="0.3"/>
  <cols>
    <col min="1" max="1" width="49.36328125" style="56" customWidth="1"/>
    <col min="2" max="2" width="5.1796875" style="56" customWidth="1"/>
    <col min="3" max="3" width="1.453125" style="56" customWidth="1"/>
    <col min="4" max="4" width="11.08984375" style="25" customWidth="1"/>
    <col min="5" max="5" width="1.1796875" style="50" customWidth="1"/>
    <col min="6" max="6" width="9.6328125" style="25" customWidth="1"/>
    <col min="7" max="7" width="1.453125" style="50" customWidth="1"/>
    <col min="8" max="8" width="16.26953125" style="50" customWidth="1"/>
    <col min="9" max="9" width="1.453125" style="50" customWidth="1"/>
    <col min="10" max="10" width="11.81640625" style="25" customWidth="1"/>
    <col min="11" max="11" width="1.453125" style="50" customWidth="1"/>
    <col min="12" max="12" width="14.08984375" style="25" customWidth="1"/>
    <col min="13" max="13" width="1.81640625" style="50" customWidth="1"/>
    <col min="14" max="14" width="10.6328125" style="50" customWidth="1"/>
    <col min="15" max="15" width="1.81640625" style="50" customWidth="1"/>
    <col min="16" max="16" width="10.36328125" style="50" customWidth="1"/>
    <col min="17" max="17" width="1.81640625" style="50" customWidth="1"/>
    <col min="18" max="18" width="11.7265625" style="25" customWidth="1"/>
    <col min="19" max="19" width="1.36328125" style="49" customWidth="1"/>
    <col min="20" max="20" width="12.08984375" style="25" customWidth="1"/>
    <col min="21" max="21" width="21" style="50" customWidth="1"/>
    <col min="22" max="16384" width="9.1796875" style="50"/>
  </cols>
  <sheetData>
    <row r="1" spans="1:20" ht="19.5" customHeight="1" x14ac:dyDescent="0.35">
      <c r="A1" s="1" t="s">
        <v>56</v>
      </c>
      <c r="B1" s="39"/>
      <c r="C1" s="39"/>
      <c r="D1" s="35"/>
      <c r="E1" s="40"/>
      <c r="F1" s="35"/>
      <c r="G1" s="40"/>
      <c r="H1" s="40"/>
      <c r="I1" s="40"/>
      <c r="J1" s="35"/>
      <c r="K1" s="40"/>
      <c r="L1" s="35"/>
      <c r="M1" s="40"/>
      <c r="N1" s="40"/>
      <c r="O1" s="40"/>
      <c r="P1" s="40"/>
      <c r="Q1" s="40"/>
      <c r="R1" s="35"/>
      <c r="S1" s="41"/>
      <c r="T1" s="55"/>
    </row>
    <row r="2" spans="1:20" s="147" customFormat="1" ht="19.5" customHeight="1" x14ac:dyDescent="0.35">
      <c r="A2" s="5" t="s">
        <v>100</v>
      </c>
      <c r="B2" s="5"/>
      <c r="C2" s="5"/>
      <c r="D2" s="143"/>
      <c r="E2" s="5"/>
      <c r="F2" s="143"/>
      <c r="G2" s="5"/>
      <c r="H2" s="5"/>
      <c r="I2" s="5"/>
      <c r="J2" s="144"/>
      <c r="K2" s="5"/>
      <c r="L2" s="143"/>
      <c r="M2" s="5"/>
      <c r="N2" s="5"/>
      <c r="O2" s="5"/>
      <c r="P2" s="5"/>
      <c r="Q2" s="5"/>
      <c r="R2" s="143"/>
      <c r="S2" s="145"/>
      <c r="T2" s="146"/>
    </row>
    <row r="3" spans="1:20" ht="18.75" customHeight="1" x14ac:dyDescent="0.3">
      <c r="B3" s="57"/>
      <c r="C3" s="57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</row>
    <row r="4" spans="1:20" ht="18.75" customHeight="1" x14ac:dyDescent="0.3">
      <c r="B4" s="57"/>
      <c r="C4" s="57"/>
      <c r="D4" s="326" t="s">
        <v>57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</row>
    <row r="5" spans="1:20" ht="18.75" customHeight="1" x14ac:dyDescent="0.3">
      <c r="B5" s="57"/>
      <c r="C5" s="57"/>
      <c r="D5" s="50"/>
      <c r="E5" s="257"/>
      <c r="F5" s="257"/>
      <c r="G5" s="256"/>
      <c r="H5" s="267"/>
      <c r="I5" s="267"/>
      <c r="J5" s="332" t="s">
        <v>61</v>
      </c>
      <c r="K5" s="332"/>
      <c r="L5" s="332"/>
      <c r="M5" s="257"/>
      <c r="N5" s="334" t="s">
        <v>135</v>
      </c>
      <c r="O5" s="334"/>
      <c r="P5" s="334"/>
      <c r="Q5" s="334"/>
      <c r="R5" s="334"/>
      <c r="T5" s="46"/>
    </row>
    <row r="6" spans="1:20" ht="18.75" customHeight="1" x14ac:dyDescent="0.3">
      <c r="B6" s="57"/>
      <c r="C6" s="57"/>
      <c r="D6" s="46" t="s">
        <v>59</v>
      </c>
      <c r="E6" s="257"/>
      <c r="F6" s="257"/>
      <c r="G6" s="256"/>
      <c r="H6" s="46" t="s">
        <v>216</v>
      </c>
      <c r="I6" s="267"/>
      <c r="J6" s="257"/>
      <c r="K6" s="256"/>
      <c r="L6" s="256"/>
      <c r="M6" s="257"/>
      <c r="N6" s="182" t="s">
        <v>164</v>
      </c>
      <c r="O6" s="182"/>
      <c r="P6" s="182"/>
      <c r="Q6" s="182"/>
      <c r="R6" s="183" t="s">
        <v>184</v>
      </c>
      <c r="S6" s="45"/>
    </row>
    <row r="7" spans="1:20" ht="18.75" customHeight="1" x14ac:dyDescent="0.3">
      <c r="B7" s="57"/>
      <c r="C7" s="57"/>
      <c r="D7" s="46" t="s">
        <v>101</v>
      </c>
      <c r="E7" s="257"/>
      <c r="F7" s="46" t="s">
        <v>62</v>
      </c>
      <c r="G7" s="256"/>
      <c r="H7" s="47" t="s">
        <v>217</v>
      </c>
      <c r="I7" s="267"/>
      <c r="J7" s="257" t="s">
        <v>64</v>
      </c>
      <c r="K7" s="256"/>
      <c r="M7" s="257"/>
      <c r="N7" s="257" t="s">
        <v>167</v>
      </c>
      <c r="O7" s="257"/>
      <c r="P7" s="45" t="s">
        <v>65</v>
      </c>
      <c r="Q7" s="257"/>
      <c r="R7" s="45" t="s">
        <v>183</v>
      </c>
      <c r="S7" s="45"/>
      <c r="T7" s="46" t="s">
        <v>66</v>
      </c>
    </row>
    <row r="8" spans="1:20" s="56" customFormat="1" ht="18.75" customHeight="1" x14ac:dyDescent="0.3">
      <c r="B8" s="44" t="s">
        <v>7</v>
      </c>
      <c r="C8" s="57"/>
      <c r="D8" s="46" t="s">
        <v>67</v>
      </c>
      <c r="E8" s="58"/>
      <c r="F8" s="47" t="s">
        <v>68</v>
      </c>
      <c r="G8" s="58"/>
      <c r="H8" s="46" t="s">
        <v>218</v>
      </c>
      <c r="I8" s="58"/>
      <c r="J8" s="47" t="s">
        <v>70</v>
      </c>
      <c r="K8" s="58"/>
      <c r="L8" s="257" t="s">
        <v>71</v>
      </c>
      <c r="M8" s="57"/>
      <c r="N8" s="58" t="s">
        <v>165</v>
      </c>
      <c r="O8" s="58"/>
      <c r="P8" s="58" t="s">
        <v>166</v>
      </c>
      <c r="Q8" s="57"/>
      <c r="R8" s="45" t="s">
        <v>139</v>
      </c>
      <c r="S8" s="45"/>
      <c r="T8" s="47" t="s">
        <v>72</v>
      </c>
    </row>
    <row r="9" spans="1:20" s="59" customFormat="1" ht="19.5" customHeight="1" x14ac:dyDescent="0.3">
      <c r="B9" s="60"/>
      <c r="C9" s="61"/>
      <c r="D9" s="333" t="s">
        <v>102</v>
      </c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</row>
    <row r="10" spans="1:20" s="59" customFormat="1" ht="18.75" customHeight="1" x14ac:dyDescent="0.3">
      <c r="A10" s="62" t="s">
        <v>202</v>
      </c>
      <c r="B10" s="60"/>
      <c r="C10" s="61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</row>
    <row r="11" spans="1:20" s="62" customFormat="1" ht="18.75" customHeight="1" x14ac:dyDescent="0.3">
      <c r="A11" s="62" t="s">
        <v>170</v>
      </c>
      <c r="B11" s="63"/>
      <c r="C11" s="64"/>
      <c r="D11" s="193">
        <v>401505</v>
      </c>
      <c r="E11" s="73"/>
      <c r="F11" s="193">
        <v>735023</v>
      </c>
      <c r="G11" s="73"/>
      <c r="H11" s="184">
        <v>0</v>
      </c>
      <c r="I11" s="73"/>
      <c r="J11" s="71">
        <v>27000</v>
      </c>
      <c r="K11" s="73"/>
      <c r="L11" s="193">
        <v>950420</v>
      </c>
      <c r="M11" s="73"/>
      <c r="N11" s="193">
        <v>1754</v>
      </c>
      <c r="O11" s="73"/>
      <c r="P11" s="193">
        <v>227839</v>
      </c>
      <c r="Q11" s="73"/>
      <c r="R11" s="193">
        <f>N11+P11</f>
        <v>229593</v>
      </c>
      <c r="S11" s="68"/>
      <c r="T11" s="68">
        <f>SUM(D11:P11)</f>
        <v>2343541</v>
      </c>
    </row>
    <row r="12" spans="1:20" s="59" customFormat="1" ht="19" customHeight="1" x14ac:dyDescent="0.3">
      <c r="A12" s="26" t="s">
        <v>171</v>
      </c>
      <c r="B12" s="70">
        <v>3</v>
      </c>
      <c r="C12" s="69"/>
      <c r="D12" s="184">
        <v>0</v>
      </c>
      <c r="E12" s="77"/>
      <c r="F12" s="184">
        <v>0</v>
      </c>
      <c r="G12" s="77"/>
      <c r="H12" s="274">
        <v>0</v>
      </c>
      <c r="I12" s="77"/>
      <c r="J12" s="184">
        <v>0</v>
      </c>
      <c r="K12" s="77"/>
      <c r="L12" s="196">
        <v>-269767</v>
      </c>
      <c r="M12" s="77"/>
      <c r="N12" s="77">
        <v>-1754</v>
      </c>
      <c r="O12" s="77"/>
      <c r="P12" s="119">
        <v>0</v>
      </c>
      <c r="Q12" s="77"/>
      <c r="R12" s="196">
        <f>N12+P12</f>
        <v>-1754</v>
      </c>
      <c r="S12" s="203"/>
      <c r="T12" s="77">
        <f>SUM(D12:P12)</f>
        <v>-271521</v>
      </c>
    </row>
    <row r="13" spans="1:20" s="59" customFormat="1" ht="19" customHeight="1" x14ac:dyDescent="0.3">
      <c r="A13" s="188" t="s">
        <v>157</v>
      </c>
      <c r="B13" s="70"/>
      <c r="C13" s="69"/>
      <c r="D13" s="271">
        <f>SUM(D11:D12)</f>
        <v>401505</v>
      </c>
      <c r="E13" s="68"/>
      <c r="F13" s="271">
        <f>SUM(F11:F12)</f>
        <v>735023</v>
      </c>
      <c r="G13" s="68"/>
      <c r="H13" s="274">
        <v>0</v>
      </c>
      <c r="I13" s="68"/>
      <c r="J13" s="271">
        <f>SUM(J11:J12)</f>
        <v>27000</v>
      </c>
      <c r="K13" s="68"/>
      <c r="L13" s="271">
        <f>SUM(L11:L12)</f>
        <v>680653</v>
      </c>
      <c r="M13" s="68"/>
      <c r="N13" s="272">
        <f>SUM(N11:N12)</f>
        <v>0</v>
      </c>
      <c r="O13" s="68"/>
      <c r="P13" s="271">
        <f>SUM(P11:P12)</f>
        <v>227839</v>
      </c>
      <c r="Q13" s="68"/>
      <c r="R13" s="271">
        <f>SUM(P13+N13)</f>
        <v>227839</v>
      </c>
      <c r="S13" s="71"/>
      <c r="T13" s="273">
        <f>SUM(D13:P13)</f>
        <v>2072020</v>
      </c>
    </row>
    <row r="14" spans="1:20" s="59" customFormat="1" ht="19" customHeight="1" x14ac:dyDescent="0.3">
      <c r="A14" s="69"/>
      <c r="B14" s="70"/>
      <c r="C14" s="69"/>
      <c r="D14" s="72"/>
      <c r="E14" s="73"/>
      <c r="F14" s="72"/>
      <c r="G14" s="73"/>
      <c r="H14" s="73"/>
      <c r="I14" s="73"/>
      <c r="J14" s="73"/>
      <c r="K14" s="73"/>
      <c r="L14" s="71"/>
      <c r="M14" s="68"/>
      <c r="N14" s="193"/>
      <c r="O14" s="68"/>
      <c r="P14" s="68"/>
      <c r="Q14" s="68"/>
      <c r="R14" s="68"/>
      <c r="S14" s="68"/>
      <c r="T14" s="196"/>
    </row>
    <row r="15" spans="1:20" s="59" customFormat="1" ht="19" customHeight="1" x14ac:dyDescent="0.3">
      <c r="A15" s="173" t="s">
        <v>197</v>
      </c>
      <c r="B15" s="70"/>
      <c r="C15" s="69"/>
      <c r="D15" s="258"/>
      <c r="E15" s="68"/>
      <c r="F15" s="259"/>
      <c r="G15" s="68"/>
      <c r="H15" s="68"/>
      <c r="I15" s="68"/>
      <c r="J15" s="259"/>
      <c r="K15" s="68"/>
      <c r="L15" s="193"/>
      <c r="M15" s="68"/>
      <c r="N15" s="209"/>
      <c r="O15" s="68"/>
      <c r="P15" s="259"/>
      <c r="Q15" s="68"/>
      <c r="R15" s="259"/>
      <c r="S15" s="71"/>
      <c r="T15" s="68"/>
    </row>
    <row r="16" spans="1:20" s="59" customFormat="1" ht="19" customHeight="1" x14ac:dyDescent="0.3">
      <c r="A16" s="169" t="s">
        <v>198</v>
      </c>
      <c r="B16" s="70"/>
      <c r="C16" s="69"/>
      <c r="D16" s="258"/>
      <c r="E16" s="68"/>
      <c r="F16" s="259"/>
      <c r="G16" s="68"/>
      <c r="H16" s="68"/>
      <c r="I16" s="68"/>
      <c r="J16" s="259"/>
      <c r="K16" s="68"/>
      <c r="L16" s="259"/>
      <c r="M16" s="68"/>
      <c r="N16" s="209"/>
      <c r="O16" s="68"/>
      <c r="P16" s="259"/>
      <c r="Q16" s="68"/>
      <c r="R16" s="193"/>
      <c r="S16" s="71"/>
      <c r="T16" s="77"/>
    </row>
    <row r="17" spans="1:21" s="59" customFormat="1" ht="19" customHeight="1" x14ac:dyDescent="0.3">
      <c r="A17" t="s">
        <v>215</v>
      </c>
      <c r="B17" s="70">
        <v>12</v>
      </c>
      <c r="C17" s="69"/>
      <c r="D17" s="258">
        <v>0</v>
      </c>
      <c r="E17" s="68"/>
      <c r="F17" s="259">
        <v>0</v>
      </c>
      <c r="G17" s="68"/>
      <c r="H17" s="184">
        <v>45329</v>
      </c>
      <c r="I17" s="68"/>
      <c r="J17" s="259">
        <v>0</v>
      </c>
      <c r="K17" s="68"/>
      <c r="L17" s="260" t="s">
        <v>201</v>
      </c>
      <c r="M17" s="68"/>
      <c r="N17" s="276">
        <v>0</v>
      </c>
      <c r="O17" s="68"/>
      <c r="P17" s="119">
        <v>0</v>
      </c>
      <c r="Q17" s="68"/>
      <c r="R17" s="119">
        <f>N17+P17</f>
        <v>0</v>
      </c>
      <c r="S17" s="71"/>
      <c r="T17" s="77">
        <f>SUM(D17:P17)</f>
        <v>45329</v>
      </c>
    </row>
    <row r="18" spans="1:21" s="59" customFormat="1" ht="19" customHeight="1" x14ac:dyDescent="0.3">
      <c r="A18" t="s">
        <v>210</v>
      </c>
      <c r="B18" s="70">
        <v>18</v>
      </c>
      <c r="C18" s="69"/>
      <c r="D18" s="274">
        <v>0</v>
      </c>
      <c r="E18" s="68"/>
      <c r="F18" s="274">
        <v>0</v>
      </c>
      <c r="G18" s="68"/>
      <c r="H18" s="274">
        <v>0</v>
      </c>
      <c r="I18" s="68"/>
      <c r="J18" s="184">
        <v>0</v>
      </c>
      <c r="K18" s="68"/>
      <c r="L18" s="260">
        <v>-40151</v>
      </c>
      <c r="M18" s="68"/>
      <c r="N18" s="276">
        <v>0</v>
      </c>
      <c r="O18" s="68"/>
      <c r="P18" s="119">
        <v>0</v>
      </c>
      <c r="Q18" s="68"/>
      <c r="R18" s="119">
        <v>0</v>
      </c>
      <c r="S18" s="71"/>
      <c r="T18" s="77">
        <f>SUM(D18:P18)</f>
        <v>-40151</v>
      </c>
    </row>
    <row r="19" spans="1:21" s="59" customFormat="1" ht="19" customHeight="1" x14ac:dyDescent="0.3">
      <c r="A19" s="173" t="s">
        <v>200</v>
      </c>
      <c r="B19" s="70"/>
      <c r="C19" s="69"/>
      <c r="D19" s="274">
        <v>0</v>
      </c>
      <c r="E19" s="262"/>
      <c r="F19" s="189">
        <v>0</v>
      </c>
      <c r="G19" s="262"/>
      <c r="H19" s="277">
        <f>SUM(H17:H18)</f>
        <v>45329</v>
      </c>
      <c r="I19" s="262"/>
      <c r="J19" s="189">
        <v>0</v>
      </c>
      <c r="K19" s="262"/>
      <c r="L19" s="261">
        <f>SUM(L17:L18)</f>
        <v>-40151</v>
      </c>
      <c r="M19" s="262"/>
      <c r="N19" s="261">
        <f>SUM(N17:N18)</f>
        <v>0</v>
      </c>
      <c r="O19" s="262"/>
      <c r="P19" s="261">
        <f>SUM(P17:P18)</f>
        <v>0</v>
      </c>
      <c r="Q19" s="262"/>
      <c r="R19" s="261">
        <f>SUM(R17:R18)</f>
        <v>0</v>
      </c>
      <c r="S19" s="262"/>
      <c r="T19" s="261">
        <f>SUM(T17:T18)</f>
        <v>5178</v>
      </c>
    </row>
    <row r="20" spans="1:21" s="59" customFormat="1" ht="19" customHeight="1" x14ac:dyDescent="0.3">
      <c r="A20" s="173"/>
      <c r="B20" s="70"/>
      <c r="C20" s="69"/>
      <c r="D20" s="258"/>
      <c r="E20" s="68"/>
      <c r="F20" s="259"/>
      <c r="G20" s="68"/>
      <c r="H20" s="68"/>
      <c r="I20" s="68"/>
      <c r="J20" s="259"/>
      <c r="K20" s="68"/>
      <c r="L20" s="193"/>
      <c r="M20" s="68"/>
      <c r="N20" s="209"/>
      <c r="O20" s="68"/>
      <c r="P20" s="259"/>
      <c r="Q20" s="68"/>
      <c r="R20" s="259"/>
      <c r="S20" s="71"/>
      <c r="T20" s="68"/>
    </row>
    <row r="21" spans="1:21" s="59" customFormat="1" ht="18.75" customHeight="1" x14ac:dyDescent="0.3">
      <c r="A21" s="76" t="s">
        <v>132</v>
      </c>
      <c r="B21" s="70"/>
      <c r="C21" s="69"/>
      <c r="D21" s="71"/>
      <c r="E21" s="68"/>
      <c r="F21" s="71"/>
      <c r="G21" s="68"/>
      <c r="H21" s="68"/>
      <c r="I21" s="68"/>
      <c r="J21" s="71"/>
      <c r="K21" s="68"/>
      <c r="L21" s="193"/>
      <c r="M21" s="68"/>
      <c r="N21" s="209"/>
      <c r="O21" s="68"/>
      <c r="P21" s="68"/>
      <c r="Q21" s="68"/>
      <c r="R21" s="193"/>
      <c r="S21" s="71"/>
      <c r="T21" s="193"/>
    </row>
    <row r="22" spans="1:21" s="59" customFormat="1" ht="20.25" customHeight="1" x14ac:dyDescent="0.3">
      <c r="A22" s="69" t="s">
        <v>150</v>
      </c>
      <c r="B22" s="70"/>
      <c r="C22" s="69"/>
      <c r="D22" s="184">
        <v>0</v>
      </c>
      <c r="E22" s="204"/>
      <c r="F22" s="259">
        <v>0</v>
      </c>
      <c r="G22" s="77"/>
      <c r="H22" s="259">
        <v>0</v>
      </c>
      <c r="I22" s="77"/>
      <c r="J22" s="259">
        <v>0</v>
      </c>
      <c r="K22" s="77"/>
      <c r="L22" s="196">
        <f>'PL4-7'!C116</f>
        <v>201905</v>
      </c>
      <c r="M22" s="77"/>
      <c r="N22" s="119">
        <v>0</v>
      </c>
      <c r="O22" s="77"/>
      <c r="P22" s="119">
        <v>0</v>
      </c>
      <c r="Q22" s="77"/>
      <c r="R22" s="119">
        <f>N22+P22</f>
        <v>0</v>
      </c>
      <c r="S22" s="203"/>
      <c r="T22" s="77">
        <f>SUM(D22:L22)+R22</f>
        <v>201905</v>
      </c>
    </row>
    <row r="23" spans="1:21" s="59" customFormat="1" ht="20.25" customHeight="1" x14ac:dyDescent="0.3">
      <c r="A23" s="69" t="s">
        <v>73</v>
      </c>
      <c r="B23" s="70"/>
      <c r="C23" s="69"/>
      <c r="D23" s="274">
        <v>0</v>
      </c>
      <c r="E23" s="204"/>
      <c r="F23" s="275">
        <v>0</v>
      </c>
      <c r="G23" s="77"/>
      <c r="H23" s="275">
        <v>0</v>
      </c>
      <c r="I23" s="77"/>
      <c r="J23" s="275">
        <v>0</v>
      </c>
      <c r="K23" s="77"/>
      <c r="L23" s="119">
        <v>0</v>
      </c>
      <c r="M23" s="77"/>
      <c r="N23" s="119">
        <v>0</v>
      </c>
      <c r="O23" s="77"/>
      <c r="P23" s="119">
        <v>0</v>
      </c>
      <c r="Q23" s="77"/>
      <c r="R23" s="119">
        <f>N23+P23</f>
        <v>0</v>
      </c>
      <c r="S23" s="203"/>
      <c r="T23" s="119">
        <f>SUM(D23:L23)+R23</f>
        <v>0</v>
      </c>
    </row>
    <row r="24" spans="1:21" s="62" customFormat="1" ht="20.25" customHeight="1" x14ac:dyDescent="0.3">
      <c r="A24" s="76" t="s">
        <v>131</v>
      </c>
      <c r="B24" s="78"/>
      <c r="C24" s="76"/>
      <c r="D24" s="184">
        <v>0</v>
      </c>
      <c r="E24" s="209"/>
      <c r="F24" s="259">
        <v>0</v>
      </c>
      <c r="G24" s="68"/>
      <c r="H24" s="259">
        <v>0</v>
      </c>
      <c r="I24" s="68"/>
      <c r="J24" s="259">
        <v>0</v>
      </c>
      <c r="K24" s="68"/>
      <c r="L24" s="75">
        <f>SUM(L22:L23)</f>
        <v>201905</v>
      </c>
      <c r="M24" s="68"/>
      <c r="N24" s="205">
        <v>0</v>
      </c>
      <c r="O24" s="68"/>
      <c r="P24" s="205">
        <v>0</v>
      </c>
      <c r="Q24" s="68"/>
      <c r="R24" s="205">
        <f>SUM(R22:R23)</f>
        <v>0</v>
      </c>
      <c r="S24" s="71"/>
      <c r="T24" s="74">
        <f>SUM(T22:T23)</f>
        <v>201905</v>
      </c>
    </row>
    <row r="25" spans="1:21" s="59" customFormat="1" ht="11.25" customHeight="1" x14ac:dyDescent="0.3">
      <c r="A25" s="69"/>
      <c r="B25" s="70"/>
      <c r="C25" s="69"/>
      <c r="D25" s="211"/>
      <c r="E25" s="209"/>
      <c r="F25" s="211"/>
      <c r="G25" s="68"/>
      <c r="H25" s="211"/>
      <c r="I25" s="68"/>
      <c r="J25" s="211"/>
      <c r="K25" s="68"/>
      <c r="L25" s="193"/>
      <c r="M25" s="68"/>
      <c r="N25" s="208"/>
      <c r="O25" s="68"/>
      <c r="P25" s="187"/>
      <c r="Q25" s="68"/>
      <c r="R25" s="193"/>
      <c r="S25" s="71"/>
      <c r="T25" s="193"/>
    </row>
    <row r="26" spans="1:21" s="59" customFormat="1" ht="18.75" customHeight="1" x14ac:dyDescent="0.3">
      <c r="A26" s="69" t="s">
        <v>74</v>
      </c>
      <c r="B26" s="70"/>
      <c r="C26" s="69"/>
      <c r="D26" s="184">
        <v>0</v>
      </c>
      <c r="E26" s="204"/>
      <c r="F26" s="259">
        <v>0</v>
      </c>
      <c r="G26" s="77"/>
      <c r="H26" s="275">
        <v>0</v>
      </c>
      <c r="I26" s="77"/>
      <c r="J26" s="275">
        <v>0</v>
      </c>
      <c r="K26" s="77"/>
      <c r="L26" s="197">
        <v>1618</v>
      </c>
      <c r="M26" s="77"/>
      <c r="N26" s="119">
        <v>0</v>
      </c>
      <c r="O26" s="77"/>
      <c r="P26" s="197">
        <v>-1618</v>
      </c>
      <c r="Q26" s="77"/>
      <c r="R26" s="77">
        <f>SUM(N26,P26)</f>
        <v>-1618</v>
      </c>
      <c r="S26" s="203"/>
      <c r="T26" s="119">
        <f>SUM(D26:P26)</f>
        <v>0</v>
      </c>
    </row>
    <row r="27" spans="1:21" s="61" customFormat="1" ht="11.25" customHeight="1" x14ac:dyDescent="0.3">
      <c r="A27" s="69"/>
      <c r="B27" s="70"/>
      <c r="C27" s="69"/>
      <c r="D27" s="185"/>
      <c r="E27" s="68"/>
      <c r="F27" s="185"/>
      <c r="G27" s="68"/>
      <c r="H27" s="185"/>
      <c r="I27" s="68"/>
      <c r="J27" s="185"/>
      <c r="K27" s="68"/>
      <c r="L27" s="193"/>
      <c r="M27" s="68"/>
      <c r="N27" s="208"/>
      <c r="O27" s="68"/>
      <c r="P27" s="187"/>
      <c r="Q27" s="68"/>
      <c r="R27" s="198"/>
      <c r="S27" s="71"/>
      <c r="T27" s="198"/>
    </row>
    <row r="28" spans="1:21" s="62" customFormat="1" ht="19.5" customHeight="1" thickBot="1" x14ac:dyDescent="0.35">
      <c r="A28" s="64" t="s">
        <v>203</v>
      </c>
      <c r="B28" s="63"/>
      <c r="C28" s="64"/>
      <c r="D28" s="200">
        <f>D13+D19+D24+D26</f>
        <v>401505</v>
      </c>
      <c r="E28" s="73"/>
      <c r="F28" s="200">
        <f>F13+F19+F24+F26</f>
        <v>735023</v>
      </c>
      <c r="G28" s="73"/>
      <c r="H28" s="200">
        <f>H13+H19+H24+H26</f>
        <v>45329</v>
      </c>
      <c r="I28" s="73"/>
      <c r="J28" s="200">
        <f>J13+J19+J24+J26</f>
        <v>27000</v>
      </c>
      <c r="K28" s="73"/>
      <c r="L28" s="200">
        <f>L13+L19+L24+L26</f>
        <v>844025</v>
      </c>
      <c r="M28" s="73"/>
      <c r="N28" s="149">
        <v>0</v>
      </c>
      <c r="O28" s="73"/>
      <c r="P28" s="200">
        <f>P13+P19+P24+P26</f>
        <v>226221</v>
      </c>
      <c r="Q28" s="73"/>
      <c r="R28" s="200">
        <f>SUM(R13,R24,R26)</f>
        <v>226221</v>
      </c>
      <c r="S28" s="68"/>
      <c r="T28" s="200">
        <f>SUM(D28:P28)</f>
        <v>2279103</v>
      </c>
      <c r="U28" s="130"/>
    </row>
    <row r="29" spans="1:21" s="61" customFormat="1" ht="18.75" customHeight="1" thickTop="1" x14ac:dyDescent="0.3">
      <c r="A29" s="142"/>
      <c r="B29" s="141"/>
      <c r="C29" s="142"/>
      <c r="D29" s="65"/>
      <c r="E29" s="66"/>
      <c r="F29" s="65"/>
      <c r="G29" s="66"/>
      <c r="H29" s="66"/>
      <c r="I29" s="66"/>
      <c r="J29" s="65"/>
      <c r="K29" s="66"/>
      <c r="L29" s="65"/>
      <c r="M29" s="66"/>
      <c r="N29" s="66"/>
      <c r="O29" s="66"/>
      <c r="P29" s="66"/>
      <c r="Q29" s="66"/>
      <c r="R29" s="67"/>
      <c r="S29" s="65"/>
      <c r="T29" s="65"/>
    </row>
    <row r="30" spans="1:21" ht="19.5" customHeight="1" x14ac:dyDescent="0.3">
      <c r="A30" s="50"/>
      <c r="B30" s="50"/>
      <c r="C30" s="50"/>
    </row>
    <row r="31" spans="1:21" ht="19.5" customHeight="1" x14ac:dyDescent="0.3">
      <c r="A31" s="50"/>
      <c r="B31" s="50"/>
      <c r="C31" s="50"/>
    </row>
  </sheetData>
  <mergeCells count="5">
    <mergeCell ref="D3:T3"/>
    <mergeCell ref="D4:T4"/>
    <mergeCell ref="J5:L5"/>
    <mergeCell ref="N5:R5"/>
    <mergeCell ref="D9:T9"/>
  </mergeCells>
  <pageMargins left="0.7" right="0.7" top="0.48" bottom="0.5" header="0.5" footer="0.5"/>
  <pageSetup paperSize="9" scale="75" firstPageNumber="9" fitToHeight="2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81E-9907-4C2D-9489-92F197486A7B}">
  <dimension ref="A1:P28"/>
  <sheetViews>
    <sheetView view="pageBreakPreview" topLeftCell="A16" zoomScale="70" zoomScaleNormal="60" zoomScaleSheetLayoutView="70" workbookViewId="0">
      <selection activeCell="A5" sqref="A5"/>
    </sheetView>
  </sheetViews>
  <sheetFormatPr defaultColWidth="9.1796875" defaultRowHeight="19.5" customHeight="1" x14ac:dyDescent="0.3"/>
  <cols>
    <col min="1" max="1" width="50.26953125" style="56" customWidth="1"/>
    <col min="2" max="2" width="5.81640625" style="56" bestFit="1" customWidth="1"/>
    <col min="3" max="3" width="1.453125" style="56" customWidth="1"/>
    <col min="4" max="4" width="12.6328125" style="25" customWidth="1"/>
    <col min="5" max="5" width="1.1796875" style="50" customWidth="1"/>
    <col min="6" max="6" width="10.1796875" style="25" customWidth="1"/>
    <col min="7" max="7" width="1.453125" style="50" customWidth="1"/>
    <col min="8" max="8" width="14.453125" style="50" customWidth="1"/>
    <col min="9" max="9" width="1.453125" style="216" customWidth="1"/>
    <col min="10" max="10" width="13.90625" style="25" customWidth="1"/>
    <col min="11" max="11" width="1.453125" style="50" customWidth="1"/>
    <col min="12" max="12" width="13.08984375" style="25" customWidth="1"/>
    <col min="13" max="13" width="1.81640625" style="50" customWidth="1"/>
    <col min="14" max="14" width="13.36328125" style="50" customWidth="1"/>
    <col min="15" max="15" width="1.81640625" style="50" customWidth="1"/>
    <col min="16" max="16" width="14.6328125" style="25" customWidth="1"/>
    <col min="17" max="17" width="21" style="50" customWidth="1"/>
    <col min="18" max="16384" width="9.1796875" style="50"/>
  </cols>
  <sheetData>
    <row r="1" spans="1:16" ht="19.5" customHeight="1" x14ac:dyDescent="0.35">
      <c r="A1" s="1" t="s">
        <v>56</v>
      </c>
      <c r="B1" s="39"/>
      <c r="C1" s="39"/>
      <c r="D1" s="35"/>
      <c r="E1" s="40"/>
      <c r="F1" s="35"/>
      <c r="G1" s="40"/>
      <c r="H1" s="40"/>
      <c r="I1" s="191"/>
      <c r="J1" s="35"/>
      <c r="K1" s="40"/>
      <c r="L1" s="35"/>
      <c r="M1" s="40"/>
      <c r="N1" s="40"/>
      <c r="O1" s="40"/>
      <c r="P1" s="55"/>
    </row>
    <row r="2" spans="1:16" s="147" customFormat="1" ht="19.5" customHeight="1" x14ac:dyDescent="0.35">
      <c r="A2" s="5" t="s">
        <v>100</v>
      </c>
      <c r="B2" s="5"/>
      <c r="C2" s="5"/>
      <c r="D2" s="143"/>
      <c r="E2" s="5"/>
      <c r="F2" s="143"/>
      <c r="G2" s="5"/>
      <c r="H2" s="5"/>
      <c r="I2" s="214"/>
      <c r="J2" s="144"/>
      <c r="K2" s="5"/>
      <c r="L2" s="143"/>
      <c r="M2" s="5"/>
      <c r="N2" s="5"/>
      <c r="O2" s="5"/>
      <c r="P2" s="146"/>
    </row>
    <row r="3" spans="1:16" ht="18.75" customHeight="1" x14ac:dyDescent="0.3">
      <c r="B3" s="57"/>
      <c r="C3" s="57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ht="18.75" customHeight="1" x14ac:dyDescent="0.3">
      <c r="B4" s="57"/>
      <c r="C4" s="57"/>
      <c r="D4" s="326" t="s">
        <v>75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ht="44" customHeight="1" x14ac:dyDescent="0.3">
      <c r="B5" s="57"/>
      <c r="C5" s="57"/>
      <c r="D5" s="50"/>
      <c r="E5" s="181"/>
      <c r="F5" s="181"/>
      <c r="G5" s="180"/>
      <c r="H5" s="181" t="s">
        <v>58</v>
      </c>
      <c r="I5" s="192"/>
      <c r="J5" s="332" t="s">
        <v>61</v>
      </c>
      <c r="K5" s="332"/>
      <c r="L5" s="332"/>
      <c r="M5" s="181"/>
      <c r="N5" s="58" t="s">
        <v>135</v>
      </c>
      <c r="O5" s="325"/>
      <c r="P5" s="46"/>
    </row>
    <row r="6" spans="1:16" ht="18.75" customHeight="1" x14ac:dyDescent="0.3">
      <c r="B6" s="57"/>
      <c r="C6" s="57"/>
      <c r="D6" s="46" t="s">
        <v>59</v>
      </c>
      <c r="E6" s="181"/>
      <c r="F6" s="181"/>
      <c r="G6" s="180"/>
      <c r="H6" s="181" t="s">
        <v>60</v>
      </c>
      <c r="I6" s="192"/>
      <c r="J6" s="181"/>
      <c r="K6" s="180"/>
      <c r="L6" s="180"/>
      <c r="M6" s="181"/>
      <c r="N6" s="182"/>
      <c r="O6" s="182"/>
    </row>
    <row r="7" spans="1:16" ht="18.75" customHeight="1" x14ac:dyDescent="0.3">
      <c r="B7" s="57"/>
      <c r="C7" s="57"/>
      <c r="D7" s="46" t="s">
        <v>101</v>
      </c>
      <c r="E7" s="181"/>
      <c r="F7" s="46" t="s">
        <v>62</v>
      </c>
      <c r="G7" s="180"/>
      <c r="H7" s="46" t="s">
        <v>63</v>
      </c>
      <c r="I7" s="46"/>
      <c r="J7" s="181" t="s">
        <v>64</v>
      </c>
      <c r="K7" s="180"/>
      <c r="M7" s="181"/>
      <c r="N7" s="45" t="s">
        <v>65</v>
      </c>
      <c r="O7" s="181"/>
      <c r="P7" s="46" t="s">
        <v>66</v>
      </c>
    </row>
    <row r="8" spans="1:16" s="56" customFormat="1" ht="18.75" customHeight="1" x14ac:dyDescent="0.3">
      <c r="B8" s="44" t="s">
        <v>7</v>
      </c>
      <c r="C8" s="57"/>
      <c r="D8" s="46" t="s">
        <v>67</v>
      </c>
      <c r="E8" s="58"/>
      <c r="F8" s="47" t="s">
        <v>68</v>
      </c>
      <c r="G8" s="58"/>
      <c r="H8" s="46" t="s">
        <v>69</v>
      </c>
      <c r="I8" s="46"/>
      <c r="J8" s="47" t="s">
        <v>70</v>
      </c>
      <c r="K8" s="58"/>
      <c r="L8" s="181" t="s">
        <v>71</v>
      </c>
      <c r="M8" s="57"/>
      <c r="N8" s="58" t="s">
        <v>166</v>
      </c>
      <c r="O8" s="57"/>
      <c r="P8" s="47" t="s">
        <v>72</v>
      </c>
    </row>
    <row r="9" spans="1:16" s="59" customFormat="1" ht="19.5" customHeight="1" x14ac:dyDescent="0.3">
      <c r="B9" s="60"/>
      <c r="C9" s="61"/>
      <c r="D9" s="333" t="s">
        <v>102</v>
      </c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</row>
    <row r="10" spans="1:16" s="59" customFormat="1" ht="19.5" customHeight="1" x14ac:dyDescent="0.3">
      <c r="A10" s="283" t="s">
        <v>196</v>
      </c>
      <c r="B10" s="44"/>
      <c r="C10" s="57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</row>
    <row r="11" spans="1:16" s="59" customFormat="1" ht="19.5" customHeight="1" x14ac:dyDescent="0.3">
      <c r="A11" s="283" t="s">
        <v>149</v>
      </c>
      <c r="B11" s="312"/>
      <c r="C11" s="57"/>
      <c r="D11" s="293">
        <v>270000</v>
      </c>
      <c r="E11" s="313"/>
      <c r="F11" s="293">
        <v>225000</v>
      </c>
      <c r="G11" s="313"/>
      <c r="H11" s="41">
        <v>974118</v>
      </c>
      <c r="I11" s="41"/>
      <c r="J11" s="41">
        <v>27000</v>
      </c>
      <c r="K11" s="313"/>
      <c r="L11" s="41">
        <v>687039</v>
      </c>
      <c r="M11" s="313"/>
      <c r="N11" s="41">
        <v>220467</v>
      </c>
      <c r="O11" s="313"/>
      <c r="P11" s="291">
        <f>SUM(D11:N11)</f>
        <v>2403624</v>
      </c>
    </row>
    <row r="12" spans="1:16" s="59" customFormat="1" ht="19.5" customHeight="1" x14ac:dyDescent="0.3">
      <c r="A12" s="281"/>
      <c r="B12" s="314"/>
      <c r="C12" s="57"/>
      <c r="D12" s="297"/>
      <c r="E12" s="313"/>
      <c r="F12" s="297"/>
      <c r="G12" s="313"/>
      <c r="H12" s="297"/>
      <c r="I12" s="297"/>
      <c r="J12" s="41"/>
      <c r="K12" s="313"/>
      <c r="L12" s="41"/>
      <c r="M12" s="313"/>
      <c r="N12" s="41"/>
      <c r="O12" s="313"/>
      <c r="P12" s="313"/>
    </row>
    <row r="13" spans="1:16" s="59" customFormat="1" ht="19.5" customHeight="1" x14ac:dyDescent="0.3">
      <c r="A13" s="285" t="s">
        <v>197</v>
      </c>
      <c r="B13" s="314"/>
      <c r="C13" s="57"/>
      <c r="D13" s="297"/>
      <c r="E13" s="313"/>
      <c r="F13" s="297"/>
      <c r="G13" s="313"/>
      <c r="H13" s="297"/>
      <c r="I13" s="297"/>
      <c r="J13" s="41"/>
      <c r="K13" s="313"/>
      <c r="L13" s="41"/>
      <c r="M13" s="313"/>
      <c r="N13" s="41"/>
      <c r="O13" s="313"/>
      <c r="P13" s="313"/>
    </row>
    <row r="14" spans="1:16" s="59" customFormat="1" ht="19.5" customHeight="1" x14ac:dyDescent="0.3">
      <c r="A14" s="286" t="s">
        <v>198</v>
      </c>
      <c r="B14" s="314"/>
      <c r="C14" s="57"/>
      <c r="D14" s="297"/>
      <c r="E14" s="313"/>
      <c r="F14" s="297"/>
      <c r="G14" s="313"/>
      <c r="H14" s="297"/>
      <c r="I14" s="297"/>
      <c r="J14" s="41"/>
      <c r="K14" s="313"/>
      <c r="L14" s="41"/>
      <c r="M14" s="313"/>
      <c r="N14" s="41"/>
      <c r="O14" s="313"/>
      <c r="P14" s="313"/>
    </row>
    <row r="15" spans="1:16" s="59" customFormat="1" ht="19.5" customHeight="1" x14ac:dyDescent="0.3">
      <c r="A15" s="270" t="s">
        <v>199</v>
      </c>
      <c r="B15" s="314">
        <v>13</v>
      </c>
      <c r="C15" s="57"/>
      <c r="D15" s="263">
        <v>131505</v>
      </c>
      <c r="E15" s="313"/>
      <c r="F15" s="263">
        <v>510023</v>
      </c>
      <c r="G15" s="313"/>
      <c r="H15" s="119">
        <v>0</v>
      </c>
      <c r="I15" s="215"/>
      <c r="J15" s="119">
        <v>0</v>
      </c>
      <c r="K15" s="313"/>
      <c r="L15" s="119">
        <v>0</v>
      </c>
      <c r="M15" s="215"/>
      <c r="N15" s="119">
        <v>0</v>
      </c>
      <c r="O15" s="215"/>
      <c r="P15" s="122">
        <f>SUM(D15:N15)</f>
        <v>641528</v>
      </c>
    </row>
    <row r="16" spans="1:16" s="59" customFormat="1" ht="19.5" customHeight="1" x14ac:dyDescent="0.3">
      <c r="A16" s="285" t="s">
        <v>200</v>
      </c>
      <c r="B16" s="314"/>
      <c r="C16" s="57"/>
      <c r="D16" s="316">
        <f>SUM(D15)</f>
        <v>131505</v>
      </c>
      <c r="E16" s="313"/>
      <c r="F16" s="316">
        <f>SUM(F15)</f>
        <v>510023</v>
      </c>
      <c r="G16" s="313"/>
      <c r="H16" s="207">
        <v>0</v>
      </c>
      <c r="I16" s="254"/>
      <c r="J16" s="207">
        <v>0</v>
      </c>
      <c r="K16" s="317"/>
      <c r="L16" s="207">
        <v>0</v>
      </c>
      <c r="M16" s="254"/>
      <c r="N16" s="207">
        <v>0</v>
      </c>
      <c r="O16" s="254"/>
      <c r="P16" s="253">
        <f>SUM(D16:N16)</f>
        <v>641528</v>
      </c>
    </row>
    <row r="17" spans="1:16" s="59" customFormat="1" ht="19.5" customHeight="1" x14ac:dyDescent="0.3">
      <c r="A17" s="281"/>
      <c r="B17" s="314"/>
      <c r="C17" s="57"/>
      <c r="D17" s="41"/>
      <c r="E17" s="313"/>
      <c r="F17" s="41"/>
      <c r="G17" s="313"/>
      <c r="H17" s="207"/>
      <c r="I17" s="254"/>
      <c r="J17" s="207"/>
      <c r="K17" s="313"/>
      <c r="L17" s="207"/>
      <c r="M17" s="254"/>
      <c r="N17" s="207"/>
      <c r="O17" s="254"/>
      <c r="P17" s="207"/>
    </row>
    <row r="18" spans="1:16" s="59" customFormat="1" ht="19.5" customHeight="1" x14ac:dyDescent="0.3">
      <c r="A18" s="282" t="s">
        <v>132</v>
      </c>
      <c r="B18" s="314"/>
      <c r="C18" s="57"/>
      <c r="D18" s="41"/>
      <c r="E18" s="313"/>
      <c r="F18" s="41"/>
      <c r="G18" s="313"/>
      <c r="H18" s="297"/>
      <c r="I18" s="297"/>
      <c r="J18" s="41"/>
      <c r="K18" s="313"/>
      <c r="L18" s="41"/>
      <c r="M18" s="313"/>
      <c r="N18" s="41"/>
      <c r="O18" s="313"/>
      <c r="P18" s="313"/>
    </row>
    <row r="19" spans="1:16" s="59" customFormat="1" ht="19.5" customHeight="1" x14ac:dyDescent="0.3">
      <c r="A19" s="281" t="s">
        <v>103</v>
      </c>
      <c r="B19" s="56"/>
      <c r="C19" s="57"/>
      <c r="D19" s="119">
        <v>0</v>
      </c>
      <c r="E19" s="313"/>
      <c r="F19" s="119">
        <v>0</v>
      </c>
      <c r="G19" s="315"/>
      <c r="H19" s="119">
        <v>0</v>
      </c>
      <c r="I19" s="215"/>
      <c r="J19" s="119">
        <v>0</v>
      </c>
      <c r="K19" s="313"/>
      <c r="L19" s="318">
        <v>-33924</v>
      </c>
      <c r="M19" s="313"/>
      <c r="N19" s="119">
        <v>0</v>
      </c>
      <c r="O19" s="315"/>
      <c r="P19" s="301">
        <f>SUM(D19:N19)</f>
        <v>-33924</v>
      </c>
    </row>
    <row r="20" spans="1:16" s="59" customFormat="1" ht="19.5" customHeight="1" x14ac:dyDescent="0.3">
      <c r="A20" s="281" t="s">
        <v>73</v>
      </c>
      <c r="B20" s="314"/>
      <c r="C20" s="57"/>
      <c r="D20" s="119">
        <v>0</v>
      </c>
      <c r="E20" s="313"/>
      <c r="F20" s="119">
        <v>0</v>
      </c>
      <c r="G20" s="315"/>
      <c r="H20" s="119">
        <v>0</v>
      </c>
      <c r="I20" s="215"/>
      <c r="J20" s="119">
        <v>0</v>
      </c>
      <c r="K20" s="313"/>
      <c r="L20" s="119">
        <v>0</v>
      </c>
      <c r="M20" s="313"/>
      <c r="N20" s="319">
        <v>10600</v>
      </c>
      <c r="O20" s="313"/>
      <c r="P20" s="301">
        <f>SUM(D20:N20)</f>
        <v>10600</v>
      </c>
    </row>
    <row r="21" spans="1:16" s="59" customFormat="1" ht="19.5" customHeight="1" x14ac:dyDescent="0.3">
      <c r="A21" s="282" t="s">
        <v>131</v>
      </c>
      <c r="B21" s="314"/>
      <c r="C21" s="57"/>
      <c r="D21" s="207">
        <v>0</v>
      </c>
      <c r="E21" s="317"/>
      <c r="F21" s="207">
        <v>0</v>
      </c>
      <c r="G21" s="320"/>
      <c r="H21" s="207">
        <v>0</v>
      </c>
      <c r="I21" s="254"/>
      <c r="J21" s="207">
        <v>0</v>
      </c>
      <c r="K21" s="313"/>
      <c r="L21" s="295">
        <f>SUM(L19:L20)</f>
        <v>-33924</v>
      </c>
      <c r="M21" s="313"/>
      <c r="N21" s="295">
        <f>SUM(N19:N20)</f>
        <v>10600</v>
      </c>
      <c r="O21" s="313"/>
      <c r="P21" s="295">
        <f>SUM(D21:N21)</f>
        <v>-23324</v>
      </c>
    </row>
    <row r="22" spans="1:16" s="59" customFormat="1" ht="19.5" customHeight="1" x14ac:dyDescent="0.3">
      <c r="A22" s="281"/>
      <c r="B22" s="314"/>
      <c r="C22" s="57"/>
      <c r="D22" s="207"/>
      <c r="E22" s="313"/>
      <c r="F22" s="207"/>
      <c r="G22" s="315"/>
      <c r="H22" s="207"/>
      <c r="I22" s="254"/>
      <c r="J22" s="207"/>
      <c r="K22" s="313"/>
      <c r="L22" s="41"/>
      <c r="M22" s="313"/>
      <c r="N22" s="41"/>
      <c r="O22" s="313"/>
      <c r="P22" s="313"/>
    </row>
    <row r="23" spans="1:16" s="59" customFormat="1" ht="19.5" customHeight="1" x14ac:dyDescent="0.3">
      <c r="A23" s="281" t="s">
        <v>74</v>
      </c>
      <c r="B23" s="314"/>
      <c r="C23" s="57"/>
      <c r="D23" s="119">
        <v>0</v>
      </c>
      <c r="E23" s="313"/>
      <c r="F23" s="119">
        <v>0</v>
      </c>
      <c r="G23" s="315"/>
      <c r="H23" s="119">
        <v>0</v>
      </c>
      <c r="I23" s="215"/>
      <c r="J23" s="119">
        <v>0</v>
      </c>
      <c r="K23" s="313"/>
      <c r="L23" s="319">
        <v>1500</v>
      </c>
      <c r="M23" s="313"/>
      <c r="N23" s="319">
        <v>-1500</v>
      </c>
      <c r="O23" s="313"/>
      <c r="P23" s="119">
        <f>SUM(D23:N23)</f>
        <v>0</v>
      </c>
    </row>
    <row r="24" spans="1:16" s="59" customFormat="1" ht="19.5" customHeight="1" x14ac:dyDescent="0.3">
      <c r="A24" s="281"/>
      <c r="B24" s="314"/>
      <c r="C24" s="57"/>
      <c r="D24" s="321"/>
      <c r="E24" s="313"/>
      <c r="F24" s="321"/>
      <c r="G24" s="313"/>
      <c r="H24" s="321"/>
      <c r="I24" s="297"/>
      <c r="J24" s="305"/>
      <c r="K24" s="313"/>
      <c r="L24" s="41"/>
      <c r="M24" s="313"/>
      <c r="N24" s="41"/>
      <c r="O24" s="313"/>
      <c r="P24" s="322"/>
    </row>
    <row r="25" spans="1:16" s="59" customFormat="1" ht="19.5" customHeight="1" thickBot="1" x14ac:dyDescent="0.35">
      <c r="A25" s="287" t="s">
        <v>195</v>
      </c>
      <c r="B25" s="312"/>
      <c r="C25" s="57"/>
      <c r="D25" s="306">
        <f>SUM(D11,D16,D21,D23)</f>
        <v>401505</v>
      </c>
      <c r="E25" s="313"/>
      <c r="F25" s="306">
        <f>SUM(F11,F16,F21,F23)</f>
        <v>735023</v>
      </c>
      <c r="G25" s="313"/>
      <c r="H25" s="306">
        <f>SUM(H11,H16,H21,H23)</f>
        <v>974118</v>
      </c>
      <c r="I25" s="291"/>
      <c r="J25" s="306">
        <f>SUM(J11,J21,J23)</f>
        <v>27000</v>
      </c>
      <c r="K25" s="313"/>
      <c r="L25" s="306">
        <f>SUM(L11,L16,L21,L23)</f>
        <v>654615</v>
      </c>
      <c r="M25" s="313"/>
      <c r="N25" s="306">
        <f>SUM(N11,N16,N21,N23)</f>
        <v>229567</v>
      </c>
      <c r="O25" s="313"/>
      <c r="P25" s="306">
        <f>SUM(P11,P16,P21,P23)</f>
        <v>3021828</v>
      </c>
    </row>
    <row r="26" spans="1:16" s="61" customFormat="1" ht="18.75" customHeight="1" thickTop="1" x14ac:dyDescent="0.3">
      <c r="A26" s="323"/>
      <c r="B26" s="324"/>
      <c r="C26" s="323"/>
      <c r="D26" s="307"/>
      <c r="E26" s="308"/>
      <c r="F26" s="307"/>
      <c r="G26" s="308"/>
      <c r="H26" s="309"/>
      <c r="I26" s="308"/>
      <c r="J26" s="307"/>
      <c r="K26" s="308"/>
      <c r="L26" s="307"/>
      <c r="M26" s="308"/>
      <c r="N26" s="308"/>
      <c r="O26" s="308"/>
      <c r="P26" s="307"/>
    </row>
    <row r="27" spans="1:16" ht="19.5" customHeight="1" x14ac:dyDescent="0.3">
      <c r="A27" s="50"/>
      <c r="B27" s="50"/>
      <c r="C27" s="50"/>
    </row>
    <row r="28" spans="1:16" ht="19.5" customHeight="1" x14ac:dyDescent="0.3">
      <c r="A28" s="50"/>
      <c r="B28" s="50"/>
      <c r="C28" s="50"/>
    </row>
  </sheetData>
  <mergeCells count="4">
    <mergeCell ref="D9:P9"/>
    <mergeCell ref="D3:P3"/>
    <mergeCell ref="D4:P4"/>
    <mergeCell ref="J5:L5"/>
  </mergeCells>
  <pageMargins left="0.7" right="0.7" top="0.48" bottom="0.5" header="0.5" footer="0.5"/>
  <pageSetup paperSize="9" scale="83" firstPageNumber="10" fitToHeight="2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83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112</v>
      </c>
    </row>
    <row r="3" spans="1:24" ht="20.9" customHeight="1" x14ac:dyDescent="0.3">
      <c r="D3" s="118"/>
      <c r="E3" s="118"/>
      <c r="F3" s="118"/>
      <c r="G3" s="118"/>
      <c r="H3" s="118"/>
      <c r="I3" s="118"/>
      <c r="J3" s="118"/>
      <c r="K3" s="118"/>
    </row>
    <row r="4" spans="1:24" ht="20.25" customHeight="1" x14ac:dyDescent="0.3">
      <c r="B4" s="10"/>
      <c r="C4" s="118"/>
      <c r="D4" s="326" t="s">
        <v>113</v>
      </c>
      <c r="E4" s="326"/>
      <c r="F4" s="326"/>
      <c r="G4" s="6"/>
      <c r="H4" s="326" t="s">
        <v>114</v>
      </c>
      <c r="I4" s="326"/>
      <c r="J4" s="326"/>
      <c r="K4" s="6"/>
    </row>
    <row r="5" spans="1:24" ht="20.25" customHeight="1" x14ac:dyDescent="0.3">
      <c r="B5" s="10"/>
      <c r="C5" s="118"/>
      <c r="D5" s="326" t="s">
        <v>4</v>
      </c>
      <c r="E5" s="326"/>
      <c r="F5" s="326"/>
      <c r="G5" s="6"/>
      <c r="H5" s="326" t="s">
        <v>4</v>
      </c>
      <c r="I5" s="326"/>
      <c r="J5" s="326"/>
      <c r="K5" s="6"/>
    </row>
    <row r="6" spans="1:24" ht="20.25" customHeight="1" x14ac:dyDescent="0.3">
      <c r="B6" s="10"/>
      <c r="C6" s="118"/>
      <c r="D6" s="335" t="s">
        <v>105</v>
      </c>
      <c r="E6" s="336"/>
      <c r="F6" s="336"/>
      <c r="G6" s="6"/>
      <c r="H6" s="335" t="s">
        <v>105</v>
      </c>
      <c r="I6" s="335"/>
      <c r="J6" s="335"/>
      <c r="K6" s="43"/>
    </row>
    <row r="7" spans="1:24" ht="20.25" customHeight="1" x14ac:dyDescent="0.3">
      <c r="B7" s="10"/>
      <c r="C7" s="118"/>
      <c r="D7" s="337" t="s">
        <v>99</v>
      </c>
      <c r="E7" s="336"/>
      <c r="F7" s="336"/>
      <c r="G7" s="6"/>
      <c r="H7" s="337" t="s">
        <v>99</v>
      </c>
      <c r="I7" s="337"/>
      <c r="J7" s="337"/>
      <c r="K7" s="89"/>
    </row>
    <row r="8" spans="1:24" ht="20.25" customHeight="1" x14ac:dyDescent="0.3">
      <c r="B8" s="8" t="s">
        <v>7</v>
      </c>
      <c r="C8" s="118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3">
      <c r="B9" s="8"/>
      <c r="C9" s="118"/>
      <c r="D9" s="327" t="s">
        <v>102</v>
      </c>
      <c r="E9" s="327"/>
      <c r="F9" s="327"/>
      <c r="G9" s="327"/>
      <c r="H9" s="327"/>
      <c r="I9" s="327"/>
      <c r="J9" s="327"/>
      <c r="K9" s="8"/>
    </row>
    <row r="10" spans="1:24" ht="20.25" customHeight="1" x14ac:dyDescent="0.3">
      <c r="A10" s="125" t="s">
        <v>115</v>
      </c>
      <c r="B10" s="12"/>
    </row>
    <row r="11" spans="1:24" ht="21" customHeight="1" x14ac:dyDescent="0.3">
      <c r="A11" s="16" t="s">
        <v>116</v>
      </c>
      <c r="B11" s="12">
        <v>3</v>
      </c>
      <c r="D11" s="121">
        <v>333639</v>
      </c>
      <c r="E11" s="121"/>
      <c r="F11" s="121">
        <v>377303</v>
      </c>
      <c r="G11" s="121"/>
      <c r="H11" s="121">
        <v>333486</v>
      </c>
      <c r="I11" s="121"/>
      <c r="J11" s="121">
        <v>383969</v>
      </c>
      <c r="K11" s="14"/>
      <c r="N11" s="14"/>
      <c r="O11" s="4"/>
      <c r="P11" s="4"/>
      <c r="Q11" s="4"/>
    </row>
    <row r="12" spans="1:24" ht="21" customHeight="1" x14ac:dyDescent="0.3">
      <c r="A12" s="16" t="s">
        <v>141</v>
      </c>
      <c r="B12" s="12"/>
      <c r="K12" s="94"/>
      <c r="N12" s="14"/>
      <c r="O12" s="4"/>
      <c r="P12" s="4"/>
      <c r="Q12" s="4"/>
    </row>
    <row r="13" spans="1:24" ht="21" customHeight="1" x14ac:dyDescent="0.3">
      <c r="A13" s="16" t="s">
        <v>142</v>
      </c>
      <c r="B13" s="12"/>
      <c r="D13" s="121">
        <v>191198</v>
      </c>
      <c r="E13" s="121"/>
      <c r="F13" s="121">
        <v>135972</v>
      </c>
      <c r="G13" s="121"/>
      <c r="H13" s="122">
        <v>0</v>
      </c>
      <c r="I13" s="123"/>
      <c r="J13" s="122">
        <v>0</v>
      </c>
      <c r="K13" s="94"/>
      <c r="N13" s="14"/>
      <c r="O13" s="4"/>
      <c r="P13" s="4"/>
      <c r="Q13" s="4"/>
    </row>
    <row r="14" spans="1:24" ht="21" customHeight="1" x14ac:dyDescent="0.3">
      <c r="A14" s="26" t="s">
        <v>117</v>
      </c>
      <c r="B14" s="12"/>
      <c r="D14" s="121">
        <v>25698</v>
      </c>
      <c r="E14" s="121"/>
      <c r="F14" s="121">
        <v>30256</v>
      </c>
      <c r="G14" s="121"/>
      <c r="H14" s="122">
        <v>21748</v>
      </c>
      <c r="I14" s="121"/>
      <c r="J14" s="122">
        <v>30464</v>
      </c>
      <c r="K14" s="94"/>
      <c r="N14" s="14"/>
      <c r="O14" s="4"/>
      <c r="P14" s="4"/>
      <c r="Q14" s="4"/>
    </row>
    <row r="15" spans="1:24" ht="21" customHeight="1" x14ac:dyDescent="0.3">
      <c r="A15" s="16" t="s">
        <v>49</v>
      </c>
      <c r="B15" s="12">
        <v>3</v>
      </c>
      <c r="D15" s="122">
        <v>0</v>
      </c>
      <c r="E15" s="121"/>
      <c r="F15" s="122">
        <v>0</v>
      </c>
      <c r="G15" s="121"/>
      <c r="H15" s="122">
        <v>16855</v>
      </c>
      <c r="I15" s="121"/>
      <c r="J15" s="122">
        <v>12505</v>
      </c>
      <c r="K15" s="94"/>
      <c r="N15" s="14"/>
      <c r="O15" s="4"/>
      <c r="P15" s="4"/>
      <c r="Q15" s="4"/>
    </row>
    <row r="16" spans="1:24" ht="21" customHeight="1" x14ac:dyDescent="0.3">
      <c r="A16" s="16" t="s">
        <v>50</v>
      </c>
      <c r="B16" s="12">
        <v>3</v>
      </c>
      <c r="D16" s="124">
        <v>58751</v>
      </c>
      <c r="E16" s="121"/>
      <c r="F16" s="124">
        <v>36700</v>
      </c>
      <c r="G16" s="121"/>
      <c r="H16" s="121">
        <v>48328</v>
      </c>
      <c r="I16" s="121"/>
      <c r="J16" s="121">
        <v>15089</v>
      </c>
      <c r="K16" s="94"/>
      <c r="N16" s="14"/>
      <c r="O16" s="119"/>
      <c r="P16" s="4"/>
      <c r="Q16" s="119"/>
      <c r="R16" s="94"/>
      <c r="S16" s="94"/>
      <c r="T16" s="94"/>
      <c r="U16" s="94"/>
      <c r="V16" s="94"/>
      <c r="W16" s="94"/>
      <c r="X16" s="94"/>
    </row>
    <row r="17" spans="1:17" ht="21" customHeight="1" x14ac:dyDescent="0.3">
      <c r="A17" s="126" t="s">
        <v>118</v>
      </c>
      <c r="B17" s="20"/>
      <c r="C17" s="7"/>
      <c r="D17" s="21">
        <f>SUM(D11:D16)</f>
        <v>609286</v>
      </c>
      <c r="E17" s="22"/>
      <c r="F17" s="21">
        <f>SUM(F11:F16)</f>
        <v>580231</v>
      </c>
      <c r="G17" s="22"/>
      <c r="H17" s="21">
        <f>SUM(H11:H16)</f>
        <v>420417</v>
      </c>
      <c r="I17" s="22"/>
      <c r="J17" s="21">
        <f>SUM(J11:J16)</f>
        <v>442027</v>
      </c>
      <c r="K17" s="32"/>
      <c r="O17" s="4"/>
      <c r="P17" s="4"/>
      <c r="Q17" s="4"/>
    </row>
    <row r="18" spans="1:17" ht="21" customHeight="1" x14ac:dyDescent="0.3">
      <c r="B18" s="12"/>
      <c r="D18" s="14"/>
      <c r="E18" s="14"/>
      <c r="F18" s="14"/>
      <c r="G18" s="14"/>
      <c r="H18" s="14"/>
      <c r="I18" s="14"/>
      <c r="J18" s="14"/>
      <c r="K18" s="14"/>
    </row>
    <row r="19" spans="1:17" ht="20.25" customHeight="1" x14ac:dyDescent="0.3">
      <c r="A19" s="11" t="s">
        <v>51</v>
      </c>
      <c r="B19" s="12">
        <v>3</v>
      </c>
      <c r="D19" s="14"/>
      <c r="E19" s="14"/>
      <c r="F19" s="14"/>
      <c r="G19" s="14"/>
      <c r="H19" s="14"/>
      <c r="I19" s="14"/>
      <c r="J19" s="14"/>
      <c r="K19" s="14"/>
    </row>
    <row r="20" spans="1:17" ht="21" customHeight="1" x14ac:dyDescent="0.3">
      <c r="A20" s="16" t="s">
        <v>123</v>
      </c>
      <c r="D20" s="14">
        <v>178248</v>
      </c>
      <c r="E20" s="14"/>
      <c r="F20" s="14">
        <v>225565</v>
      </c>
      <c r="G20" s="14"/>
      <c r="H20" s="14">
        <v>233008</v>
      </c>
      <c r="I20" s="14"/>
      <c r="J20" s="14">
        <v>244335</v>
      </c>
      <c r="K20" s="14"/>
    </row>
    <row r="21" spans="1:17" ht="21" customHeight="1" x14ac:dyDescent="0.3">
      <c r="A21" s="16" t="s">
        <v>124</v>
      </c>
      <c r="B21" s="12"/>
      <c r="D21" s="14">
        <v>17488</v>
      </c>
      <c r="E21" s="14"/>
      <c r="F21" s="14">
        <v>25076</v>
      </c>
      <c r="G21" s="14"/>
      <c r="H21" s="14">
        <v>9064</v>
      </c>
      <c r="I21" s="14"/>
      <c r="J21" s="14">
        <v>17502</v>
      </c>
      <c r="K21" s="14"/>
    </row>
    <row r="22" spans="1:17" ht="21" customHeight="1" x14ac:dyDescent="0.3">
      <c r="A22" s="26" t="s">
        <v>92</v>
      </c>
      <c r="B22" s="12"/>
      <c r="D22" s="97">
        <v>167899</v>
      </c>
      <c r="E22" s="14"/>
      <c r="F22" s="97">
        <v>193816</v>
      </c>
      <c r="G22" s="14"/>
      <c r="H22" s="14">
        <v>97576</v>
      </c>
      <c r="I22" s="14"/>
      <c r="J22" s="14">
        <v>128417</v>
      </c>
      <c r="K22" s="14"/>
    </row>
    <row r="23" spans="1:17" ht="21" customHeight="1" x14ac:dyDescent="0.3">
      <c r="A23" s="3" t="s">
        <v>52</v>
      </c>
      <c r="B23" s="12"/>
      <c r="D23" s="94">
        <v>93260</v>
      </c>
      <c r="E23" s="14"/>
      <c r="F23" s="94">
        <v>84982</v>
      </c>
      <c r="G23" s="14"/>
      <c r="H23" s="94">
        <v>57413</v>
      </c>
      <c r="I23" s="14"/>
      <c r="J23" s="94">
        <v>50122</v>
      </c>
      <c r="K23" s="14"/>
    </row>
    <row r="24" spans="1:17" ht="21" customHeight="1" x14ac:dyDescent="0.3">
      <c r="A24" s="3" t="s">
        <v>125</v>
      </c>
      <c r="B24" s="12"/>
      <c r="D24" s="94">
        <v>71051</v>
      </c>
      <c r="E24" s="14"/>
      <c r="F24" s="94">
        <v>201621</v>
      </c>
      <c r="G24" s="14"/>
      <c r="H24" s="94">
        <v>4361</v>
      </c>
      <c r="I24" s="14"/>
      <c r="J24" s="94">
        <v>4890</v>
      </c>
      <c r="K24" s="14"/>
    </row>
    <row r="25" spans="1:17" ht="21" customHeight="1" x14ac:dyDescent="0.3">
      <c r="A25" s="3" t="s">
        <v>53</v>
      </c>
      <c r="B25" s="12"/>
      <c r="D25" s="14">
        <v>37198</v>
      </c>
      <c r="E25" s="14"/>
      <c r="F25" s="14">
        <v>15480</v>
      </c>
      <c r="G25" s="14"/>
      <c r="H25" s="14">
        <v>36805</v>
      </c>
      <c r="I25" s="14"/>
      <c r="J25" s="14">
        <v>15481</v>
      </c>
      <c r="K25" s="14"/>
    </row>
    <row r="26" spans="1:17" ht="21" customHeight="1" x14ac:dyDescent="0.3">
      <c r="A26" s="7" t="s">
        <v>54</v>
      </c>
      <c r="B26" s="20"/>
      <c r="C26" s="7"/>
      <c r="D26" s="21">
        <f>SUM(D20:D25)</f>
        <v>565144</v>
      </c>
      <c r="E26" s="22"/>
      <c r="F26" s="21">
        <f>SUM(F20:F25)</f>
        <v>746540</v>
      </c>
      <c r="G26" s="22"/>
      <c r="H26" s="21">
        <f>SUM(H20:H25)</f>
        <v>438227</v>
      </c>
      <c r="I26" s="22"/>
      <c r="J26" s="21">
        <f>SUM(J20:J25)</f>
        <v>460747</v>
      </c>
      <c r="K26" s="32"/>
    </row>
    <row r="27" spans="1:17" ht="21" customHeight="1" x14ac:dyDescent="0.3">
      <c r="B27" s="12"/>
      <c r="D27" s="14"/>
      <c r="E27" s="14"/>
      <c r="F27" s="14"/>
      <c r="G27" s="14"/>
      <c r="H27" s="14"/>
      <c r="I27" s="14"/>
      <c r="J27" s="14"/>
      <c r="K27" s="14"/>
    </row>
    <row r="28" spans="1:17" ht="20.25" customHeight="1" x14ac:dyDescent="0.3">
      <c r="A28" s="7" t="s">
        <v>94</v>
      </c>
      <c r="B28" s="12"/>
      <c r="D28" s="22">
        <f>D17-D26</f>
        <v>44142</v>
      </c>
      <c r="E28" s="22"/>
      <c r="F28" s="22">
        <f>F17-F26</f>
        <v>-166309</v>
      </c>
      <c r="G28" s="22"/>
      <c r="H28" s="22">
        <f>H17-H26</f>
        <v>-17810</v>
      </c>
      <c r="I28" s="22"/>
      <c r="J28" s="22">
        <f>J17-J26</f>
        <v>-18720</v>
      </c>
      <c r="K28" s="22"/>
    </row>
    <row r="29" spans="1:17" ht="20.25" customHeight="1" x14ac:dyDescent="0.3">
      <c r="A29" s="16" t="s">
        <v>93</v>
      </c>
      <c r="B29" s="12">
        <v>16</v>
      </c>
      <c r="D29" s="127">
        <v>-1386</v>
      </c>
      <c r="E29" s="14"/>
      <c r="F29" s="127">
        <v>18173</v>
      </c>
      <c r="G29" s="14"/>
      <c r="H29" s="36">
        <v>-1331</v>
      </c>
      <c r="I29" s="14"/>
      <c r="J29" s="36">
        <v>7369</v>
      </c>
      <c r="K29" s="18"/>
    </row>
    <row r="30" spans="1:17" ht="21" customHeight="1" thickBot="1" x14ac:dyDescent="0.35">
      <c r="A30" s="26" t="s">
        <v>119</v>
      </c>
      <c r="B30" s="12"/>
      <c r="D30" s="29">
        <f>D28-D29</f>
        <v>45528</v>
      </c>
      <c r="E30" s="32">
        <f>E28+E29</f>
        <v>0</v>
      </c>
      <c r="F30" s="29">
        <f>F28-F29</f>
        <v>-184482</v>
      </c>
      <c r="G30" s="32">
        <f>G28+G29</f>
        <v>0</v>
      </c>
      <c r="H30" s="29">
        <f>H28-H29</f>
        <v>-16479</v>
      </c>
      <c r="I30" s="32">
        <f>I28+I29</f>
        <v>0</v>
      </c>
      <c r="J30" s="29">
        <f>J28-J29</f>
        <v>-26089</v>
      </c>
      <c r="K30" s="32"/>
    </row>
    <row r="31" spans="1:17" ht="21" customHeight="1" thickTop="1" x14ac:dyDescent="0.3">
      <c r="B31" s="12"/>
      <c r="D31" s="18"/>
      <c r="E31" s="14"/>
      <c r="F31" s="18"/>
      <c r="G31" s="14"/>
      <c r="H31" s="18"/>
      <c r="I31" s="14"/>
      <c r="J31" s="18"/>
      <c r="K31" s="18"/>
    </row>
    <row r="32" spans="1:17" ht="20.25" customHeight="1" x14ac:dyDescent="0.3">
      <c r="A32" s="7" t="s">
        <v>55</v>
      </c>
      <c r="B32" s="148"/>
      <c r="C32" s="18"/>
      <c r="D32" s="14"/>
      <c r="E32" s="18"/>
      <c r="F32" s="14"/>
      <c r="G32" s="18"/>
      <c r="H32" s="14"/>
      <c r="I32" s="18"/>
      <c r="J32" s="4"/>
      <c r="M32" s="3"/>
    </row>
    <row r="33" spans="1:13" ht="20.25" customHeight="1" x14ac:dyDescent="0.3">
      <c r="A33" s="137" t="s">
        <v>144</v>
      </c>
      <c r="B33" s="12"/>
      <c r="C33" s="18"/>
      <c r="D33" s="14"/>
      <c r="E33" s="18"/>
      <c r="F33" s="14"/>
      <c r="G33" s="18"/>
      <c r="H33" s="14"/>
      <c r="I33" s="18"/>
      <c r="J33" s="4"/>
      <c r="M33" s="3"/>
    </row>
    <row r="34" spans="1:13" ht="20.25" customHeight="1" x14ac:dyDescent="0.3">
      <c r="A34" s="138" t="s">
        <v>145</v>
      </c>
      <c r="B34" s="12"/>
      <c r="C34" s="14"/>
      <c r="D34" s="18"/>
      <c r="E34" s="14"/>
      <c r="F34" s="18"/>
      <c r="G34" s="14"/>
      <c r="H34" s="18"/>
      <c r="I34" s="14"/>
      <c r="J34" s="4"/>
      <c r="M34" s="3"/>
    </row>
    <row r="35" spans="1:13" ht="20.25" customHeight="1" x14ac:dyDescent="0.3">
      <c r="A35" s="26" t="s">
        <v>146</v>
      </c>
      <c r="B35" s="12" t="s">
        <v>147</v>
      </c>
      <c r="C35" s="140">
        <v>0</v>
      </c>
      <c r="D35" s="140">
        <v>0</v>
      </c>
      <c r="E35" s="18"/>
      <c r="F35" s="140">
        <v>0</v>
      </c>
      <c r="G35" s="18"/>
      <c r="H35" s="140">
        <v>0</v>
      </c>
      <c r="I35" s="18"/>
      <c r="J35" s="140">
        <v>0</v>
      </c>
      <c r="M35" s="3"/>
    </row>
    <row r="36" spans="1:13" ht="20.25" customHeight="1" x14ac:dyDescent="0.3">
      <c r="A36" s="26" t="s">
        <v>148</v>
      </c>
      <c r="B36" s="12">
        <v>30</v>
      </c>
      <c r="C36" s="24">
        <v>26848</v>
      </c>
      <c r="D36" s="24">
        <v>26848</v>
      </c>
      <c r="E36" s="18"/>
      <c r="F36" s="140">
        <v>0</v>
      </c>
      <c r="G36" s="18"/>
      <c r="H36" s="24">
        <v>24662</v>
      </c>
      <c r="I36" s="18"/>
      <c r="J36" s="140">
        <v>0</v>
      </c>
      <c r="M36" s="3"/>
    </row>
    <row r="37" spans="1:13" ht="21" customHeight="1" x14ac:dyDescent="0.3">
      <c r="A37" s="7" t="s">
        <v>55</v>
      </c>
      <c r="B37" s="12"/>
      <c r="D37" s="28"/>
      <c r="E37" s="28"/>
      <c r="F37" s="28"/>
      <c r="G37" s="28"/>
      <c r="H37" s="28"/>
      <c r="I37" s="28"/>
      <c r="J37" s="28"/>
      <c r="K37" s="42"/>
    </row>
    <row r="38" spans="1:13" ht="21" customHeight="1" thickBot="1" x14ac:dyDescent="0.35">
      <c r="A38" s="7" t="s">
        <v>120</v>
      </c>
      <c r="B38" s="12"/>
      <c r="D38" s="139">
        <f>SUM(D35:D37)</f>
        <v>26848</v>
      </c>
      <c r="E38" s="31">
        <v>0</v>
      </c>
      <c r="F38" s="149">
        <v>0</v>
      </c>
      <c r="G38" s="31">
        <v>0</v>
      </c>
      <c r="H38" s="139">
        <f>SUM(H35:H37)</f>
        <v>24662</v>
      </c>
      <c r="I38" s="31">
        <v>0</v>
      </c>
      <c r="J38" s="149">
        <v>0</v>
      </c>
      <c r="K38" s="106"/>
    </row>
    <row r="39" spans="1:13" ht="21" customHeight="1" thickTop="1" x14ac:dyDescent="0.3">
      <c r="B39" s="12"/>
      <c r="D39" s="18"/>
      <c r="E39" s="14"/>
      <c r="F39" s="18"/>
      <c r="G39" s="14"/>
      <c r="H39" s="18"/>
      <c r="I39" s="14"/>
      <c r="J39" s="18"/>
      <c r="K39" s="18"/>
    </row>
    <row r="40" spans="1:13" ht="21" customHeight="1" x14ac:dyDescent="0.3">
      <c r="A40" s="7" t="s">
        <v>129</v>
      </c>
      <c r="B40" s="12"/>
      <c r="D40" s="18"/>
      <c r="E40" s="14"/>
      <c r="F40" s="18"/>
      <c r="G40" s="14"/>
      <c r="H40" s="18"/>
      <c r="I40" s="14"/>
      <c r="J40" s="18"/>
      <c r="K40" s="18"/>
    </row>
    <row r="41" spans="1:13" ht="21" customHeight="1" thickBot="1" x14ac:dyDescent="0.35">
      <c r="A41" s="7" t="s">
        <v>138</v>
      </c>
      <c r="D41" s="29">
        <f>SUM(D30,D38)</f>
        <v>72376</v>
      </c>
      <c r="E41" s="32"/>
      <c r="F41" s="29">
        <f>SUM(F30,F38)</f>
        <v>-184482</v>
      </c>
      <c r="G41" s="32"/>
      <c r="H41" s="29">
        <f>SUM(H30,H38)</f>
        <v>8183</v>
      </c>
      <c r="I41" s="32"/>
      <c r="J41" s="29">
        <f>SUM(J30,J38)</f>
        <v>-26089</v>
      </c>
      <c r="K41" s="32"/>
    </row>
    <row r="42" spans="1:13" ht="21" customHeight="1" thickTop="1" x14ac:dyDescent="0.3">
      <c r="A42" s="7"/>
      <c r="D42" s="18"/>
      <c r="E42" s="14"/>
      <c r="F42" s="18"/>
      <c r="G42" s="14"/>
      <c r="H42" s="18"/>
      <c r="I42" s="14"/>
      <c r="J42" s="18"/>
      <c r="K42" s="18"/>
    </row>
    <row r="43" spans="1:13" ht="21" customHeight="1" thickBot="1" x14ac:dyDescent="0.35">
      <c r="A43" s="37" t="s">
        <v>121</v>
      </c>
      <c r="B43" s="12"/>
      <c r="D43" s="128">
        <f>D30/270000</f>
        <v>0.16862222222222223</v>
      </c>
      <c r="E43" s="22"/>
      <c r="F43" s="128">
        <f>F30/270000</f>
        <v>-0.68326666666666669</v>
      </c>
      <c r="G43" s="22"/>
      <c r="H43" s="128">
        <f>H30/270000</f>
        <v>-6.1033333333333335E-2</v>
      </c>
      <c r="I43" s="22"/>
      <c r="J43" s="128">
        <f>J30/270000</f>
        <v>-9.6625925925925921E-2</v>
      </c>
      <c r="K43" s="120"/>
    </row>
    <row r="44" spans="1:13" ht="20.25" customHeight="1" thickTop="1" x14ac:dyDescent="0.3">
      <c r="A44" s="7"/>
      <c r="D44" s="18"/>
      <c r="F44" s="18"/>
      <c r="H44" s="18"/>
      <c r="J44" s="18"/>
      <c r="K44" s="18"/>
    </row>
    <row r="45" spans="1:13" ht="20.25" customHeight="1" x14ac:dyDescent="0.3">
      <c r="A45" s="7"/>
      <c r="D45" s="18"/>
      <c r="F45" s="18"/>
      <c r="H45" s="18"/>
      <c r="J45" s="18"/>
      <c r="K45" s="18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5D17D-3B56-4010-A142-C36261BDF9D2}">
  <dimension ref="A1:W31"/>
  <sheetViews>
    <sheetView view="pageBreakPreview" topLeftCell="A11" zoomScale="70" zoomScaleNormal="60" zoomScaleSheetLayoutView="70" workbookViewId="0">
      <selection activeCell="A30" sqref="A30:XFD30"/>
    </sheetView>
  </sheetViews>
  <sheetFormatPr defaultColWidth="9.1796875" defaultRowHeight="19.5" customHeight="1" x14ac:dyDescent="0.3"/>
  <cols>
    <col min="1" max="1" width="50.1796875" style="56" customWidth="1"/>
    <col min="2" max="2" width="5.453125" style="56" customWidth="1"/>
    <col min="3" max="3" width="1.1796875" style="56" customWidth="1"/>
    <col min="4" max="4" width="11.54296875" style="25" customWidth="1"/>
    <col min="5" max="5" width="1.1796875" style="50" customWidth="1"/>
    <col min="6" max="6" width="9.08984375" style="25" customWidth="1"/>
    <col min="7" max="7" width="1.1796875" style="50" customWidth="1"/>
    <col min="8" max="8" width="15.1796875" style="50" customWidth="1"/>
    <col min="9" max="9" width="1.1796875" style="216" customWidth="1"/>
    <col min="10" max="10" width="15" style="216" customWidth="1"/>
    <col min="11" max="11" width="1.1796875" style="216" customWidth="1"/>
    <col min="12" max="12" width="8" style="25" customWidth="1"/>
    <col min="13" max="13" width="1.1796875" style="50" customWidth="1"/>
    <col min="14" max="14" width="13" style="25" customWidth="1"/>
    <col min="15" max="15" width="1.08984375" style="50" customWidth="1"/>
    <col min="16" max="16" width="11.36328125" style="50" customWidth="1"/>
    <col min="17" max="17" width="1.08984375" style="50" customWidth="1"/>
    <col min="18" max="18" width="9.54296875" style="50" customWidth="1"/>
    <col min="19" max="19" width="1.1796875" style="50" customWidth="1"/>
    <col min="20" max="20" width="11" style="25" customWidth="1"/>
    <col min="21" max="21" width="1.08984375" style="49" customWidth="1"/>
    <col min="22" max="22" width="11.26953125" style="25" customWidth="1"/>
    <col min="23" max="23" width="21" style="50" customWidth="1"/>
    <col min="24" max="16384" width="9.1796875" style="50"/>
  </cols>
  <sheetData>
    <row r="1" spans="1:22" ht="19.5" customHeight="1" x14ac:dyDescent="0.35">
      <c r="A1" s="1" t="s">
        <v>56</v>
      </c>
      <c r="B1" s="39"/>
      <c r="C1" s="39"/>
      <c r="D1" s="35"/>
      <c r="E1" s="40"/>
      <c r="F1" s="35"/>
      <c r="G1" s="40"/>
      <c r="H1" s="40"/>
      <c r="I1" s="255"/>
      <c r="J1" s="266"/>
      <c r="K1" s="266"/>
      <c r="L1" s="35"/>
      <c r="M1" s="40"/>
      <c r="N1" s="35"/>
      <c r="O1" s="40"/>
      <c r="P1" s="40"/>
      <c r="Q1" s="40"/>
      <c r="R1" s="40"/>
      <c r="S1" s="40"/>
      <c r="T1" s="35"/>
      <c r="U1" s="41"/>
      <c r="V1" s="55"/>
    </row>
    <row r="2" spans="1:22" s="147" customFormat="1" ht="19.5" customHeight="1" x14ac:dyDescent="0.35">
      <c r="A2" s="5" t="s">
        <v>100</v>
      </c>
      <c r="B2" s="5"/>
      <c r="C2" s="5"/>
      <c r="D2" s="143"/>
      <c r="E2" s="5"/>
      <c r="F2" s="143"/>
      <c r="G2" s="5"/>
      <c r="H2" s="5"/>
      <c r="I2" s="214"/>
      <c r="J2" s="214"/>
      <c r="K2" s="214"/>
      <c r="L2" s="144"/>
      <c r="M2" s="5"/>
      <c r="N2" s="143"/>
      <c r="O2" s="5"/>
      <c r="P2" s="5"/>
      <c r="Q2" s="5"/>
      <c r="R2" s="5"/>
      <c r="S2" s="5"/>
      <c r="T2" s="143"/>
      <c r="U2" s="145"/>
      <c r="V2" s="146"/>
    </row>
    <row r="3" spans="1:22" ht="18.75" customHeight="1" x14ac:dyDescent="0.3">
      <c r="B3" s="57"/>
      <c r="C3" s="57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</row>
    <row r="4" spans="1:22" ht="18.75" customHeight="1" x14ac:dyDescent="0.3">
      <c r="B4" s="57"/>
      <c r="C4" s="57"/>
      <c r="D4" s="326" t="s">
        <v>75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</row>
    <row r="5" spans="1:22" ht="18.75" customHeight="1" x14ac:dyDescent="0.3">
      <c r="B5" s="57"/>
      <c r="C5" s="57"/>
      <c r="D5" s="50"/>
      <c r="E5" s="257"/>
      <c r="F5" s="257"/>
      <c r="G5" s="256"/>
      <c r="H5" s="257" t="s">
        <v>58</v>
      </c>
      <c r="I5" s="257"/>
      <c r="J5" s="269"/>
      <c r="K5" s="269"/>
      <c r="L5" s="332" t="s">
        <v>61</v>
      </c>
      <c r="M5" s="332"/>
      <c r="N5" s="332"/>
      <c r="O5" s="257"/>
      <c r="P5" s="334" t="s">
        <v>135</v>
      </c>
      <c r="Q5" s="334"/>
      <c r="R5" s="334"/>
      <c r="S5" s="334"/>
      <c r="T5" s="334"/>
      <c r="V5" s="46"/>
    </row>
    <row r="6" spans="1:22" ht="18.75" customHeight="1" x14ac:dyDescent="0.3">
      <c r="B6" s="57"/>
      <c r="C6" s="57"/>
      <c r="D6" s="46" t="s">
        <v>59</v>
      </c>
      <c r="E6" s="257"/>
      <c r="F6" s="257"/>
      <c r="G6" s="256"/>
      <c r="H6" s="257" t="s">
        <v>60</v>
      </c>
      <c r="I6" s="257"/>
      <c r="J6" s="269" t="s">
        <v>216</v>
      </c>
      <c r="K6" s="269"/>
      <c r="L6" s="257"/>
      <c r="M6" s="256"/>
      <c r="N6" s="256"/>
      <c r="O6" s="257"/>
      <c r="P6" s="182" t="s">
        <v>164</v>
      </c>
      <c r="Q6" s="182"/>
      <c r="R6" s="182"/>
      <c r="S6" s="182"/>
      <c r="T6" s="183" t="s">
        <v>184</v>
      </c>
      <c r="U6" s="45"/>
    </row>
    <row r="7" spans="1:22" ht="18.75" customHeight="1" x14ac:dyDescent="0.3">
      <c r="B7" s="57"/>
      <c r="C7" s="57"/>
      <c r="D7" s="46" t="s">
        <v>101</v>
      </c>
      <c r="E7" s="257"/>
      <c r="F7" s="46" t="s">
        <v>62</v>
      </c>
      <c r="G7" s="256"/>
      <c r="H7" s="46" t="s">
        <v>63</v>
      </c>
      <c r="I7" s="46"/>
      <c r="J7" s="269" t="s">
        <v>217</v>
      </c>
      <c r="K7" s="46"/>
      <c r="L7" s="257" t="s">
        <v>64</v>
      </c>
      <c r="M7" s="256"/>
      <c r="O7" s="257"/>
      <c r="P7" s="257" t="s">
        <v>167</v>
      </c>
      <c r="Q7" s="257"/>
      <c r="R7" s="45" t="s">
        <v>65</v>
      </c>
      <c r="S7" s="257"/>
      <c r="T7" s="45" t="s">
        <v>183</v>
      </c>
      <c r="U7" s="45"/>
      <c r="V7" s="46" t="s">
        <v>66</v>
      </c>
    </row>
    <row r="8" spans="1:22" s="56" customFormat="1" ht="18.75" customHeight="1" x14ac:dyDescent="0.3">
      <c r="B8" s="44" t="s">
        <v>7</v>
      </c>
      <c r="C8" s="57"/>
      <c r="D8" s="46" t="s">
        <v>67</v>
      </c>
      <c r="E8" s="58"/>
      <c r="F8" s="47" t="s">
        <v>68</v>
      </c>
      <c r="G8" s="58"/>
      <c r="H8" s="46" t="s">
        <v>69</v>
      </c>
      <c r="I8" s="46"/>
      <c r="J8" s="269" t="s">
        <v>218</v>
      </c>
      <c r="K8" s="46"/>
      <c r="L8" s="47" t="s">
        <v>70</v>
      </c>
      <c r="M8" s="58"/>
      <c r="N8" s="257" t="s">
        <v>71</v>
      </c>
      <c r="O8" s="57"/>
      <c r="P8" s="58" t="s">
        <v>165</v>
      </c>
      <c r="Q8" s="58"/>
      <c r="R8" s="58" t="s">
        <v>166</v>
      </c>
      <c r="S8" s="57"/>
      <c r="T8" s="45" t="s">
        <v>139</v>
      </c>
      <c r="U8" s="45"/>
      <c r="V8" s="47" t="s">
        <v>72</v>
      </c>
    </row>
    <row r="9" spans="1:22" s="59" customFormat="1" ht="19.5" customHeight="1" x14ac:dyDescent="0.3">
      <c r="B9" s="60"/>
      <c r="C9" s="61"/>
      <c r="D9" s="333" t="s">
        <v>102</v>
      </c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</row>
    <row r="10" spans="1:22" s="59" customFormat="1" ht="18.75" customHeight="1" x14ac:dyDescent="0.3">
      <c r="A10" s="288" t="s">
        <v>202</v>
      </c>
      <c r="B10" s="60"/>
      <c r="C10" s="61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213"/>
      <c r="U10" s="195"/>
      <c r="V10" s="195"/>
    </row>
    <row r="11" spans="1:22" s="62" customFormat="1" ht="18.75" customHeight="1" x14ac:dyDescent="0.3">
      <c r="A11" s="288" t="s">
        <v>170</v>
      </c>
      <c r="B11" s="63"/>
      <c r="C11" s="64"/>
      <c r="D11" s="291">
        <v>401505</v>
      </c>
      <c r="E11" s="292"/>
      <c r="F11" s="291">
        <v>735023</v>
      </c>
      <c r="G11" s="292"/>
      <c r="H11" s="291">
        <v>974118</v>
      </c>
      <c r="I11" s="291"/>
      <c r="J11" s="278">
        <v>0</v>
      </c>
      <c r="K11" s="291"/>
      <c r="L11" s="291">
        <v>27000</v>
      </c>
      <c r="M11" s="292"/>
      <c r="N11" s="291">
        <v>554353</v>
      </c>
      <c r="O11" s="292"/>
      <c r="P11" s="291">
        <v>1754</v>
      </c>
      <c r="Q11" s="292"/>
      <c r="R11" s="291">
        <v>227839</v>
      </c>
      <c r="S11" s="292"/>
      <c r="T11" s="291">
        <f>P11+R11</f>
        <v>229593</v>
      </c>
      <c r="U11" s="293"/>
      <c r="V11" s="291">
        <f>SUM(D11:R11)</f>
        <v>2921592</v>
      </c>
    </row>
    <row r="12" spans="1:22" s="59" customFormat="1" ht="19" customHeight="1" x14ac:dyDescent="0.3">
      <c r="A12" s="50" t="s">
        <v>171</v>
      </c>
      <c r="B12" s="70">
        <v>3</v>
      </c>
      <c r="C12" s="69"/>
      <c r="D12" s="206">
        <v>0</v>
      </c>
      <c r="E12" s="294"/>
      <c r="F12" s="119">
        <v>0</v>
      </c>
      <c r="G12" s="294"/>
      <c r="H12" s="119">
        <v>0</v>
      </c>
      <c r="I12" s="215"/>
      <c r="J12" s="275">
        <v>0</v>
      </c>
      <c r="K12" s="215"/>
      <c r="L12" s="119">
        <v>0</v>
      </c>
      <c r="M12" s="293"/>
      <c r="N12" s="49">
        <v>1754</v>
      </c>
      <c r="O12" s="293"/>
      <c r="P12" s="49">
        <v>-1754</v>
      </c>
      <c r="Q12" s="293"/>
      <c r="R12" s="119">
        <v>0</v>
      </c>
      <c r="S12" s="293"/>
      <c r="T12" s="49">
        <f>P12+R12</f>
        <v>-1754</v>
      </c>
      <c r="U12" s="41"/>
      <c r="V12" s="119">
        <f>SUM(D12:R12)</f>
        <v>0</v>
      </c>
    </row>
    <row r="13" spans="1:22" s="59" customFormat="1" ht="18.75" customHeight="1" x14ac:dyDescent="0.3">
      <c r="A13" s="284" t="s">
        <v>157</v>
      </c>
      <c r="B13" s="70"/>
      <c r="C13" s="69"/>
      <c r="D13" s="295">
        <f>SUM(D11:D12)</f>
        <v>401505</v>
      </c>
      <c r="E13" s="292"/>
      <c r="F13" s="295">
        <f>SUM(F11:F12)</f>
        <v>735023</v>
      </c>
      <c r="G13" s="292"/>
      <c r="H13" s="295">
        <f>SUM(H11:H12)</f>
        <v>974118</v>
      </c>
      <c r="I13" s="41"/>
      <c r="J13" s="271">
        <v>0</v>
      </c>
      <c r="K13" s="41"/>
      <c r="L13" s="295">
        <f>SUM(L11:L12)</f>
        <v>27000</v>
      </c>
      <c r="M13" s="293"/>
      <c r="N13" s="295">
        <f>SUM(N11:N12)</f>
        <v>556107</v>
      </c>
      <c r="O13" s="293"/>
      <c r="P13" s="271">
        <f>SUM(P11:P12)</f>
        <v>0</v>
      </c>
      <c r="Q13" s="293"/>
      <c r="R13" s="295">
        <f>SUM(R11:R12)</f>
        <v>227839</v>
      </c>
      <c r="S13" s="293"/>
      <c r="T13" s="295">
        <f>SUM(T11:T12)</f>
        <v>227839</v>
      </c>
      <c r="U13" s="41"/>
      <c r="V13" s="296">
        <f>SUM(D13:R13)</f>
        <v>2921592</v>
      </c>
    </row>
    <row r="14" spans="1:22" s="59" customFormat="1" ht="11" customHeight="1" x14ac:dyDescent="0.3">
      <c r="A14" s="279"/>
      <c r="B14" s="70"/>
      <c r="C14" s="69"/>
      <c r="D14" s="297"/>
      <c r="E14" s="292"/>
      <c r="F14" s="297"/>
      <c r="G14" s="292"/>
      <c r="H14" s="292"/>
      <c r="I14" s="292"/>
      <c r="J14" s="292"/>
      <c r="K14" s="292"/>
      <c r="L14" s="41"/>
      <c r="M14" s="293"/>
      <c r="N14" s="291"/>
      <c r="O14" s="293"/>
      <c r="P14" s="298"/>
      <c r="Q14" s="293"/>
      <c r="R14" s="293"/>
      <c r="S14" s="293"/>
      <c r="T14" s="49"/>
      <c r="U14" s="41"/>
      <c r="V14" s="291"/>
    </row>
    <row r="15" spans="1:22" s="59" customFormat="1" ht="14" x14ac:dyDescent="0.3">
      <c r="A15" s="285" t="s">
        <v>197</v>
      </c>
      <c r="B15" s="70"/>
      <c r="C15" s="69"/>
      <c r="D15" s="297"/>
      <c r="E15" s="292"/>
      <c r="F15" s="297"/>
      <c r="G15" s="292"/>
      <c r="H15" s="292"/>
      <c r="I15" s="292"/>
      <c r="J15" s="293"/>
      <c r="K15" s="292"/>
      <c r="L15" s="41"/>
      <c r="M15" s="293"/>
      <c r="N15" s="291"/>
      <c r="O15" s="293"/>
      <c r="P15" s="293"/>
      <c r="Q15" s="293"/>
      <c r="R15" s="293"/>
      <c r="S15" s="293"/>
      <c r="T15" s="49"/>
      <c r="U15" s="41"/>
      <c r="V15" s="291"/>
    </row>
    <row r="16" spans="1:22" s="59" customFormat="1" ht="19.5" customHeight="1" x14ac:dyDescent="0.3">
      <c r="A16" s="286" t="s">
        <v>198</v>
      </c>
      <c r="B16" s="70"/>
      <c r="C16" s="69"/>
      <c r="D16" s="297"/>
      <c r="E16" s="292"/>
      <c r="F16" s="297"/>
      <c r="G16" s="292"/>
      <c r="H16" s="292"/>
      <c r="I16" s="292"/>
      <c r="J16" s="293"/>
      <c r="K16" s="292"/>
      <c r="L16" s="41"/>
      <c r="M16" s="293"/>
      <c r="N16" s="291"/>
      <c r="O16" s="293"/>
      <c r="P16" s="293"/>
      <c r="Q16" s="293"/>
      <c r="R16" s="293"/>
      <c r="S16" s="293"/>
      <c r="T16" s="49"/>
      <c r="U16" s="41"/>
      <c r="V16" s="291"/>
    </row>
    <row r="17" spans="1:23" s="59" customFormat="1" ht="19.5" customHeight="1" x14ac:dyDescent="0.3">
      <c r="A17" s="279" t="s">
        <v>229</v>
      </c>
      <c r="B17" s="280">
        <v>12</v>
      </c>
      <c r="C17" s="69"/>
      <c r="D17" s="122">
        <v>0</v>
      </c>
      <c r="E17" s="292"/>
      <c r="F17" s="122">
        <v>0</v>
      </c>
      <c r="G17" s="292"/>
      <c r="H17" s="119">
        <v>0</v>
      </c>
      <c r="I17" s="292"/>
      <c r="J17" s="184">
        <v>45329</v>
      </c>
      <c r="K17" s="292"/>
      <c r="L17" s="119">
        <v>0</v>
      </c>
      <c r="M17" s="293"/>
      <c r="N17" s="119">
        <v>0</v>
      </c>
      <c r="O17" s="293"/>
      <c r="P17" s="119">
        <v>0</v>
      </c>
      <c r="Q17" s="293"/>
      <c r="R17" s="119">
        <v>0</v>
      </c>
      <c r="S17" s="293"/>
      <c r="T17" s="119">
        <f>P17+R17</f>
        <v>0</v>
      </c>
      <c r="U17" s="41"/>
      <c r="V17" s="122">
        <f>SUM(D17:R17)</f>
        <v>45329</v>
      </c>
    </row>
    <row r="18" spans="1:23" s="59" customFormat="1" ht="19.5" customHeight="1" x14ac:dyDescent="0.3">
      <c r="A18" s="279" t="s">
        <v>227</v>
      </c>
      <c r="B18" s="280">
        <v>18</v>
      </c>
      <c r="C18" s="69"/>
      <c r="D18" s="122">
        <v>0</v>
      </c>
      <c r="E18" s="292"/>
      <c r="F18" s="122">
        <v>0</v>
      </c>
      <c r="G18" s="292"/>
      <c r="H18" s="119">
        <v>0</v>
      </c>
      <c r="I18" s="292"/>
      <c r="J18" s="274">
        <v>0</v>
      </c>
      <c r="K18" s="292"/>
      <c r="L18" s="119">
        <v>0</v>
      </c>
      <c r="M18" s="293"/>
      <c r="N18" s="49">
        <v>-40151</v>
      </c>
      <c r="O18" s="293"/>
      <c r="P18" s="119">
        <v>0</v>
      </c>
      <c r="Q18" s="293"/>
      <c r="R18" s="119">
        <v>0</v>
      </c>
      <c r="S18" s="293"/>
      <c r="T18" s="119">
        <v>0</v>
      </c>
      <c r="U18" s="41"/>
      <c r="V18" s="122">
        <f>SUM(D18:R18)</f>
        <v>-40151</v>
      </c>
    </row>
    <row r="19" spans="1:23" s="59" customFormat="1" ht="19.5" customHeight="1" x14ac:dyDescent="0.3">
      <c r="A19" s="285" t="s">
        <v>200</v>
      </c>
      <c r="B19" s="70"/>
      <c r="C19" s="69"/>
      <c r="D19" s="272">
        <f>SUM(D17:D18)</f>
        <v>0</v>
      </c>
      <c r="E19" s="292"/>
      <c r="F19" s="272">
        <f>SUM(F17:F18)</f>
        <v>0</v>
      </c>
      <c r="G19" s="292"/>
      <c r="H19" s="272">
        <f>SUM(H17:H18)</f>
        <v>0</v>
      </c>
      <c r="I19" s="292"/>
      <c r="J19" s="277">
        <f>SUM(J17:J18)</f>
        <v>45329</v>
      </c>
      <c r="K19" s="292"/>
      <c r="L19" s="272">
        <f>SUM(L17:L18)</f>
        <v>0</v>
      </c>
      <c r="M19" s="293"/>
      <c r="N19" s="295">
        <f>SUM(N17:N18)</f>
        <v>-40151</v>
      </c>
      <c r="O19" s="293"/>
      <c r="P19" s="207">
        <f>SUM(P17:P18)</f>
        <v>0</v>
      </c>
      <c r="Q19" s="293"/>
      <c r="R19" s="207">
        <f>SUM(R17:R18)</f>
        <v>0</v>
      </c>
      <c r="S19" s="293"/>
      <c r="T19" s="207">
        <f>SUM(T17:T18)</f>
        <v>0</v>
      </c>
      <c r="U19" s="41"/>
      <c r="V19" s="295">
        <f>SUM(V17:V18)</f>
        <v>5178</v>
      </c>
    </row>
    <row r="20" spans="1:23" s="59" customFormat="1" ht="11" customHeight="1" x14ac:dyDescent="0.3">
      <c r="A20" s="279"/>
      <c r="B20" s="70"/>
      <c r="C20" s="69"/>
      <c r="D20" s="297"/>
      <c r="E20" s="292"/>
      <c r="F20" s="297"/>
      <c r="G20" s="292"/>
      <c r="H20" s="292"/>
      <c r="I20" s="292"/>
      <c r="J20" s="293"/>
      <c r="K20" s="292"/>
      <c r="L20" s="41"/>
      <c r="M20" s="293"/>
      <c r="N20" s="291"/>
      <c r="O20" s="293"/>
      <c r="P20" s="299"/>
      <c r="Q20" s="293"/>
      <c r="R20" s="299"/>
      <c r="S20" s="293"/>
      <c r="T20" s="299"/>
      <c r="U20" s="41"/>
      <c r="V20" s="291"/>
    </row>
    <row r="21" spans="1:23" s="59" customFormat="1" ht="18.75" customHeight="1" x14ac:dyDescent="0.3">
      <c r="A21" s="289" t="s">
        <v>132</v>
      </c>
      <c r="B21" s="70"/>
      <c r="C21" s="69"/>
      <c r="D21" s="41"/>
      <c r="E21" s="293"/>
      <c r="F21" s="41"/>
      <c r="G21" s="293"/>
      <c r="H21" s="293"/>
      <c r="I21" s="293"/>
      <c r="J21" s="293"/>
      <c r="K21" s="293"/>
      <c r="L21" s="41"/>
      <c r="M21" s="293"/>
      <c r="N21" s="291"/>
      <c r="O21" s="293"/>
      <c r="P21" s="293"/>
      <c r="Q21" s="293"/>
      <c r="R21" s="293"/>
      <c r="S21" s="293"/>
      <c r="T21" s="291"/>
      <c r="U21" s="41"/>
      <c r="V21" s="291"/>
    </row>
    <row r="22" spans="1:23" s="59" customFormat="1" ht="20.25" customHeight="1" x14ac:dyDescent="0.3">
      <c r="A22" s="279" t="s">
        <v>103</v>
      </c>
      <c r="B22" s="70"/>
      <c r="C22" s="69"/>
      <c r="D22" s="119">
        <v>0</v>
      </c>
      <c r="E22" s="300"/>
      <c r="F22" s="119">
        <v>0</v>
      </c>
      <c r="G22" s="300"/>
      <c r="H22" s="119">
        <v>0</v>
      </c>
      <c r="I22" s="215"/>
      <c r="J22" s="259">
        <v>0</v>
      </c>
      <c r="K22" s="215"/>
      <c r="L22" s="119">
        <v>0</v>
      </c>
      <c r="M22" s="301"/>
      <c r="N22" s="49">
        <f>'PL4-7'!G116</f>
        <v>-138285</v>
      </c>
      <c r="O22" s="301"/>
      <c r="P22" s="119">
        <v>0</v>
      </c>
      <c r="Q22" s="301"/>
      <c r="R22" s="119">
        <v>0</v>
      </c>
      <c r="S22" s="300"/>
      <c r="T22" s="119">
        <v>0</v>
      </c>
      <c r="U22" s="46"/>
      <c r="V22" s="301">
        <f>SUM(D22:R22)</f>
        <v>-138285</v>
      </c>
    </row>
    <row r="23" spans="1:23" s="59" customFormat="1" ht="20.25" customHeight="1" x14ac:dyDescent="0.3">
      <c r="A23" s="279" t="s">
        <v>73</v>
      </c>
      <c r="B23" s="70"/>
      <c r="C23" s="69"/>
      <c r="D23" s="119">
        <v>0</v>
      </c>
      <c r="E23" s="215"/>
      <c r="F23" s="119">
        <v>0</v>
      </c>
      <c r="G23" s="215"/>
      <c r="H23" s="119">
        <v>0</v>
      </c>
      <c r="I23" s="215"/>
      <c r="J23" s="275">
        <v>0</v>
      </c>
      <c r="K23" s="215"/>
      <c r="L23" s="119">
        <v>0</v>
      </c>
      <c r="M23" s="301"/>
      <c r="N23" s="119">
        <v>0</v>
      </c>
      <c r="O23" s="301"/>
      <c r="P23" s="119">
        <v>0</v>
      </c>
      <c r="Q23" s="301"/>
      <c r="R23" s="119">
        <v>0</v>
      </c>
      <c r="S23" s="300"/>
      <c r="T23" s="119">
        <f>P23+R23</f>
        <v>0</v>
      </c>
      <c r="U23" s="46"/>
      <c r="V23" s="119">
        <f>SUM(D23:N23)+T23</f>
        <v>0</v>
      </c>
    </row>
    <row r="24" spans="1:23" s="62" customFormat="1" ht="20.25" customHeight="1" x14ac:dyDescent="0.3">
      <c r="A24" s="289" t="s">
        <v>131</v>
      </c>
      <c r="B24" s="78"/>
      <c r="C24" s="76"/>
      <c r="D24" s="210">
        <v>0</v>
      </c>
      <c r="E24" s="294"/>
      <c r="F24" s="210">
        <v>0</v>
      </c>
      <c r="G24" s="294"/>
      <c r="H24" s="210">
        <v>0</v>
      </c>
      <c r="I24" s="215"/>
      <c r="J24" s="259">
        <v>0</v>
      </c>
      <c r="K24" s="215"/>
      <c r="L24" s="210">
        <v>0</v>
      </c>
      <c r="M24" s="293"/>
      <c r="N24" s="296">
        <f>SUM(N22:N23)</f>
        <v>-138285</v>
      </c>
      <c r="O24" s="293"/>
      <c r="P24" s="210">
        <v>0</v>
      </c>
      <c r="Q24" s="293"/>
      <c r="R24" s="210">
        <v>0</v>
      </c>
      <c r="S24" s="294"/>
      <c r="T24" s="210">
        <f>SUM(T22:T23)</f>
        <v>0</v>
      </c>
      <c r="U24" s="41"/>
      <c r="V24" s="295">
        <f>SUM(V22:V23)</f>
        <v>-138285</v>
      </c>
    </row>
    <row r="25" spans="1:23" s="59" customFormat="1" ht="11.25" customHeight="1" x14ac:dyDescent="0.3">
      <c r="A25" s="279"/>
      <c r="B25" s="70"/>
      <c r="C25" s="69"/>
      <c r="D25" s="207"/>
      <c r="E25" s="294"/>
      <c r="F25" s="207"/>
      <c r="G25" s="294"/>
      <c r="H25" s="302"/>
      <c r="I25" s="294"/>
      <c r="J25" s="207"/>
      <c r="K25" s="294"/>
      <c r="L25" s="207"/>
      <c r="M25" s="293"/>
      <c r="N25" s="291"/>
      <c r="O25" s="293"/>
      <c r="P25" s="302"/>
      <c r="Q25" s="293"/>
      <c r="R25" s="298"/>
      <c r="S25" s="293"/>
      <c r="T25" s="303"/>
      <c r="U25" s="41"/>
      <c r="V25" s="291"/>
    </row>
    <row r="26" spans="1:23" s="59" customFormat="1" ht="18.75" customHeight="1" x14ac:dyDescent="0.3">
      <c r="A26" s="279" t="s">
        <v>74</v>
      </c>
      <c r="B26" s="70"/>
      <c r="C26" s="69"/>
      <c r="D26" s="119">
        <v>0</v>
      </c>
      <c r="E26" s="300"/>
      <c r="F26" s="119">
        <v>0</v>
      </c>
      <c r="G26" s="300"/>
      <c r="H26" s="119">
        <v>0</v>
      </c>
      <c r="I26" s="215"/>
      <c r="J26" s="275">
        <v>0</v>
      </c>
      <c r="K26" s="215"/>
      <c r="L26" s="119">
        <v>0</v>
      </c>
      <c r="M26" s="301"/>
      <c r="N26" s="304">
        <v>1618</v>
      </c>
      <c r="O26" s="301"/>
      <c r="P26" s="119">
        <v>0</v>
      </c>
      <c r="Q26" s="301"/>
      <c r="R26" s="301">
        <v>-1618</v>
      </c>
      <c r="S26" s="301"/>
      <c r="T26" s="301">
        <f>P26+R26</f>
        <v>-1618</v>
      </c>
      <c r="U26" s="46"/>
      <c r="V26" s="206">
        <f>SUM(D26:N26)+T26</f>
        <v>0</v>
      </c>
    </row>
    <row r="27" spans="1:23" s="61" customFormat="1" ht="11.25" customHeight="1" x14ac:dyDescent="0.3">
      <c r="A27" s="279"/>
      <c r="B27" s="70"/>
      <c r="C27" s="69"/>
      <c r="D27" s="305"/>
      <c r="E27" s="293"/>
      <c r="F27" s="305"/>
      <c r="G27" s="293"/>
      <c r="H27" s="298"/>
      <c r="I27" s="293"/>
      <c r="J27" s="305"/>
      <c r="K27" s="293"/>
      <c r="L27" s="305"/>
      <c r="M27" s="293"/>
      <c r="N27" s="291"/>
      <c r="O27" s="293"/>
      <c r="P27" s="302"/>
      <c r="Q27" s="293"/>
      <c r="R27" s="298"/>
      <c r="S27" s="293"/>
      <c r="T27" s="303"/>
      <c r="U27" s="41"/>
      <c r="V27" s="303"/>
    </row>
    <row r="28" spans="1:23" s="62" customFormat="1" ht="19.5" customHeight="1" thickBot="1" x14ac:dyDescent="0.35">
      <c r="A28" s="290" t="s">
        <v>203</v>
      </c>
      <c r="B28" s="63"/>
      <c r="C28" s="64"/>
      <c r="D28" s="306">
        <f>D13+D19+D24+D26</f>
        <v>401505</v>
      </c>
      <c r="E28" s="292"/>
      <c r="F28" s="306">
        <f>F13+F19+F24+F26</f>
        <v>735023</v>
      </c>
      <c r="G28" s="292"/>
      <c r="H28" s="306">
        <f>H13+H19+H24+H26</f>
        <v>974118</v>
      </c>
      <c r="I28" s="291"/>
      <c r="J28" s="306">
        <f>J13+J19+J24+J26</f>
        <v>45329</v>
      </c>
      <c r="K28" s="291"/>
      <c r="L28" s="306">
        <f>L13+L19+L24+L26</f>
        <v>27000</v>
      </c>
      <c r="M28" s="292"/>
      <c r="N28" s="306">
        <f>N13+N19+N24+N26</f>
        <v>379289</v>
      </c>
      <c r="O28" s="292"/>
      <c r="P28" s="119">
        <v>0</v>
      </c>
      <c r="Q28" s="292"/>
      <c r="R28" s="306">
        <f>R13+R19+R24+R26</f>
        <v>226221</v>
      </c>
      <c r="S28" s="292"/>
      <c r="T28" s="306">
        <f>P28+R28</f>
        <v>226221</v>
      </c>
      <c r="U28" s="293"/>
      <c r="V28" s="306">
        <f>SUM(D28:R28)</f>
        <v>2788485</v>
      </c>
      <c r="W28" s="130"/>
    </row>
    <row r="29" spans="1:23" s="61" customFormat="1" ht="18.75" customHeight="1" thickTop="1" x14ac:dyDescent="0.3">
      <c r="A29" s="142"/>
      <c r="B29" s="141"/>
      <c r="C29" s="142"/>
      <c r="D29" s="307"/>
      <c r="E29" s="308"/>
      <c r="F29" s="307"/>
      <c r="G29" s="308"/>
      <c r="H29" s="309"/>
      <c r="I29" s="308"/>
      <c r="J29" s="308"/>
      <c r="K29" s="308"/>
      <c r="L29" s="307"/>
      <c r="M29" s="308"/>
      <c r="N29" s="307"/>
      <c r="O29" s="308"/>
      <c r="P29" s="309"/>
      <c r="Q29" s="308"/>
      <c r="R29" s="308"/>
      <c r="S29" s="308"/>
      <c r="T29" s="310"/>
      <c r="U29" s="307"/>
      <c r="V29" s="307"/>
    </row>
    <row r="30" spans="1:23" ht="19.5" customHeight="1" x14ac:dyDescent="0.3">
      <c r="A30" s="50"/>
      <c r="B30" s="50"/>
      <c r="C30" s="50"/>
    </row>
    <row r="31" spans="1:23" ht="19.5" customHeight="1" x14ac:dyDescent="0.3">
      <c r="A31" s="50"/>
      <c r="B31" s="50"/>
      <c r="C31" s="50"/>
    </row>
  </sheetData>
  <mergeCells count="5">
    <mergeCell ref="D3:V3"/>
    <mergeCell ref="D4:V4"/>
    <mergeCell ref="L5:N5"/>
    <mergeCell ref="P5:T5"/>
    <mergeCell ref="D9:V9"/>
  </mergeCells>
  <pageMargins left="0.7" right="0.7" top="0.48" bottom="0.5" header="0.5" footer="0.5"/>
  <pageSetup paperSize="9" scale="73" firstPageNumber="11" fitToHeight="2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4"/>
  <sheetViews>
    <sheetView tabSelected="1" view="pageBreakPreview" topLeftCell="A79" zoomScale="69" zoomScaleNormal="85" zoomScaleSheetLayoutView="110" workbookViewId="0">
      <pane xSplit="3" topLeftCell="D1" activePane="topRight" state="frozen"/>
      <selection pane="topRight" activeCell="C11" sqref="C11"/>
    </sheetView>
  </sheetViews>
  <sheetFormatPr defaultColWidth="9.1796875" defaultRowHeight="20.25" customHeight="1" x14ac:dyDescent="0.3"/>
  <cols>
    <col min="1" max="1" width="4.54296875" style="81" customWidth="1"/>
    <col min="2" max="2" width="9.1796875" style="81"/>
    <col min="3" max="3" width="43" style="81" customWidth="1"/>
    <col min="4" max="4" width="12.1796875" style="82" customWidth="1"/>
    <col min="5" max="5" width="1.453125" style="53" customWidth="1"/>
    <col min="6" max="6" width="12.1796875" style="82" customWidth="1"/>
    <col min="7" max="7" width="1.453125" style="53" customWidth="1"/>
    <col min="8" max="8" width="12.1796875" style="82" customWidth="1"/>
    <col min="9" max="9" width="1.453125" style="53" customWidth="1"/>
    <col min="10" max="10" width="12.1796875" style="82" customWidth="1"/>
    <col min="11" max="11" width="2.81640625" style="3" hidden="1" customWidth="1"/>
    <col min="12" max="12" width="12.1796875" style="3" hidden="1" customWidth="1"/>
    <col min="13" max="13" width="1.1796875" style="83" hidden="1" customWidth="1"/>
    <col min="14" max="14" width="12.1796875" style="3" hidden="1" customWidth="1"/>
    <col min="15" max="15" width="1.54296875" style="3" customWidth="1"/>
    <col min="16" max="16" width="12.1796875" style="3" customWidth="1"/>
    <col min="17" max="17" width="1.453125" style="3" customWidth="1"/>
    <col min="18" max="18" width="12.1796875" style="3" customWidth="1"/>
    <col min="19" max="19" width="9" style="3" customWidth="1"/>
    <col min="20" max="16384" width="9.1796875" style="81"/>
  </cols>
  <sheetData>
    <row r="1" spans="1:19" ht="20.25" customHeight="1" x14ac:dyDescent="0.35">
      <c r="A1" s="79" t="s">
        <v>0</v>
      </c>
      <c r="B1" s="80"/>
    </row>
    <row r="2" spans="1:19" ht="20.25" customHeight="1" x14ac:dyDescent="0.3">
      <c r="A2" s="84" t="s">
        <v>104</v>
      </c>
      <c r="B2" s="85"/>
    </row>
    <row r="3" spans="1:19" ht="9.75" customHeight="1" x14ac:dyDescent="0.3">
      <c r="D3" s="86"/>
      <c r="E3" s="87"/>
      <c r="F3" s="86"/>
      <c r="G3" s="87"/>
      <c r="H3" s="86"/>
      <c r="I3" s="87"/>
      <c r="J3" s="86"/>
    </row>
    <row r="4" spans="1:19" ht="18.75" customHeight="1" x14ac:dyDescent="0.3">
      <c r="D4" s="339" t="s">
        <v>2</v>
      </c>
      <c r="E4" s="339"/>
      <c r="F4" s="339"/>
      <c r="G4" s="88"/>
      <c r="H4" s="339" t="s">
        <v>3</v>
      </c>
      <c r="I4" s="339"/>
      <c r="J4" s="339"/>
      <c r="K4" s="6"/>
    </row>
    <row r="5" spans="1:19" ht="18.75" customHeight="1" x14ac:dyDescent="0.3">
      <c r="D5" s="339" t="s">
        <v>4</v>
      </c>
      <c r="E5" s="339"/>
      <c r="F5" s="339"/>
      <c r="G5" s="88"/>
      <c r="H5" s="339" t="s">
        <v>4</v>
      </c>
      <c r="I5" s="339"/>
      <c r="J5" s="339"/>
      <c r="K5" s="6"/>
    </row>
    <row r="6" spans="1:19" ht="18.75" customHeight="1" x14ac:dyDescent="0.3">
      <c r="D6" s="335" t="s">
        <v>193</v>
      </c>
      <c r="E6" s="336"/>
      <c r="F6" s="336"/>
      <c r="G6" s="88"/>
      <c r="H6" s="335" t="s">
        <v>193</v>
      </c>
      <c r="I6" s="336"/>
      <c r="J6" s="336"/>
      <c r="K6" s="9"/>
    </row>
    <row r="7" spans="1:19" ht="18.75" customHeight="1" x14ac:dyDescent="0.3">
      <c r="D7" s="337" t="s">
        <v>186</v>
      </c>
      <c r="E7" s="336"/>
      <c r="F7" s="336"/>
      <c r="G7" s="88"/>
      <c r="H7" s="337" t="s">
        <v>186</v>
      </c>
      <c r="I7" s="336"/>
      <c r="J7" s="336"/>
      <c r="K7" s="9"/>
    </row>
    <row r="8" spans="1:19" ht="18.75" customHeight="1" x14ac:dyDescent="0.3">
      <c r="D8" s="9">
        <v>2020</v>
      </c>
      <c r="E8" s="10"/>
      <c r="F8" s="9">
        <v>2019</v>
      </c>
      <c r="G8" s="10"/>
      <c r="H8" s="9">
        <v>2020</v>
      </c>
      <c r="I8" s="10"/>
      <c r="J8" s="9">
        <v>2019</v>
      </c>
      <c r="K8" s="43"/>
    </row>
    <row r="9" spans="1:19" ht="16.5" customHeight="1" x14ac:dyDescent="0.3">
      <c r="D9" s="338" t="s">
        <v>102</v>
      </c>
      <c r="E9" s="338"/>
      <c r="F9" s="338"/>
      <c r="G9" s="338"/>
      <c r="H9" s="338"/>
      <c r="I9" s="338"/>
      <c r="J9" s="338"/>
      <c r="K9" s="8"/>
    </row>
    <row r="10" spans="1:19" ht="18.75" customHeight="1" x14ac:dyDescent="0.3">
      <c r="A10" s="90" t="s">
        <v>76</v>
      </c>
      <c r="B10" s="85"/>
      <c r="C10" s="85"/>
    </row>
    <row r="11" spans="1:19" ht="18.75" customHeight="1" x14ac:dyDescent="0.3">
      <c r="A11" s="91" t="s">
        <v>106</v>
      </c>
      <c r="D11" s="86">
        <v>201905</v>
      </c>
      <c r="E11" s="14"/>
      <c r="F11" s="86">
        <v>92544</v>
      </c>
      <c r="G11" s="14"/>
      <c r="H11" s="86">
        <v>-138285</v>
      </c>
      <c r="I11" s="14"/>
      <c r="J11" s="14">
        <v>-33924</v>
      </c>
      <c r="K11" s="83"/>
      <c r="S11" s="14"/>
    </row>
    <row r="12" spans="1:19" ht="18.75" customHeight="1" x14ac:dyDescent="0.3">
      <c r="A12" s="92" t="s">
        <v>126</v>
      </c>
      <c r="E12" s="93"/>
      <c r="G12" s="93"/>
      <c r="I12" s="93"/>
      <c r="K12" s="83"/>
      <c r="L12" s="14"/>
      <c r="N12" s="14"/>
      <c r="O12" s="14"/>
      <c r="P12" s="14"/>
      <c r="Q12" s="14"/>
      <c r="R12" s="14"/>
      <c r="S12" s="14"/>
    </row>
    <row r="13" spans="1:19" ht="18.75" customHeight="1" x14ac:dyDescent="0.3">
      <c r="A13" s="91" t="s">
        <v>93</v>
      </c>
      <c r="D13" s="86">
        <v>23147</v>
      </c>
      <c r="E13" s="100"/>
      <c r="F13" s="86">
        <v>-3471</v>
      </c>
      <c r="G13" s="100"/>
      <c r="H13" s="86">
        <v>-1841</v>
      </c>
      <c r="I13" s="100"/>
      <c r="J13" s="86">
        <v>-3126</v>
      </c>
      <c r="K13" s="83"/>
      <c r="L13" s="14"/>
      <c r="N13" s="14"/>
      <c r="O13" s="14"/>
      <c r="P13" s="14"/>
      <c r="Q13" s="14"/>
      <c r="R13" s="14"/>
      <c r="S13" s="14"/>
    </row>
    <row r="14" spans="1:19" ht="18.75" customHeight="1" x14ac:dyDescent="0.3">
      <c r="A14" s="53" t="s">
        <v>53</v>
      </c>
      <c r="B14" s="53"/>
      <c r="D14" s="82">
        <v>91630</v>
      </c>
      <c r="E14" s="93"/>
      <c r="F14" s="82">
        <v>70368</v>
      </c>
      <c r="G14" s="93"/>
      <c r="H14" s="82">
        <v>91531</v>
      </c>
      <c r="I14" s="93"/>
      <c r="J14" s="82">
        <v>69970</v>
      </c>
      <c r="K14" s="83"/>
      <c r="L14" s="14"/>
      <c r="N14" s="14"/>
      <c r="O14" s="14"/>
      <c r="P14" s="14"/>
      <c r="Q14" s="14"/>
      <c r="R14" s="14"/>
      <c r="S14" s="14"/>
    </row>
    <row r="15" spans="1:19" ht="18.75" customHeight="1" x14ac:dyDescent="0.3">
      <c r="A15" s="81" t="s">
        <v>77</v>
      </c>
      <c r="D15" s="82">
        <v>34915</v>
      </c>
      <c r="E15" s="93"/>
      <c r="F15" s="82">
        <v>12348</v>
      </c>
      <c r="G15" s="93"/>
      <c r="H15" s="82">
        <v>29462</v>
      </c>
      <c r="I15" s="93"/>
      <c r="J15" s="82">
        <v>8391</v>
      </c>
      <c r="K15" s="83"/>
      <c r="L15" s="14"/>
      <c r="N15" s="14"/>
      <c r="O15" s="14"/>
      <c r="P15" s="14"/>
      <c r="Q15" s="14"/>
      <c r="R15" s="14"/>
      <c r="S15" s="14"/>
    </row>
    <row r="16" spans="1:19" ht="18.75" customHeight="1" x14ac:dyDescent="0.3">
      <c r="A16" s="51" t="s">
        <v>127</v>
      </c>
      <c r="B16" s="53"/>
      <c r="D16" s="82">
        <v>6891</v>
      </c>
      <c r="E16" s="93"/>
      <c r="F16" s="82">
        <v>6366</v>
      </c>
      <c r="G16" s="93"/>
      <c r="H16" s="82">
        <v>6562</v>
      </c>
      <c r="I16" s="93"/>
      <c r="J16" s="82">
        <v>6031</v>
      </c>
      <c r="K16" s="83"/>
      <c r="L16" s="14"/>
      <c r="N16" s="14"/>
      <c r="O16" s="14"/>
      <c r="P16" s="14"/>
      <c r="Q16" s="14"/>
      <c r="R16" s="14"/>
      <c r="S16" s="14"/>
    </row>
    <row r="17" spans="1:19" ht="18.75" customHeight="1" x14ac:dyDescent="0.3">
      <c r="A17" s="51" t="s">
        <v>177</v>
      </c>
      <c r="B17" s="53"/>
      <c r="D17" s="158">
        <v>80807</v>
      </c>
      <c r="E17" s="93"/>
      <c r="F17" s="157">
        <v>0</v>
      </c>
      <c r="G17" s="93"/>
      <c r="H17" s="158">
        <v>2190</v>
      </c>
      <c r="I17" s="93"/>
      <c r="J17" s="157">
        <v>0</v>
      </c>
      <c r="K17" s="83"/>
      <c r="L17" s="14"/>
      <c r="N17" s="14"/>
      <c r="O17" s="14"/>
      <c r="P17" s="14"/>
      <c r="Q17" s="14"/>
      <c r="R17" s="14"/>
      <c r="S17" s="14"/>
    </row>
    <row r="18" spans="1:19" ht="18.75" customHeight="1" x14ac:dyDescent="0.3">
      <c r="A18" s="52" t="s">
        <v>78</v>
      </c>
      <c r="D18" s="158">
        <v>0</v>
      </c>
      <c r="E18" s="93"/>
      <c r="F18" s="82">
        <v>176152</v>
      </c>
      <c r="G18" s="93"/>
      <c r="H18" s="158">
        <v>0</v>
      </c>
      <c r="I18" s="93"/>
      <c r="J18" s="82">
        <v>8994</v>
      </c>
      <c r="K18" s="83"/>
      <c r="L18" s="14"/>
      <c r="N18" s="14"/>
      <c r="O18" s="14"/>
      <c r="P18" s="14"/>
      <c r="Q18" s="14"/>
      <c r="R18" s="14"/>
      <c r="S18" s="14"/>
    </row>
    <row r="19" spans="1:19" ht="18.75" customHeight="1" x14ac:dyDescent="0.3">
      <c r="A19" s="52" t="s">
        <v>95</v>
      </c>
      <c r="D19" s="86">
        <v>14862</v>
      </c>
      <c r="E19" s="93"/>
      <c r="F19" s="86">
        <v>29537</v>
      </c>
      <c r="G19" s="93"/>
      <c r="H19" s="82">
        <v>12943</v>
      </c>
      <c r="I19" s="93"/>
      <c r="J19" s="82">
        <v>27469</v>
      </c>
      <c r="K19" s="83"/>
      <c r="L19" s="14"/>
      <c r="N19" s="14"/>
      <c r="O19" s="14"/>
      <c r="P19" s="14"/>
      <c r="Q19" s="14"/>
      <c r="R19" s="14"/>
      <c r="S19" s="14"/>
    </row>
    <row r="20" spans="1:19" ht="18.75" customHeight="1" x14ac:dyDescent="0.3">
      <c r="A20" s="52" t="s">
        <v>79</v>
      </c>
      <c r="D20" s="86">
        <v>473</v>
      </c>
      <c r="E20" s="93"/>
      <c r="F20" s="86">
        <v>471</v>
      </c>
      <c r="G20" s="93"/>
      <c r="H20" s="82">
        <v>421</v>
      </c>
      <c r="I20" s="93"/>
      <c r="J20" s="82">
        <v>521</v>
      </c>
      <c r="K20" s="83"/>
      <c r="L20" s="14"/>
      <c r="N20" s="14"/>
      <c r="O20" s="14"/>
      <c r="P20" s="14"/>
      <c r="Q20" s="14"/>
      <c r="R20" s="14"/>
      <c r="S20" s="14"/>
    </row>
    <row r="21" spans="1:19" ht="18.75" customHeight="1" x14ac:dyDescent="0.3">
      <c r="A21" s="52" t="s">
        <v>172</v>
      </c>
      <c r="D21" s="82">
        <v>-377</v>
      </c>
      <c r="E21" s="93"/>
      <c r="F21" s="157">
        <v>0</v>
      </c>
      <c r="G21" s="93"/>
      <c r="H21" s="82">
        <v>-377</v>
      </c>
      <c r="I21" s="93"/>
      <c r="J21" s="157">
        <v>0</v>
      </c>
      <c r="K21" s="83"/>
      <c r="L21" s="14"/>
      <c r="N21" s="14"/>
      <c r="O21" s="14"/>
      <c r="P21" s="14"/>
      <c r="Q21" s="14"/>
      <c r="R21" s="14"/>
      <c r="S21" s="14"/>
    </row>
    <row r="22" spans="1:19" ht="18.75" customHeight="1" x14ac:dyDescent="0.3">
      <c r="A22" s="51" t="s">
        <v>219</v>
      </c>
      <c r="B22" s="53"/>
      <c r="C22" s="53"/>
      <c r="D22" s="86">
        <v>21103</v>
      </c>
      <c r="E22" s="93"/>
      <c r="F22" s="82">
        <v>43973</v>
      </c>
      <c r="G22" s="93"/>
      <c r="H22" s="94">
        <v>-5883</v>
      </c>
      <c r="I22" s="93"/>
      <c r="J22" s="94">
        <v>-20892</v>
      </c>
      <c r="K22" s="83"/>
      <c r="L22" s="14"/>
      <c r="N22" s="14"/>
      <c r="O22" s="14"/>
      <c r="P22" s="14"/>
      <c r="Q22" s="14"/>
      <c r="R22" s="14"/>
      <c r="S22" s="14"/>
    </row>
    <row r="23" spans="1:19" ht="18.75" customHeight="1" x14ac:dyDescent="0.3">
      <c r="A23" s="51" t="s">
        <v>228</v>
      </c>
      <c r="B23" s="53"/>
      <c r="C23" s="53"/>
      <c r="D23" s="86"/>
      <c r="E23" s="93"/>
      <c r="G23" s="93"/>
      <c r="H23" s="94"/>
      <c r="I23" s="93"/>
      <c r="J23" s="94"/>
      <c r="K23" s="83"/>
      <c r="L23" s="14"/>
      <c r="N23" s="14"/>
      <c r="O23" s="14"/>
      <c r="P23" s="14"/>
      <c r="Q23" s="14"/>
      <c r="R23" s="14"/>
      <c r="S23" s="14"/>
    </row>
    <row r="24" spans="1:19" ht="18.75" customHeight="1" x14ac:dyDescent="0.3">
      <c r="A24" s="51" t="s">
        <v>107</v>
      </c>
      <c r="B24" s="53"/>
      <c r="C24" s="53"/>
      <c r="D24" s="86">
        <v>114</v>
      </c>
      <c r="E24" s="93"/>
      <c r="F24" s="82">
        <v>-131</v>
      </c>
      <c r="G24" s="93"/>
      <c r="H24" s="94">
        <v>0</v>
      </c>
      <c r="I24" s="93"/>
      <c r="J24" s="94">
        <v>-131</v>
      </c>
      <c r="K24" s="83"/>
      <c r="L24" s="14"/>
      <c r="N24" s="14"/>
      <c r="O24" s="14"/>
      <c r="P24" s="14"/>
      <c r="Q24" s="14"/>
      <c r="R24" s="14"/>
      <c r="S24" s="14"/>
    </row>
    <row r="25" spans="1:19" ht="18.75" customHeight="1" x14ac:dyDescent="0.3">
      <c r="A25" s="51" t="s">
        <v>156</v>
      </c>
      <c r="B25" s="53"/>
      <c r="C25" s="53"/>
      <c r="D25" s="86"/>
      <c r="E25" s="93"/>
      <c r="G25" s="93"/>
      <c r="H25" s="94"/>
      <c r="I25" s="93"/>
      <c r="J25" s="94"/>
      <c r="K25" s="83"/>
      <c r="L25" s="14"/>
      <c r="N25" s="14"/>
      <c r="O25" s="14"/>
      <c r="P25" s="14"/>
      <c r="Q25" s="14"/>
      <c r="R25" s="14"/>
      <c r="S25" s="14"/>
    </row>
    <row r="26" spans="1:19" ht="18.75" customHeight="1" x14ac:dyDescent="0.3">
      <c r="A26" s="51" t="s">
        <v>179</v>
      </c>
      <c r="B26" s="53"/>
      <c r="C26" s="53"/>
      <c r="D26" s="157">
        <v>0</v>
      </c>
      <c r="E26" s="93"/>
      <c r="F26" s="82">
        <v>-794</v>
      </c>
      <c r="G26" s="93"/>
      <c r="H26" s="157">
        <v>0</v>
      </c>
      <c r="I26" s="93"/>
      <c r="J26" s="82">
        <v>-729</v>
      </c>
      <c r="K26" s="83"/>
      <c r="L26" s="14"/>
      <c r="N26" s="14"/>
      <c r="O26" s="14"/>
      <c r="P26" s="14"/>
      <c r="Q26" s="14"/>
      <c r="R26" s="14"/>
      <c r="S26" s="14"/>
    </row>
    <row r="27" spans="1:19" ht="18.75" customHeight="1" x14ac:dyDescent="0.3">
      <c r="A27" s="91" t="s">
        <v>140</v>
      </c>
      <c r="D27" s="99">
        <v>-350</v>
      </c>
      <c r="E27" s="100"/>
      <c r="F27" s="99">
        <v>-488</v>
      </c>
      <c r="G27" s="100"/>
      <c r="H27" s="99">
        <v>-80640</v>
      </c>
      <c r="I27" s="100"/>
      <c r="J27" s="99">
        <v>-71736</v>
      </c>
      <c r="K27" s="94"/>
      <c r="L27" s="14"/>
      <c r="M27" s="98"/>
      <c r="O27" s="4"/>
    </row>
    <row r="28" spans="1:19" ht="18.75" customHeight="1" x14ac:dyDescent="0.3">
      <c r="D28" s="101">
        <f>SUM(D11:D27)</f>
        <v>475120</v>
      </c>
      <c r="E28" s="102"/>
      <c r="F28" s="101">
        <f>SUM(F11:F27)</f>
        <v>426875</v>
      </c>
      <c r="G28" s="102"/>
      <c r="H28" s="101">
        <f>SUM(H11:H27)</f>
        <v>-83917</v>
      </c>
      <c r="I28" s="102"/>
      <c r="J28" s="101">
        <f>SUM(J11:J27)</f>
        <v>-9162</v>
      </c>
      <c r="K28" s="83"/>
      <c r="L28" s="103"/>
      <c r="M28" s="104"/>
      <c r="O28" s="4"/>
    </row>
    <row r="29" spans="1:19" ht="18.75" customHeight="1" x14ac:dyDescent="0.3">
      <c r="A29" s="92" t="s">
        <v>80</v>
      </c>
      <c r="E29" s="93"/>
      <c r="G29" s="93"/>
      <c r="I29" s="93"/>
      <c r="K29" s="83"/>
      <c r="L29" s="14"/>
      <c r="O29" s="4"/>
    </row>
    <row r="30" spans="1:19" ht="18.75" customHeight="1" x14ac:dyDescent="0.3">
      <c r="A30" s="81" t="s">
        <v>10</v>
      </c>
      <c r="D30" s="82">
        <v>-3068</v>
      </c>
      <c r="E30" s="93"/>
      <c r="F30" s="82">
        <v>1807</v>
      </c>
      <c r="G30" s="93"/>
      <c r="H30" s="105">
        <v>-270377</v>
      </c>
      <c r="I30" s="93"/>
      <c r="J30" s="105">
        <v>-127538</v>
      </c>
      <c r="K30" s="83"/>
      <c r="L30" s="14"/>
      <c r="O30" s="4"/>
    </row>
    <row r="31" spans="1:19" ht="18.75" customHeight="1" x14ac:dyDescent="0.3">
      <c r="A31" s="91" t="s">
        <v>18</v>
      </c>
      <c r="D31" s="86">
        <v>-700002</v>
      </c>
      <c r="E31" s="93"/>
      <c r="F31" s="86">
        <v>-137835</v>
      </c>
      <c r="G31" s="93"/>
      <c r="H31" s="157">
        <v>0</v>
      </c>
      <c r="I31" s="93"/>
      <c r="J31" s="157">
        <v>0</v>
      </c>
      <c r="K31" s="83"/>
      <c r="L31" s="14"/>
      <c r="O31" s="4"/>
    </row>
    <row r="32" spans="1:19" ht="18.75" customHeight="1" x14ac:dyDescent="0.3">
      <c r="A32" s="129" t="s">
        <v>87</v>
      </c>
      <c r="D32" s="86">
        <v>-599401</v>
      </c>
      <c r="E32" s="93"/>
      <c r="F32" s="86">
        <v>24011</v>
      </c>
      <c r="G32" s="93"/>
      <c r="H32" s="157">
        <v>0</v>
      </c>
      <c r="I32" s="93"/>
      <c r="J32" s="157">
        <v>0</v>
      </c>
      <c r="K32" s="83"/>
      <c r="L32" s="14"/>
      <c r="O32" s="4"/>
    </row>
    <row r="33" spans="1:19" s="53" customFormat="1" ht="18.75" customHeight="1" x14ac:dyDescent="0.3">
      <c r="A33" s="53" t="s">
        <v>13</v>
      </c>
      <c r="D33" s="86">
        <v>-47583</v>
      </c>
      <c r="E33" s="93"/>
      <c r="F33" s="86">
        <v>79035</v>
      </c>
      <c r="G33" s="82"/>
      <c r="H33" s="105">
        <v>14061</v>
      </c>
      <c r="I33" s="93"/>
      <c r="J33" s="105">
        <v>31078</v>
      </c>
      <c r="K33" s="83"/>
      <c r="L33" s="103"/>
      <c r="M33" s="104"/>
      <c r="N33" s="3"/>
      <c r="O33" s="4"/>
      <c r="P33" s="3"/>
      <c r="Q33" s="3"/>
      <c r="R33" s="3"/>
      <c r="S33" s="3"/>
    </row>
    <row r="34" spans="1:19" s="53" customFormat="1" ht="18.75" customHeight="1" x14ac:dyDescent="0.3">
      <c r="A34" s="51" t="s">
        <v>15</v>
      </c>
      <c r="D34" s="86">
        <v>6640</v>
      </c>
      <c r="E34" s="93"/>
      <c r="F34" s="86">
        <v>2404</v>
      </c>
      <c r="G34" s="93"/>
      <c r="H34" s="107">
        <v>24324</v>
      </c>
      <c r="I34" s="93"/>
      <c r="J34" s="107">
        <v>24506</v>
      </c>
      <c r="K34" s="32"/>
      <c r="L34" s="3"/>
      <c r="M34" s="83"/>
      <c r="N34" s="3"/>
      <c r="O34" s="4"/>
      <c r="P34" s="4"/>
      <c r="Q34" s="4"/>
      <c r="R34" s="3"/>
      <c r="S34" s="3"/>
    </row>
    <row r="35" spans="1:19" ht="18.75" customHeight="1" x14ac:dyDescent="0.3">
      <c r="A35" s="81" t="s">
        <v>14</v>
      </c>
      <c r="D35" s="86">
        <v>-76288</v>
      </c>
      <c r="E35" s="93"/>
      <c r="F35" s="86">
        <v>64606</v>
      </c>
      <c r="G35" s="93"/>
      <c r="H35" s="107">
        <v>-71662</v>
      </c>
      <c r="I35" s="93"/>
      <c r="J35" s="107">
        <v>61853</v>
      </c>
      <c r="K35" s="32"/>
    </row>
    <row r="36" spans="1:19" ht="18.75" customHeight="1" x14ac:dyDescent="0.3">
      <c r="A36" s="91" t="s">
        <v>154</v>
      </c>
      <c r="D36" s="86">
        <v>2182</v>
      </c>
      <c r="E36" s="93"/>
      <c r="F36" s="158">
        <v>1761</v>
      </c>
      <c r="G36" s="150"/>
      <c r="H36" s="264">
        <v>0</v>
      </c>
      <c r="I36" s="150"/>
      <c r="J36" s="157">
        <v>0</v>
      </c>
      <c r="K36" s="32"/>
    </row>
    <row r="37" spans="1:19" s="53" customFormat="1" ht="18.75" customHeight="1" x14ac:dyDescent="0.3">
      <c r="A37" s="53" t="s">
        <v>22</v>
      </c>
      <c r="D37" s="86">
        <v>-1368</v>
      </c>
      <c r="E37" s="93"/>
      <c r="F37" s="86">
        <v>-6</v>
      </c>
      <c r="G37" s="93"/>
      <c r="H37" s="107">
        <v>-1368</v>
      </c>
      <c r="I37" s="93"/>
      <c r="J37" s="107">
        <v>-6</v>
      </c>
      <c r="K37" s="3"/>
      <c r="L37" s="3"/>
      <c r="M37" s="83"/>
      <c r="N37" s="3"/>
      <c r="O37" s="3"/>
      <c r="P37" s="3"/>
      <c r="Q37" s="3"/>
      <c r="R37" s="3"/>
      <c r="S37" s="3"/>
    </row>
    <row r="38" spans="1:19" s="53" customFormat="1" ht="18.75" customHeight="1" x14ac:dyDescent="0.3">
      <c r="A38" s="53" t="s">
        <v>25</v>
      </c>
      <c r="D38" s="86">
        <v>-1291</v>
      </c>
      <c r="E38" s="93"/>
      <c r="F38" s="86">
        <v>-411</v>
      </c>
      <c r="G38" s="93"/>
      <c r="H38" s="107">
        <v>-998</v>
      </c>
      <c r="I38" s="93"/>
      <c r="J38" s="107">
        <v>-216</v>
      </c>
      <c r="K38" s="3"/>
      <c r="L38" s="3"/>
      <c r="M38" s="83"/>
      <c r="N38" s="3"/>
      <c r="O38" s="3"/>
      <c r="P38" s="3"/>
      <c r="Q38" s="3"/>
      <c r="R38" s="3"/>
      <c r="S38" s="3"/>
    </row>
    <row r="39" spans="1:19" ht="18.75" customHeight="1" x14ac:dyDescent="0.3">
      <c r="A39" s="129" t="s">
        <v>29</v>
      </c>
      <c r="B39" s="129"/>
      <c r="C39" s="129"/>
      <c r="D39" s="94">
        <v>193160</v>
      </c>
      <c r="E39" s="93"/>
      <c r="F39" s="94">
        <v>-205090</v>
      </c>
      <c r="G39" s="93"/>
      <c r="H39" s="107">
        <v>133523</v>
      </c>
      <c r="I39" s="93"/>
      <c r="J39" s="107">
        <v>-221459</v>
      </c>
    </row>
    <row r="40" spans="1:19" ht="18.75" customHeight="1" x14ac:dyDescent="0.3">
      <c r="A40" s="129" t="s">
        <v>108</v>
      </c>
      <c r="B40" s="129"/>
      <c r="C40" s="129"/>
      <c r="D40" s="86">
        <v>12909</v>
      </c>
      <c r="E40" s="93"/>
      <c r="F40" s="86">
        <v>-6260</v>
      </c>
      <c r="G40" s="93"/>
      <c r="H40" s="107">
        <v>96519</v>
      </c>
      <c r="I40" s="93"/>
      <c r="J40" s="107">
        <v>72576</v>
      </c>
    </row>
    <row r="41" spans="1:19" ht="18.75" customHeight="1" x14ac:dyDescent="0.3">
      <c r="A41" s="129" t="s">
        <v>32</v>
      </c>
      <c r="B41" s="129"/>
      <c r="C41" s="129"/>
      <c r="D41" s="157">
        <v>0</v>
      </c>
      <c r="E41" s="93"/>
      <c r="F41" s="86">
        <v>-5000</v>
      </c>
      <c r="G41" s="93"/>
      <c r="H41" s="157">
        <v>0</v>
      </c>
      <c r="I41" s="93"/>
      <c r="J41" s="107">
        <v>-5000</v>
      </c>
    </row>
    <row r="42" spans="1:19" ht="18.75" customHeight="1" x14ac:dyDescent="0.3">
      <c r="A42" s="129" t="s">
        <v>36</v>
      </c>
      <c r="B42" s="129"/>
      <c r="C42" s="129"/>
      <c r="D42" s="86">
        <v>5722</v>
      </c>
      <c r="E42" s="100"/>
      <c r="F42" s="86">
        <v>3556</v>
      </c>
      <c r="G42" s="100"/>
      <c r="H42" s="107">
        <v>5456</v>
      </c>
      <c r="I42" s="100"/>
      <c r="J42" s="107">
        <v>3537</v>
      </c>
    </row>
    <row r="43" spans="1:19" s="53" customFormat="1" ht="18.5" customHeight="1" x14ac:dyDescent="0.3">
      <c r="A43" s="129" t="s">
        <v>81</v>
      </c>
      <c r="B43" s="129"/>
      <c r="C43" s="129"/>
      <c r="D43" s="86">
        <v>-2263</v>
      </c>
      <c r="E43" s="100"/>
      <c r="F43" s="86">
        <v>-3321</v>
      </c>
      <c r="G43" s="100"/>
      <c r="H43" s="107">
        <v>-1539</v>
      </c>
      <c r="I43" s="100"/>
      <c r="J43" s="107">
        <v>-2656</v>
      </c>
      <c r="K43" s="3"/>
      <c r="L43" s="3"/>
      <c r="M43" s="83"/>
      <c r="N43" s="3"/>
      <c r="O43" s="3"/>
      <c r="P43" s="3"/>
      <c r="Q43" s="3"/>
      <c r="R43" s="3"/>
      <c r="S43" s="3"/>
    </row>
    <row r="44" spans="1:19" s="53" customFormat="1" ht="18.75" customHeight="1" x14ac:dyDescent="0.3">
      <c r="A44" s="53" t="s">
        <v>82</v>
      </c>
      <c r="D44" s="99">
        <v>-1813</v>
      </c>
      <c r="E44" s="100"/>
      <c r="F44" s="99">
        <v>-6847</v>
      </c>
      <c r="G44" s="100"/>
      <c r="H44" s="108">
        <v>-1777</v>
      </c>
      <c r="I44" s="100"/>
      <c r="J44" s="108">
        <v>-6846</v>
      </c>
      <c r="K44" s="3"/>
      <c r="L44" s="3"/>
      <c r="M44" s="83"/>
      <c r="N44" s="3"/>
      <c r="O44" s="3"/>
      <c r="P44" s="3"/>
      <c r="Q44" s="3"/>
      <c r="R44" s="3"/>
      <c r="S44" s="3"/>
    </row>
    <row r="45" spans="1:19" s="53" customFormat="1" ht="18.75" customHeight="1" x14ac:dyDescent="0.3">
      <c r="A45" s="51" t="s">
        <v>180</v>
      </c>
      <c r="D45" s="86">
        <f>SUM(D28:D44)</f>
        <v>-737344</v>
      </c>
      <c r="E45" s="100"/>
      <c r="F45" s="86">
        <f>SUM(F28:F44)</f>
        <v>239285</v>
      </c>
      <c r="G45" s="100"/>
      <c r="H45" s="86">
        <f>SUM(H28:H44)</f>
        <v>-157755</v>
      </c>
      <c r="I45" s="100"/>
      <c r="J45" s="86">
        <f>SUM(J28:J44)</f>
        <v>-179333</v>
      </c>
      <c r="K45" s="3"/>
      <c r="L45" s="3"/>
      <c r="M45" s="83"/>
      <c r="N45" s="3"/>
      <c r="O45" s="3"/>
      <c r="P45" s="3"/>
      <c r="Q45" s="3"/>
      <c r="R45" s="3"/>
      <c r="S45" s="3"/>
    </row>
    <row r="46" spans="1:19" s="53" customFormat="1" ht="18.5" customHeight="1" x14ac:dyDescent="0.3">
      <c r="A46" s="51" t="s">
        <v>96</v>
      </c>
      <c r="D46" s="157">
        <v>0</v>
      </c>
      <c r="E46" s="100"/>
      <c r="F46" s="86">
        <v>-28845</v>
      </c>
      <c r="G46" s="100"/>
      <c r="H46" s="157">
        <v>0</v>
      </c>
      <c r="I46" s="100"/>
      <c r="J46" s="158">
        <v>-26436</v>
      </c>
      <c r="K46" s="3"/>
      <c r="L46" s="3"/>
      <c r="M46" s="83"/>
      <c r="N46" s="3"/>
      <c r="O46" s="3"/>
      <c r="P46" s="3"/>
      <c r="Q46" s="3"/>
      <c r="R46" s="3"/>
      <c r="S46" s="3"/>
    </row>
    <row r="47" spans="1:19" ht="18.75" customHeight="1" x14ac:dyDescent="0.3">
      <c r="A47" s="109" t="s">
        <v>220</v>
      </c>
      <c r="B47" s="85"/>
      <c r="C47" s="85"/>
      <c r="D47" s="110">
        <f>SUM(D45:D46)</f>
        <v>-737344</v>
      </c>
      <c r="E47" s="93"/>
      <c r="F47" s="110">
        <f>SUM(F45:F46)</f>
        <v>210440</v>
      </c>
      <c r="G47" s="93"/>
      <c r="H47" s="110">
        <f>SUM(H45:H46)</f>
        <v>-157755</v>
      </c>
      <c r="I47" s="93"/>
      <c r="J47" s="110">
        <f>SUM(J45:J46)</f>
        <v>-205769</v>
      </c>
      <c r="K47" s="6"/>
    </row>
    <row r="48" spans="1:19" ht="28.5" customHeight="1" x14ac:dyDescent="0.3">
      <c r="E48" s="93"/>
      <c r="G48" s="93"/>
      <c r="I48" s="93"/>
      <c r="K48" s="9"/>
    </row>
    <row r="49" spans="1:19" ht="20.25" customHeight="1" x14ac:dyDescent="0.35">
      <c r="A49" s="79" t="s">
        <v>0</v>
      </c>
      <c r="B49" s="80"/>
      <c r="H49" s="101"/>
      <c r="J49" s="101"/>
      <c r="K49" s="9"/>
    </row>
    <row r="50" spans="1:19" ht="20.25" customHeight="1" x14ac:dyDescent="0.3">
      <c r="A50" s="84" t="s">
        <v>104</v>
      </c>
      <c r="B50" s="85"/>
      <c r="H50" s="101"/>
      <c r="J50" s="101"/>
      <c r="K50" s="43"/>
    </row>
    <row r="51" spans="1:19" ht="15.75" customHeight="1" x14ac:dyDescent="0.3">
      <c r="D51" s="86"/>
      <c r="E51" s="87"/>
      <c r="F51" s="86"/>
      <c r="G51" s="87"/>
      <c r="H51" s="86"/>
      <c r="I51" s="87"/>
      <c r="J51" s="86"/>
      <c r="K51" s="8"/>
    </row>
    <row r="52" spans="1:19" ht="20.25" customHeight="1" x14ac:dyDescent="0.3">
      <c r="D52" s="339" t="s">
        <v>2</v>
      </c>
      <c r="E52" s="339"/>
      <c r="F52" s="339"/>
      <c r="G52" s="88"/>
      <c r="H52" s="339" t="s">
        <v>3</v>
      </c>
      <c r="I52" s="339"/>
      <c r="J52" s="339"/>
    </row>
    <row r="53" spans="1:19" ht="20.25" customHeight="1" x14ac:dyDescent="0.3">
      <c r="D53" s="339" t="s">
        <v>4</v>
      </c>
      <c r="E53" s="339"/>
      <c r="F53" s="339"/>
      <c r="G53" s="88"/>
      <c r="H53" s="339" t="s">
        <v>4</v>
      </c>
      <c r="I53" s="339"/>
      <c r="J53" s="339"/>
    </row>
    <row r="54" spans="1:19" ht="20.25" customHeight="1" x14ac:dyDescent="0.3">
      <c r="D54" s="335" t="s">
        <v>193</v>
      </c>
      <c r="E54" s="336"/>
      <c r="F54" s="336"/>
      <c r="G54" s="88"/>
      <c r="H54" s="335" t="s">
        <v>193</v>
      </c>
      <c r="I54" s="336"/>
      <c r="J54" s="336"/>
      <c r="K54" s="83"/>
      <c r="L54" s="103"/>
      <c r="M54" s="104"/>
      <c r="N54" s="15"/>
      <c r="R54" s="15"/>
      <c r="S54" s="15"/>
    </row>
    <row r="55" spans="1:19" ht="20.25" customHeight="1" x14ac:dyDescent="0.3">
      <c r="D55" s="337" t="s">
        <v>186</v>
      </c>
      <c r="E55" s="336"/>
      <c r="F55" s="336"/>
      <c r="G55" s="88"/>
      <c r="H55" s="337" t="s">
        <v>186</v>
      </c>
      <c r="I55" s="336"/>
      <c r="J55" s="336"/>
      <c r="K55" s="83"/>
      <c r="L55" s="95"/>
      <c r="M55" s="96"/>
    </row>
    <row r="56" spans="1:19" ht="20.25" customHeight="1" x14ac:dyDescent="0.3">
      <c r="D56" s="9">
        <v>2020</v>
      </c>
      <c r="E56" s="10"/>
      <c r="F56" s="9">
        <v>2019</v>
      </c>
      <c r="G56" s="10"/>
      <c r="H56" s="9">
        <v>2020</v>
      </c>
      <c r="I56" s="10"/>
      <c r="J56" s="9">
        <v>2019</v>
      </c>
      <c r="K56" s="83"/>
      <c r="L56" s="95"/>
      <c r="M56" s="96"/>
    </row>
    <row r="57" spans="1:19" ht="20.25" customHeight="1" x14ac:dyDescent="0.3">
      <c r="D57" s="338" t="s">
        <v>102</v>
      </c>
      <c r="E57" s="338"/>
      <c r="F57" s="338"/>
      <c r="G57" s="338"/>
      <c r="H57" s="338"/>
      <c r="I57" s="338"/>
      <c r="J57" s="338"/>
      <c r="K57" s="83"/>
      <c r="L57" s="103"/>
      <c r="M57" s="104"/>
    </row>
    <row r="58" spans="1:19" ht="20.25" customHeight="1" x14ac:dyDescent="0.3">
      <c r="A58" s="90" t="s">
        <v>83</v>
      </c>
      <c r="B58" s="85"/>
      <c r="C58" s="85"/>
      <c r="E58" s="93"/>
      <c r="G58" s="93"/>
      <c r="I58" s="93"/>
      <c r="K58" s="83"/>
      <c r="L58" s="95"/>
      <c r="M58" s="96"/>
    </row>
    <row r="59" spans="1:19" ht="20.25" customHeight="1" x14ac:dyDescent="0.3">
      <c r="A59" s="81" t="s">
        <v>84</v>
      </c>
      <c r="B59" s="85"/>
      <c r="C59" s="85"/>
      <c r="D59" s="82">
        <v>350</v>
      </c>
      <c r="E59" s="93"/>
      <c r="F59" s="82">
        <v>488</v>
      </c>
      <c r="G59" s="93"/>
      <c r="H59" s="82">
        <v>80640</v>
      </c>
      <c r="I59" s="93"/>
      <c r="J59" s="82">
        <v>71736</v>
      </c>
      <c r="K59" s="94"/>
      <c r="L59" s="95"/>
      <c r="M59" s="96"/>
    </row>
    <row r="60" spans="1:19" s="53" customFormat="1" ht="20.25" customHeight="1" x14ac:dyDescent="0.3">
      <c r="A60" s="51" t="s">
        <v>128</v>
      </c>
      <c r="D60" s="82">
        <v>-11840</v>
      </c>
      <c r="E60" s="93"/>
      <c r="F60" s="82">
        <v>-1440</v>
      </c>
      <c r="G60" s="93"/>
      <c r="H60" s="82">
        <v>-10089</v>
      </c>
      <c r="I60" s="93"/>
      <c r="J60" s="82">
        <v>-1635</v>
      </c>
      <c r="K60" s="83"/>
      <c r="L60" s="14"/>
      <c r="M60" s="83"/>
      <c r="N60" s="3"/>
      <c r="O60" s="3"/>
      <c r="P60" s="3"/>
      <c r="Q60" s="3"/>
      <c r="R60" s="3"/>
      <c r="S60" s="3"/>
    </row>
    <row r="61" spans="1:19" s="53" customFormat="1" ht="20.25" customHeight="1" x14ac:dyDescent="0.3">
      <c r="A61" s="51" t="s">
        <v>97</v>
      </c>
      <c r="D61" s="157">
        <v>0</v>
      </c>
      <c r="E61" s="100"/>
      <c r="F61" s="86">
        <v>839</v>
      </c>
      <c r="G61" s="100"/>
      <c r="H61" s="157">
        <v>0</v>
      </c>
      <c r="I61" s="100"/>
      <c r="J61" s="106">
        <v>735</v>
      </c>
      <c r="K61" s="83"/>
      <c r="L61" s="14"/>
      <c r="M61" s="83"/>
      <c r="N61" s="3"/>
      <c r="O61" s="3"/>
      <c r="P61" s="3"/>
      <c r="Q61" s="3"/>
      <c r="R61" s="3"/>
      <c r="S61" s="3"/>
    </row>
    <row r="62" spans="1:19" ht="20.25" customHeight="1" x14ac:dyDescent="0.3">
      <c r="A62" s="91" t="s">
        <v>221</v>
      </c>
      <c r="D62" s="157">
        <v>0</v>
      </c>
      <c r="E62" s="100"/>
      <c r="F62" s="157">
        <v>0</v>
      </c>
      <c r="G62" s="100"/>
      <c r="H62" s="106">
        <v>-554782</v>
      </c>
      <c r="I62" s="100"/>
      <c r="J62" s="106">
        <v>194302</v>
      </c>
      <c r="K62" s="14"/>
    </row>
    <row r="63" spans="1:19" ht="20.25" customHeight="1" x14ac:dyDescent="0.3">
      <c r="A63" s="51" t="s">
        <v>98</v>
      </c>
      <c r="D63" s="105">
        <v>-3483</v>
      </c>
      <c r="E63" s="93"/>
      <c r="F63" s="105">
        <v>-5024</v>
      </c>
      <c r="G63" s="93"/>
      <c r="H63" s="82">
        <v>-3473</v>
      </c>
      <c r="I63" s="93"/>
      <c r="J63" s="82">
        <v>-5024</v>
      </c>
      <c r="K63" s="94"/>
      <c r="L63" s="95"/>
      <c r="M63" s="96"/>
      <c r="O63" s="4"/>
      <c r="Q63" s="4"/>
    </row>
    <row r="64" spans="1:19" ht="20.25" customHeight="1" x14ac:dyDescent="0.3">
      <c r="A64" s="51" t="s">
        <v>209</v>
      </c>
      <c r="D64" s="105">
        <v>-600000</v>
      </c>
      <c r="E64" s="93"/>
      <c r="F64" s="157">
        <v>0</v>
      </c>
      <c r="G64" s="93"/>
      <c r="H64" s="105">
        <v>-600000</v>
      </c>
      <c r="I64" s="93"/>
      <c r="J64" s="157">
        <v>0</v>
      </c>
      <c r="K64" s="94"/>
      <c r="L64" s="95"/>
      <c r="M64" s="96"/>
      <c r="O64" s="4"/>
      <c r="Q64" s="4"/>
    </row>
    <row r="65" spans="1:19" ht="20.25" customHeight="1" x14ac:dyDescent="0.3">
      <c r="A65" s="51" t="s">
        <v>185</v>
      </c>
      <c r="D65" s="105">
        <v>296361</v>
      </c>
      <c r="E65" s="93"/>
      <c r="F65" s="157">
        <v>0</v>
      </c>
      <c r="G65" s="93"/>
      <c r="H65" s="105">
        <v>296361</v>
      </c>
      <c r="I65" s="93"/>
      <c r="J65" s="157">
        <v>0</v>
      </c>
      <c r="K65" s="94"/>
      <c r="L65" s="95"/>
      <c r="M65" s="96"/>
      <c r="O65" s="4"/>
      <c r="Q65" s="4"/>
    </row>
    <row r="66" spans="1:19" ht="20.25" customHeight="1" x14ac:dyDescent="0.3">
      <c r="A66" s="85" t="s">
        <v>222</v>
      </c>
      <c r="D66" s="110">
        <f>SUM(D59:D65)</f>
        <v>-318612</v>
      </c>
      <c r="E66" s="93"/>
      <c r="F66" s="110">
        <f>SUM(F59:F65)</f>
        <v>-5137</v>
      </c>
      <c r="G66" s="93"/>
      <c r="H66" s="110">
        <f>SUM(H59:H65)</f>
        <v>-791343</v>
      </c>
      <c r="I66" s="93"/>
      <c r="J66" s="110">
        <f>SUM(J59:J65)</f>
        <v>260114</v>
      </c>
      <c r="K66" s="83"/>
      <c r="L66" s="14"/>
      <c r="O66" s="4"/>
      <c r="Q66" s="4"/>
    </row>
    <row r="67" spans="1:19" ht="20.25" customHeight="1" x14ac:dyDescent="0.3">
      <c r="A67" s="85"/>
      <c r="D67" s="111"/>
      <c r="E67" s="93"/>
      <c r="F67" s="111"/>
      <c r="G67" s="93"/>
      <c r="H67" s="111"/>
      <c r="I67" s="93"/>
      <c r="J67" s="111"/>
      <c r="K67" s="83"/>
      <c r="L67" s="95"/>
      <c r="M67" s="96"/>
      <c r="O67" s="4"/>
      <c r="Q67" s="4"/>
    </row>
    <row r="68" spans="1:19" ht="20.25" customHeight="1" x14ac:dyDescent="0.3">
      <c r="A68" s="90" t="s">
        <v>85</v>
      </c>
      <c r="B68" s="85"/>
      <c r="C68" s="85"/>
      <c r="E68" s="93"/>
      <c r="G68" s="93"/>
      <c r="I68" s="93"/>
      <c r="K68" s="32"/>
      <c r="L68" s="7"/>
      <c r="M68" s="112"/>
      <c r="N68" s="7"/>
      <c r="O68" s="4"/>
      <c r="P68" s="7"/>
      <c r="Q68" s="4"/>
      <c r="R68" s="7"/>
      <c r="S68" s="7"/>
    </row>
    <row r="69" spans="1:19" ht="20.25" customHeight="1" x14ac:dyDescent="0.3">
      <c r="A69" s="91" t="s">
        <v>223</v>
      </c>
      <c r="B69" s="85"/>
      <c r="C69" s="85"/>
      <c r="D69" s="82">
        <v>45329</v>
      </c>
      <c r="E69" s="93"/>
      <c r="F69" s="157">
        <v>0</v>
      </c>
      <c r="G69" s="93"/>
      <c r="H69" s="82">
        <v>45329</v>
      </c>
      <c r="I69" s="93"/>
      <c r="J69" s="157">
        <v>0</v>
      </c>
      <c r="K69" s="32"/>
      <c r="L69" s="7"/>
      <c r="M69" s="112"/>
      <c r="N69" s="7"/>
      <c r="O69" s="4"/>
      <c r="P69" s="7"/>
      <c r="Q69" s="4"/>
      <c r="R69" s="7"/>
      <c r="S69" s="7"/>
    </row>
    <row r="70" spans="1:19" ht="20.25" customHeight="1" x14ac:dyDescent="0.3">
      <c r="A70" s="91" t="s">
        <v>130</v>
      </c>
      <c r="B70" s="85"/>
      <c r="C70" s="85"/>
      <c r="D70" s="82">
        <v>-86383</v>
      </c>
      <c r="E70" s="93"/>
      <c r="F70" s="82">
        <v>-74123</v>
      </c>
      <c r="G70" s="93"/>
      <c r="H70" s="82">
        <v>-86396</v>
      </c>
      <c r="I70" s="93"/>
      <c r="J70" s="82">
        <v>-73725</v>
      </c>
      <c r="K70" s="32"/>
      <c r="L70" s="7"/>
      <c r="M70" s="112"/>
      <c r="N70" s="7"/>
      <c r="O70" s="4"/>
      <c r="P70" s="7"/>
      <c r="Q70" s="4"/>
      <c r="R70" s="7"/>
      <c r="S70" s="7"/>
    </row>
    <row r="71" spans="1:19" ht="20.25" customHeight="1" x14ac:dyDescent="0.3">
      <c r="A71" s="91" t="s">
        <v>208</v>
      </c>
      <c r="B71" s="85"/>
      <c r="C71" s="85"/>
      <c r="D71" s="82">
        <v>-40151</v>
      </c>
      <c r="E71" s="93"/>
      <c r="F71" s="157">
        <v>0</v>
      </c>
      <c r="G71" s="93"/>
      <c r="H71" s="82">
        <v>-40151</v>
      </c>
      <c r="I71" s="93"/>
      <c r="J71" s="157">
        <v>0</v>
      </c>
      <c r="K71" s="32"/>
      <c r="L71" s="7"/>
      <c r="M71" s="112"/>
      <c r="N71" s="7"/>
      <c r="O71" s="7"/>
      <c r="P71" s="7"/>
      <c r="Q71" s="7"/>
      <c r="R71" s="7"/>
      <c r="S71" s="7"/>
    </row>
    <row r="72" spans="1:19" ht="20.25" customHeight="1" x14ac:dyDescent="0.3">
      <c r="A72" s="48" t="s">
        <v>155</v>
      </c>
      <c r="B72" s="85"/>
      <c r="C72" s="85"/>
      <c r="E72" s="93"/>
      <c r="G72" s="93"/>
      <c r="I72" s="93"/>
    </row>
    <row r="73" spans="1:19" ht="20.25" customHeight="1" x14ac:dyDescent="0.3">
      <c r="A73" s="52" t="s">
        <v>224</v>
      </c>
      <c r="C73" s="91"/>
      <c r="D73" s="157">
        <v>0</v>
      </c>
      <c r="E73" s="93"/>
      <c r="F73" s="82">
        <v>-143785</v>
      </c>
      <c r="G73" s="93"/>
      <c r="H73" s="157">
        <v>0</v>
      </c>
      <c r="I73" s="93"/>
      <c r="J73" s="82">
        <v>-88785</v>
      </c>
      <c r="K73" s="34"/>
    </row>
    <row r="74" spans="1:19" ht="20.25" customHeight="1" x14ac:dyDescent="0.3">
      <c r="A74" s="48" t="s">
        <v>206</v>
      </c>
      <c r="D74" s="157">
        <v>0</v>
      </c>
      <c r="E74" s="100"/>
      <c r="F74" s="82">
        <v>17110</v>
      </c>
      <c r="G74" s="100"/>
      <c r="H74" s="157">
        <v>0</v>
      </c>
      <c r="I74" s="100"/>
      <c r="J74" s="82">
        <v>17110</v>
      </c>
      <c r="K74" s="14"/>
    </row>
    <row r="75" spans="1:19" ht="20.25" customHeight="1" x14ac:dyDescent="0.3">
      <c r="A75" s="91" t="s">
        <v>109</v>
      </c>
      <c r="D75" s="158">
        <v>778305</v>
      </c>
      <c r="E75" s="93"/>
      <c r="F75" s="150">
        <v>0</v>
      </c>
      <c r="G75" s="93"/>
      <c r="H75" s="158">
        <v>778305</v>
      </c>
      <c r="I75" s="93"/>
      <c r="J75" s="94">
        <v>0</v>
      </c>
      <c r="K75" s="14"/>
    </row>
    <row r="76" spans="1:19" ht="20.25" customHeight="1" x14ac:dyDescent="0.3">
      <c r="A76" s="91" t="s">
        <v>86</v>
      </c>
      <c r="D76" s="157">
        <v>0</v>
      </c>
      <c r="E76" s="93"/>
      <c r="F76" s="82">
        <v>-500000</v>
      </c>
      <c r="G76" s="93"/>
      <c r="H76" s="157">
        <v>0</v>
      </c>
      <c r="I76" s="93"/>
      <c r="J76" s="86">
        <v>-500000</v>
      </c>
      <c r="K76" s="14"/>
    </row>
    <row r="77" spans="1:19" ht="20.25" customHeight="1" x14ac:dyDescent="0.3">
      <c r="A77" s="91" t="s">
        <v>207</v>
      </c>
      <c r="D77" s="157">
        <v>0</v>
      </c>
      <c r="E77" s="93"/>
      <c r="F77" s="82">
        <v>641528</v>
      </c>
      <c r="G77" s="93"/>
      <c r="H77" s="157">
        <v>0</v>
      </c>
      <c r="I77" s="93"/>
      <c r="J77" s="86">
        <v>641528</v>
      </c>
      <c r="K77" s="14"/>
    </row>
    <row r="78" spans="1:19" ht="20.25" customHeight="1" x14ac:dyDescent="0.3">
      <c r="A78" s="91" t="s">
        <v>181</v>
      </c>
      <c r="D78" s="82">
        <v>-23260</v>
      </c>
      <c r="E78" s="93"/>
      <c r="F78" s="157">
        <v>0</v>
      </c>
      <c r="G78" s="93"/>
      <c r="H78" s="158">
        <v>-20791</v>
      </c>
      <c r="I78" s="93"/>
      <c r="J78" s="157">
        <v>0</v>
      </c>
      <c r="K78" s="14"/>
    </row>
    <row r="79" spans="1:19" ht="20.25" customHeight="1" x14ac:dyDescent="0.3">
      <c r="A79" s="85" t="s">
        <v>225</v>
      </c>
      <c r="B79" s="85"/>
      <c r="C79" s="85"/>
      <c r="D79" s="110">
        <f>SUM(D69:D78)</f>
        <v>673840</v>
      </c>
      <c r="E79" s="93"/>
      <c r="F79" s="110">
        <f>SUM(F69:F78)</f>
        <v>-59270</v>
      </c>
      <c r="G79" s="93"/>
      <c r="H79" s="110">
        <f>SUM(H69:H78)</f>
        <v>676296</v>
      </c>
      <c r="I79" s="93"/>
      <c r="J79" s="110">
        <f>SUM(J69:J78)</f>
        <v>-3872</v>
      </c>
      <c r="K79" s="14"/>
    </row>
    <row r="80" spans="1:19" ht="20.25" customHeight="1" x14ac:dyDescent="0.3">
      <c r="A80" s="85"/>
      <c r="B80" s="85"/>
      <c r="C80" s="85"/>
      <c r="D80" s="86"/>
      <c r="E80" s="93"/>
      <c r="F80" s="86"/>
      <c r="G80" s="93"/>
      <c r="H80" s="86"/>
      <c r="I80" s="93"/>
      <c r="J80" s="86"/>
      <c r="K80" s="14"/>
    </row>
    <row r="81" spans="1:19" ht="20.25" customHeight="1" x14ac:dyDescent="0.3">
      <c r="A81" s="85" t="s">
        <v>226</v>
      </c>
      <c r="B81" s="85"/>
      <c r="C81" s="85"/>
      <c r="D81" s="101">
        <f>D47+D66+D79</f>
        <v>-382116</v>
      </c>
      <c r="E81" s="109"/>
      <c r="F81" s="101">
        <f>F47+F66+F79</f>
        <v>146033</v>
      </c>
      <c r="G81" s="109"/>
      <c r="H81" s="101">
        <f>H47+H66+H79</f>
        <v>-272802</v>
      </c>
      <c r="I81" s="109"/>
      <c r="J81" s="101">
        <f>J47+J66+J79</f>
        <v>50473</v>
      </c>
      <c r="K81" s="14"/>
    </row>
    <row r="82" spans="1:19" ht="20.25" customHeight="1" x14ac:dyDescent="0.3">
      <c r="A82" s="91" t="s">
        <v>110</v>
      </c>
      <c r="D82" s="99">
        <v>552104</v>
      </c>
      <c r="E82" s="93"/>
      <c r="F82" s="99">
        <v>289264</v>
      </c>
      <c r="G82" s="93"/>
      <c r="H82" s="99">
        <v>358195</v>
      </c>
      <c r="I82" s="93"/>
      <c r="J82" s="99">
        <v>155324</v>
      </c>
      <c r="K82" s="18"/>
    </row>
    <row r="83" spans="1:19" ht="20.25" customHeight="1" thickBot="1" x14ac:dyDescent="0.35">
      <c r="A83" s="85" t="s">
        <v>111</v>
      </c>
      <c r="B83" s="85"/>
      <c r="C83" s="85"/>
      <c r="D83" s="113">
        <f>SUM(D81:D82)</f>
        <v>169988</v>
      </c>
      <c r="E83" s="93"/>
      <c r="F83" s="113">
        <f>SUM(F81:F82)</f>
        <v>435297</v>
      </c>
      <c r="G83" s="93"/>
      <c r="H83" s="113">
        <f>SUM(H81:H82)</f>
        <v>85393</v>
      </c>
      <c r="I83" s="93"/>
      <c r="J83" s="113">
        <f>SUM(J81:J82)</f>
        <v>205797</v>
      </c>
      <c r="K83" s="14"/>
    </row>
    <row r="84" spans="1:19" ht="20.25" customHeight="1" thickTop="1" x14ac:dyDescent="0.3">
      <c r="A84" s="85"/>
      <c r="B84" s="85"/>
      <c r="C84" s="114"/>
      <c r="D84" s="115"/>
      <c r="E84" s="116"/>
      <c r="F84" s="115"/>
      <c r="G84" s="116"/>
      <c r="H84" s="117"/>
      <c r="I84" s="116"/>
      <c r="J84" s="117"/>
      <c r="K84" s="32"/>
      <c r="L84" s="7"/>
      <c r="M84" s="112"/>
      <c r="N84" s="7"/>
      <c r="O84" s="7"/>
      <c r="P84" s="7"/>
      <c r="Q84" s="7"/>
      <c r="R84" s="7"/>
      <c r="S84" s="7"/>
    </row>
    <row r="85" spans="1:19" ht="20.25" customHeight="1" x14ac:dyDescent="0.3">
      <c r="K85" s="32"/>
      <c r="L85" s="14"/>
      <c r="M85" s="14"/>
      <c r="N85" s="14"/>
      <c r="O85" s="14"/>
      <c r="P85" s="14"/>
      <c r="Q85" s="14"/>
      <c r="R85" s="14"/>
    </row>
    <row r="86" spans="1:19" ht="20.25" customHeight="1" x14ac:dyDescent="0.3">
      <c r="D86" s="86"/>
      <c r="F86" s="86"/>
    </row>
    <row r="88" spans="1:19" ht="20.25" customHeight="1" x14ac:dyDescent="0.3">
      <c r="K88" s="118"/>
    </row>
    <row r="89" spans="1:19" ht="20.25" customHeight="1" x14ac:dyDescent="0.3">
      <c r="K89" s="6"/>
    </row>
    <row r="90" spans="1:19" ht="20.25" customHeight="1" x14ac:dyDescent="0.3">
      <c r="K90" s="6"/>
    </row>
    <row r="91" spans="1:19" ht="20.25" customHeight="1" x14ac:dyDescent="0.3">
      <c r="K91" s="43"/>
    </row>
    <row r="92" spans="1:19" ht="20.25" customHeight="1" x14ac:dyDescent="0.3">
      <c r="K92" s="89"/>
    </row>
    <row r="93" spans="1:19" ht="20.25" customHeight="1" x14ac:dyDescent="0.3">
      <c r="K93" s="9"/>
    </row>
    <row r="94" spans="1:19" ht="20.25" customHeight="1" x14ac:dyDescent="0.3">
      <c r="K94" s="8"/>
    </row>
    <row r="96" spans="1:19" ht="20.25" customHeight="1" x14ac:dyDescent="0.3">
      <c r="D96" s="81"/>
      <c r="E96" s="81"/>
      <c r="F96" s="81"/>
      <c r="G96" s="81"/>
      <c r="H96" s="81"/>
      <c r="I96" s="81"/>
      <c r="J96" s="81"/>
      <c r="K96" s="14"/>
      <c r="O96" s="4"/>
      <c r="P96" s="4"/>
      <c r="Q96" s="4"/>
    </row>
    <row r="97" spans="4:19" ht="20.25" customHeight="1" x14ac:dyDescent="0.3">
      <c r="D97" s="81"/>
      <c r="E97" s="81"/>
      <c r="F97" s="81"/>
      <c r="G97" s="81"/>
      <c r="H97" s="81"/>
      <c r="I97" s="81"/>
      <c r="J97" s="81"/>
      <c r="K97" s="94"/>
      <c r="O97" s="4"/>
      <c r="P97" s="4"/>
      <c r="Q97" s="4"/>
    </row>
    <row r="98" spans="4:19" ht="20.25" customHeight="1" x14ac:dyDescent="0.3">
      <c r="D98" s="81"/>
      <c r="E98" s="81"/>
      <c r="F98" s="81"/>
      <c r="G98" s="81"/>
      <c r="H98" s="81"/>
      <c r="I98" s="81"/>
      <c r="J98" s="81"/>
      <c r="K98" s="94"/>
      <c r="O98" s="4"/>
      <c r="P98" s="4"/>
      <c r="Q98" s="4"/>
    </row>
    <row r="99" spans="4:19" ht="20.25" customHeight="1" x14ac:dyDescent="0.3">
      <c r="D99" s="81"/>
      <c r="E99" s="81"/>
      <c r="F99" s="81"/>
      <c r="G99" s="81"/>
      <c r="H99" s="81"/>
      <c r="I99" s="81"/>
      <c r="J99" s="81"/>
      <c r="K99" s="94"/>
      <c r="O99" s="4"/>
      <c r="P99" s="4"/>
      <c r="Q99" s="4"/>
    </row>
    <row r="100" spans="4:19" ht="20.25" customHeight="1" x14ac:dyDescent="0.3">
      <c r="D100" s="81"/>
      <c r="E100" s="81"/>
      <c r="F100" s="81"/>
      <c r="G100" s="81"/>
      <c r="H100" s="81"/>
      <c r="I100" s="81"/>
      <c r="J100" s="81"/>
      <c r="K100" s="94"/>
      <c r="O100" s="4"/>
      <c r="P100" s="4"/>
      <c r="Q100" s="4"/>
    </row>
    <row r="101" spans="4:19" ht="20.25" customHeight="1" x14ac:dyDescent="0.3">
      <c r="D101" s="81"/>
      <c r="E101" s="81"/>
      <c r="F101" s="81"/>
      <c r="G101" s="81"/>
      <c r="H101" s="81"/>
      <c r="I101" s="81"/>
      <c r="J101" s="81"/>
      <c r="K101" s="94"/>
      <c r="N101" s="94"/>
      <c r="O101" s="119"/>
      <c r="P101" s="4"/>
      <c r="Q101" s="119"/>
      <c r="R101" s="94"/>
      <c r="S101" s="94"/>
    </row>
    <row r="102" spans="4:19" ht="20.25" customHeight="1" x14ac:dyDescent="0.3">
      <c r="D102" s="81"/>
      <c r="E102" s="81"/>
      <c r="F102" s="81"/>
      <c r="G102" s="81"/>
      <c r="H102" s="81"/>
      <c r="I102" s="81"/>
      <c r="J102" s="81"/>
      <c r="K102" s="32"/>
      <c r="O102" s="4"/>
      <c r="P102" s="4"/>
      <c r="Q102" s="4"/>
    </row>
    <row r="103" spans="4:19" ht="20.25" customHeight="1" x14ac:dyDescent="0.3">
      <c r="D103" s="81"/>
      <c r="E103" s="81"/>
      <c r="F103" s="81"/>
      <c r="G103" s="81"/>
      <c r="H103" s="81"/>
      <c r="I103" s="81"/>
      <c r="J103" s="81"/>
      <c r="K103" s="14"/>
    </row>
    <row r="104" spans="4:19" ht="20.25" customHeight="1" x14ac:dyDescent="0.3">
      <c r="D104" s="81"/>
      <c r="E104" s="81"/>
      <c r="F104" s="81"/>
      <c r="G104" s="81"/>
      <c r="H104" s="81"/>
      <c r="I104" s="81"/>
      <c r="J104" s="81"/>
      <c r="K104" s="14"/>
    </row>
    <row r="105" spans="4:19" ht="20.25" customHeight="1" x14ac:dyDescent="0.3">
      <c r="D105" s="81"/>
      <c r="E105" s="81"/>
      <c r="F105" s="81"/>
      <c r="G105" s="81"/>
      <c r="H105" s="81"/>
      <c r="I105" s="81"/>
      <c r="J105" s="81"/>
      <c r="K105" s="14"/>
    </row>
    <row r="106" spans="4:19" ht="20.25" customHeight="1" x14ac:dyDescent="0.3">
      <c r="D106" s="81"/>
      <c r="E106" s="81"/>
      <c r="F106" s="81"/>
      <c r="G106" s="81"/>
      <c r="H106" s="81"/>
      <c r="I106" s="81"/>
      <c r="J106" s="81"/>
      <c r="K106" s="14"/>
    </row>
    <row r="107" spans="4:19" ht="20.25" customHeight="1" x14ac:dyDescent="0.3">
      <c r="D107" s="81"/>
      <c r="E107" s="81"/>
      <c r="F107" s="81"/>
      <c r="G107" s="81"/>
      <c r="H107" s="81"/>
      <c r="I107" s="81"/>
      <c r="J107" s="81"/>
      <c r="K107" s="14"/>
    </row>
    <row r="108" spans="4:19" ht="20.25" customHeight="1" x14ac:dyDescent="0.3">
      <c r="D108" s="81"/>
      <c r="E108" s="81"/>
      <c r="F108" s="81"/>
      <c r="G108" s="81"/>
      <c r="H108" s="81"/>
      <c r="I108" s="81"/>
      <c r="J108" s="81"/>
      <c r="K108" s="14"/>
    </row>
    <row r="109" spans="4:19" ht="20.25" customHeight="1" x14ac:dyDescent="0.3">
      <c r="D109" s="81"/>
      <c r="E109" s="81"/>
      <c r="F109" s="81"/>
      <c r="G109" s="81"/>
      <c r="H109" s="81"/>
      <c r="I109" s="81"/>
      <c r="J109" s="81"/>
      <c r="K109" s="14"/>
    </row>
    <row r="110" spans="4:19" ht="20.25" customHeight="1" x14ac:dyDescent="0.3">
      <c r="D110" s="81"/>
      <c r="E110" s="81"/>
      <c r="F110" s="81"/>
      <c r="G110" s="81"/>
      <c r="H110" s="81"/>
      <c r="I110" s="81"/>
      <c r="J110" s="81"/>
      <c r="K110" s="32"/>
    </row>
    <row r="111" spans="4:19" ht="20.25" customHeight="1" x14ac:dyDescent="0.3">
      <c r="D111" s="81"/>
      <c r="E111" s="81"/>
      <c r="F111" s="81"/>
      <c r="G111" s="81"/>
      <c r="H111" s="81"/>
      <c r="I111" s="81"/>
      <c r="J111" s="81"/>
      <c r="K111" s="14"/>
    </row>
    <row r="112" spans="4:19" ht="20.25" customHeight="1" x14ac:dyDescent="0.3">
      <c r="D112" s="81"/>
      <c r="E112" s="81"/>
      <c r="F112" s="81"/>
      <c r="G112" s="81"/>
      <c r="H112" s="81"/>
      <c r="I112" s="81"/>
      <c r="J112" s="81"/>
      <c r="K112" s="22"/>
      <c r="L112" s="81"/>
      <c r="M112" s="81"/>
      <c r="N112" s="81"/>
      <c r="O112" s="81"/>
      <c r="P112" s="81"/>
      <c r="Q112" s="81"/>
      <c r="R112" s="81"/>
      <c r="S112" s="81"/>
    </row>
    <row r="113" spans="4:19" ht="20.25" customHeight="1" x14ac:dyDescent="0.3">
      <c r="D113" s="81"/>
      <c r="E113" s="81"/>
      <c r="F113" s="81"/>
      <c r="G113" s="81"/>
      <c r="H113" s="81"/>
      <c r="I113" s="81"/>
      <c r="J113" s="81"/>
      <c r="K113" s="18"/>
      <c r="L113" s="81"/>
      <c r="M113" s="81"/>
      <c r="N113" s="81"/>
      <c r="O113" s="81"/>
      <c r="P113" s="81"/>
      <c r="Q113" s="81"/>
      <c r="R113" s="81"/>
      <c r="S113" s="81"/>
    </row>
    <row r="114" spans="4:19" ht="20.25" customHeight="1" x14ac:dyDescent="0.3">
      <c r="D114" s="81"/>
      <c r="E114" s="81"/>
      <c r="F114" s="81"/>
      <c r="G114" s="81"/>
      <c r="H114" s="81"/>
      <c r="I114" s="81"/>
      <c r="J114" s="81"/>
      <c r="K114" s="32"/>
      <c r="L114" s="81"/>
      <c r="M114" s="81"/>
      <c r="N114" s="81"/>
      <c r="O114" s="81"/>
      <c r="P114" s="81"/>
      <c r="Q114" s="81"/>
      <c r="R114" s="81"/>
      <c r="S114" s="81"/>
    </row>
    <row r="115" spans="4:19" ht="20.25" customHeight="1" x14ac:dyDescent="0.3">
      <c r="D115" s="81"/>
      <c r="E115" s="81"/>
      <c r="F115" s="81"/>
      <c r="G115" s="81"/>
      <c r="H115" s="81"/>
      <c r="I115" s="81"/>
      <c r="J115" s="81"/>
      <c r="K115" s="18"/>
      <c r="L115" s="81"/>
      <c r="M115" s="81"/>
      <c r="N115" s="81"/>
      <c r="O115" s="81"/>
      <c r="P115" s="81"/>
      <c r="Q115" s="81"/>
      <c r="R115" s="81"/>
      <c r="S115" s="81"/>
    </row>
    <row r="116" spans="4:19" ht="20.25" customHeight="1" x14ac:dyDescent="0.3">
      <c r="D116" s="81"/>
      <c r="E116" s="81"/>
      <c r="F116" s="81"/>
      <c r="G116" s="81"/>
      <c r="H116" s="81"/>
      <c r="I116" s="81"/>
      <c r="J116" s="81"/>
      <c r="K116" s="42"/>
      <c r="L116" s="81"/>
      <c r="M116" s="81"/>
      <c r="N116" s="81"/>
      <c r="O116" s="81"/>
      <c r="P116" s="81"/>
      <c r="Q116" s="81"/>
      <c r="R116" s="81"/>
      <c r="S116" s="81"/>
    </row>
    <row r="117" spans="4:19" ht="20.25" customHeight="1" x14ac:dyDescent="0.3">
      <c r="D117" s="81"/>
      <c r="E117" s="81"/>
      <c r="F117" s="81"/>
      <c r="G117" s="81"/>
      <c r="H117" s="81"/>
      <c r="I117" s="81"/>
      <c r="J117" s="81"/>
      <c r="K117" s="106"/>
      <c r="L117" s="81"/>
      <c r="M117" s="81"/>
      <c r="N117" s="81"/>
      <c r="O117" s="81"/>
      <c r="P117" s="81"/>
      <c r="Q117" s="81"/>
      <c r="R117" s="81"/>
      <c r="S117" s="81"/>
    </row>
    <row r="118" spans="4:19" ht="20.25" customHeight="1" x14ac:dyDescent="0.3">
      <c r="D118" s="81"/>
      <c r="E118" s="81"/>
      <c r="F118" s="81"/>
      <c r="G118" s="81"/>
      <c r="H118" s="81"/>
      <c r="I118" s="81"/>
      <c r="J118" s="81"/>
      <c r="K118" s="18"/>
      <c r="L118" s="81"/>
      <c r="M118" s="81"/>
      <c r="N118" s="81"/>
      <c r="O118" s="81"/>
      <c r="P118" s="81"/>
      <c r="Q118" s="81"/>
      <c r="R118" s="81"/>
      <c r="S118" s="81"/>
    </row>
    <row r="119" spans="4:19" ht="20.25" customHeight="1" x14ac:dyDescent="0.3">
      <c r="D119" s="81"/>
      <c r="E119" s="81"/>
      <c r="F119" s="81"/>
      <c r="G119" s="81"/>
      <c r="H119" s="81"/>
      <c r="I119" s="81"/>
      <c r="J119" s="81"/>
      <c r="K119" s="18"/>
      <c r="L119" s="81"/>
      <c r="M119" s="81"/>
      <c r="N119" s="81"/>
      <c r="O119" s="81"/>
      <c r="P119" s="81"/>
      <c r="Q119" s="81"/>
      <c r="R119" s="81"/>
      <c r="S119" s="81"/>
    </row>
    <row r="120" spans="4:19" ht="20.25" customHeight="1" x14ac:dyDescent="0.3">
      <c r="D120" s="81"/>
      <c r="E120" s="81"/>
      <c r="F120" s="81"/>
      <c r="G120" s="81"/>
      <c r="H120" s="81"/>
      <c r="I120" s="81"/>
      <c r="J120" s="81"/>
      <c r="K120" s="32"/>
      <c r="L120" s="81"/>
      <c r="M120" s="81"/>
      <c r="N120" s="81"/>
      <c r="O120" s="81"/>
      <c r="P120" s="81"/>
      <c r="Q120" s="81"/>
      <c r="R120" s="81"/>
      <c r="S120" s="81"/>
    </row>
    <row r="121" spans="4:19" ht="20.25" customHeight="1" x14ac:dyDescent="0.3">
      <c r="D121" s="81"/>
      <c r="E121" s="81"/>
      <c r="F121" s="81"/>
      <c r="G121" s="81"/>
      <c r="H121" s="81"/>
      <c r="I121" s="81"/>
      <c r="J121" s="81"/>
      <c r="K121" s="18"/>
      <c r="L121" s="81"/>
      <c r="M121" s="81"/>
      <c r="N121" s="81"/>
      <c r="O121" s="81"/>
      <c r="P121" s="81"/>
      <c r="Q121" s="81"/>
      <c r="R121" s="81"/>
      <c r="S121" s="81"/>
    </row>
    <row r="122" spans="4:19" ht="20.25" customHeight="1" x14ac:dyDescent="0.3">
      <c r="D122" s="81"/>
      <c r="E122" s="81"/>
      <c r="F122" s="81"/>
      <c r="G122" s="81"/>
      <c r="H122" s="81"/>
      <c r="I122" s="81"/>
      <c r="J122" s="81"/>
      <c r="K122" s="120"/>
      <c r="L122" s="81"/>
      <c r="M122" s="81"/>
      <c r="N122" s="81"/>
      <c r="O122" s="81"/>
      <c r="P122" s="81"/>
      <c r="Q122" s="81"/>
      <c r="R122" s="81"/>
      <c r="S122" s="81"/>
    </row>
    <row r="123" spans="4:19" ht="20.25" customHeight="1" x14ac:dyDescent="0.3">
      <c r="D123" s="81"/>
      <c r="E123" s="81"/>
      <c r="F123" s="81"/>
      <c r="G123" s="81"/>
      <c r="H123" s="81"/>
      <c r="I123" s="81"/>
      <c r="J123" s="81"/>
      <c r="K123" s="18"/>
      <c r="L123" s="81"/>
      <c r="M123" s="81"/>
      <c r="N123" s="81"/>
      <c r="O123" s="81"/>
      <c r="P123" s="81"/>
      <c r="Q123" s="81"/>
      <c r="R123" s="81"/>
      <c r="S123" s="81"/>
    </row>
    <row r="124" spans="4:19" ht="20.25" customHeight="1" x14ac:dyDescent="0.3">
      <c r="D124" s="81"/>
      <c r="E124" s="81"/>
      <c r="F124" s="81"/>
      <c r="G124" s="81"/>
      <c r="H124" s="81"/>
      <c r="I124" s="81"/>
      <c r="J124" s="81"/>
      <c r="K124" s="18"/>
      <c r="L124" s="81"/>
      <c r="M124" s="81"/>
      <c r="N124" s="81"/>
      <c r="O124" s="81"/>
      <c r="P124" s="81"/>
      <c r="Q124" s="81"/>
      <c r="R124" s="81"/>
      <c r="S124" s="81"/>
    </row>
  </sheetData>
  <mergeCells count="18">
    <mergeCell ref="D53:F53"/>
    <mergeCell ref="H53:J5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2:F52"/>
    <mergeCell ref="H52:J52"/>
    <mergeCell ref="D54:F54"/>
    <mergeCell ref="H54:J54"/>
    <mergeCell ref="D55:F55"/>
    <mergeCell ref="H55:J55"/>
    <mergeCell ref="D57:J57"/>
  </mergeCells>
  <pageMargins left="0.7" right="0.7" top="0.48" bottom="0.5" header="0.5" footer="0.5"/>
  <pageSetup paperSize="9" scale="80" firstPageNumber="12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48" max="16383" man="1"/>
    <brk id="10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FS2-3</vt:lpstr>
      <vt:lpstr>PL4-7</vt:lpstr>
      <vt:lpstr>SH8</vt:lpstr>
      <vt:lpstr>SH9</vt:lpstr>
      <vt:lpstr>SH10</vt:lpstr>
      <vt:lpstr>PL4</vt:lpstr>
      <vt:lpstr>SH11</vt:lpstr>
      <vt:lpstr>CH12-13</vt:lpstr>
      <vt:lpstr>'PL4'!Print_Area</vt:lpstr>
      <vt:lpstr>'PL4-7'!Print_Area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2020-08-09T11:26:53Z</cp:lastPrinted>
  <dcterms:created xsi:type="dcterms:W3CDTF">2017-01-04T02:13:39Z</dcterms:created>
  <dcterms:modified xsi:type="dcterms:W3CDTF">2020-08-09T11:27:11Z</dcterms:modified>
</cp:coreProperties>
</file>