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Jun20 (PEU)\"/>
    </mc:Choice>
  </mc:AlternateContent>
  <xr:revisionPtr revIDLastSave="0" documentId="13_ncr:1_{2E9794C0-B46D-4A29-9CD8-A9EEC302F461}" xr6:coauthVersionLast="41" xr6:coauthVersionMax="45" xr10:uidLastSave="{00000000-0000-0000-0000-000000000000}"/>
  <bookViews>
    <workbookView xWindow="-120" yWindow="-120" windowWidth="21840" windowHeight="13140" tabRatio="715" activeTab="5" xr2:uid="{00000000-000D-0000-FFFF-FFFF00000000}"/>
  </bookViews>
  <sheets>
    <sheet name="BS2-4" sheetId="1" r:id="rId1"/>
    <sheet name="PL (3m)5-6" sheetId="7" r:id="rId2"/>
    <sheet name="PL (6m)7-8" sheetId="8" r:id="rId3"/>
    <sheet name="EQ-CONSO9" sheetId="3" r:id="rId4"/>
    <sheet name="EQ-SC10" sheetId="4" r:id="rId5"/>
    <sheet name="CF11-12" sheetId="6" r:id="rId6"/>
  </sheets>
  <definedNames>
    <definedName name="_xlnm.Print_Area" localSheetId="3">'EQ-CONSO9'!$A$1:$V$40</definedName>
    <definedName name="_xlnm.Print_Area" localSheetId="1">'PL (3m)5-6'!$A$1:$L$100</definedName>
    <definedName name="_xlnm.Print_Area" localSheetId="2">'PL (6m)7-8'!$A$1:$L$100</definedName>
    <definedName name="ฟ53" localSheetId="5">'CF11-12'!#REF!</definedName>
    <definedName name="ฟ53" localSheetId="4">'EQ-SC10'!#REF!</definedName>
    <definedName name="ฤ63" localSheetId="5">'CF11-12'!#REF!</definedName>
    <definedName name="ฤ63" localSheetId="4">'EQ-SC10'!#REF!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7" i="6" l="1"/>
  <c r="L21" i="4" l="1"/>
  <c r="L22" i="3"/>
  <c r="F91" i="7" l="1"/>
  <c r="F94" i="7"/>
  <c r="K81" i="6" l="1"/>
  <c r="I81" i="6"/>
  <c r="E75" i="1" l="1"/>
  <c r="E89" i="1"/>
  <c r="E91" i="1" l="1"/>
  <c r="L75" i="7"/>
  <c r="L67" i="7"/>
  <c r="L26" i="7"/>
  <c r="L18" i="7"/>
  <c r="H75" i="7"/>
  <c r="H67" i="7"/>
  <c r="H26" i="7"/>
  <c r="H18" i="7"/>
  <c r="L75" i="8"/>
  <c r="L67" i="8"/>
  <c r="L78" i="8" s="1"/>
  <c r="L26" i="8"/>
  <c r="L18" i="8"/>
  <c r="L28" i="8" s="1"/>
  <c r="L36" i="8" s="1"/>
  <c r="H75" i="8"/>
  <c r="H78" i="8" s="1"/>
  <c r="H67" i="8"/>
  <c r="H26" i="8"/>
  <c r="H18" i="8"/>
  <c r="P33" i="4"/>
  <c r="H78" i="7" l="1"/>
  <c r="L78" i="7"/>
  <c r="H28" i="8"/>
  <c r="H36" i="8" s="1"/>
  <c r="L39" i="8"/>
  <c r="L80" i="8" s="1"/>
  <c r="K13" i="6"/>
  <c r="H39" i="8"/>
  <c r="H80" i="8" s="1"/>
  <c r="G13" i="6"/>
  <c r="H28" i="7"/>
  <c r="L28" i="7"/>
  <c r="H94" i="8" l="1"/>
  <c r="H87" i="8"/>
  <c r="L94" i="8"/>
  <c r="L87" i="8"/>
  <c r="L36" i="7"/>
  <c r="H36" i="7"/>
  <c r="L98" i="8" l="1"/>
  <c r="H98" i="8"/>
  <c r="H39" i="7"/>
  <c r="L39" i="7"/>
  <c r="I93" i="6"/>
  <c r="L98" i="7" l="1"/>
  <c r="L80" i="7"/>
  <c r="H87" i="7"/>
  <c r="H80" i="7"/>
  <c r="L35" i="3"/>
  <c r="R35" i="3" s="1"/>
  <c r="V35" i="3" s="1"/>
  <c r="A35" i="3"/>
  <c r="H98" i="7" l="1"/>
  <c r="H94" i="7"/>
  <c r="L94" i="7"/>
  <c r="L87" i="7"/>
  <c r="E93" i="6" l="1"/>
  <c r="K93" i="6" l="1"/>
  <c r="G93" i="6"/>
  <c r="P20" i="4" l="1"/>
  <c r="R21" i="3" l="1"/>
  <c r="V21" i="3" s="1"/>
  <c r="A3" i="6"/>
  <c r="A57" i="6" s="1"/>
  <c r="A3" i="4"/>
  <c r="A3" i="3"/>
  <c r="J75" i="8"/>
  <c r="F75" i="8"/>
  <c r="J67" i="8"/>
  <c r="F67" i="8"/>
  <c r="F78" i="8" s="1"/>
  <c r="A47" i="8"/>
  <c r="J26" i="8"/>
  <c r="F26" i="8"/>
  <c r="J18" i="8"/>
  <c r="F18" i="8"/>
  <c r="A1" i="8"/>
  <c r="J67" i="7"/>
  <c r="F67" i="7"/>
  <c r="J75" i="7"/>
  <c r="F75" i="7"/>
  <c r="A47" i="7"/>
  <c r="J26" i="7"/>
  <c r="F26" i="7"/>
  <c r="J18" i="7"/>
  <c r="F18" i="7"/>
  <c r="A1" i="7"/>
  <c r="J78" i="7" l="1"/>
  <c r="F28" i="7"/>
  <c r="F28" i="8"/>
  <c r="F36" i="8" s="1"/>
  <c r="J78" i="8"/>
  <c r="J28" i="8"/>
  <c r="J36" i="8" s="1"/>
  <c r="F78" i="7"/>
  <c r="J28" i="7"/>
  <c r="R15" i="3"/>
  <c r="F39" i="8" l="1"/>
  <c r="F80" i="8" s="1"/>
  <c r="F94" i="8" s="1"/>
  <c r="F91" i="8" s="1"/>
  <c r="F36" i="7"/>
  <c r="J36" i="7"/>
  <c r="P21" i="4"/>
  <c r="E13" i="6"/>
  <c r="J39" i="8"/>
  <c r="J87" i="8" s="1"/>
  <c r="J84" i="8" s="1"/>
  <c r="I13" i="6"/>
  <c r="A96" i="1"/>
  <c r="E47" i="6" l="1"/>
  <c r="F87" i="8"/>
  <c r="F84" i="8" s="1"/>
  <c r="A46" i="8"/>
  <c r="A100" i="8" s="1"/>
  <c r="A46" i="7"/>
  <c r="A100" i="7" s="1"/>
  <c r="F39" i="7"/>
  <c r="J39" i="7"/>
  <c r="J80" i="8"/>
  <c r="J91" i="8" s="1"/>
  <c r="L34" i="4"/>
  <c r="G81" i="6"/>
  <c r="E81" i="6"/>
  <c r="K47" i="6"/>
  <c r="G47" i="6"/>
  <c r="J87" i="7" l="1"/>
  <c r="F98" i="8"/>
  <c r="L36" i="3"/>
  <c r="G51" i="6"/>
  <c r="G95" i="6" s="1"/>
  <c r="I51" i="6"/>
  <c r="K51" i="6"/>
  <c r="E51" i="6"/>
  <c r="F87" i="7"/>
  <c r="F80" i="7"/>
  <c r="J80" i="7"/>
  <c r="J94" i="8"/>
  <c r="F84" i="7" l="1"/>
  <c r="J84" i="7"/>
  <c r="K95" i="6"/>
  <c r="K100" i="6" s="1"/>
  <c r="I95" i="6"/>
  <c r="J94" i="7"/>
  <c r="J91" i="7"/>
  <c r="E95" i="6"/>
  <c r="G100" i="6"/>
  <c r="F29" i="4"/>
  <c r="J98" i="7" l="1"/>
  <c r="F98" i="7"/>
  <c r="I100" i="6"/>
  <c r="E100" i="6"/>
  <c r="R23" i="3"/>
  <c r="R20" i="3"/>
  <c r="R34" i="3"/>
  <c r="P17" i="3" l="1"/>
  <c r="F31" i="3" l="1"/>
  <c r="P19" i="4" l="1"/>
  <c r="N16" i="4"/>
  <c r="L16" i="4"/>
  <c r="J16" i="4"/>
  <c r="H16" i="4"/>
  <c r="F16" i="4"/>
  <c r="P14" i="4"/>
  <c r="P13" i="4"/>
  <c r="V23" i="3"/>
  <c r="V20" i="3"/>
  <c r="T17" i="3"/>
  <c r="N17" i="3"/>
  <c r="L17" i="3"/>
  <c r="J17" i="3"/>
  <c r="H17" i="3"/>
  <c r="F17" i="3"/>
  <c r="R14" i="3"/>
  <c r="V14" i="3" s="1"/>
  <c r="R17" i="3" l="1"/>
  <c r="V17" i="3" s="1"/>
  <c r="N23" i="4"/>
  <c r="H23" i="4"/>
  <c r="J23" i="4"/>
  <c r="J25" i="3"/>
  <c r="F25" i="3"/>
  <c r="N25" i="3"/>
  <c r="P25" i="3"/>
  <c r="T25" i="3"/>
  <c r="H25" i="3"/>
  <c r="V15" i="3"/>
  <c r="P16" i="4"/>
  <c r="P23" i="4" s="1"/>
  <c r="F23" i="4"/>
  <c r="K75" i="1"/>
  <c r="N29" i="4"/>
  <c r="P27" i="4"/>
  <c r="L29" i="4"/>
  <c r="H29" i="4"/>
  <c r="J29" i="4"/>
  <c r="P32" i="4"/>
  <c r="R28" i="3"/>
  <c r="V28" i="3" s="1"/>
  <c r="R29" i="3"/>
  <c r="F38" i="3"/>
  <c r="H31" i="3"/>
  <c r="J31" i="3"/>
  <c r="L31" i="3"/>
  <c r="N31" i="3"/>
  <c r="P31" i="3"/>
  <c r="T31" i="3"/>
  <c r="V34" i="3"/>
  <c r="F117" i="3"/>
  <c r="E24" i="1"/>
  <c r="G24" i="1"/>
  <c r="I24" i="1"/>
  <c r="K24" i="1"/>
  <c r="G40" i="1"/>
  <c r="I40" i="1"/>
  <c r="K40" i="1"/>
  <c r="A48" i="1"/>
  <c r="A50" i="1"/>
  <c r="A99" i="1" s="1"/>
  <c r="G89" i="1"/>
  <c r="I89" i="1"/>
  <c r="K89" i="1"/>
  <c r="A97" i="1"/>
  <c r="G125" i="1"/>
  <c r="K125" i="1"/>
  <c r="E40" i="1"/>
  <c r="G75" i="1"/>
  <c r="P26" i="4"/>
  <c r="I75" i="1"/>
  <c r="K128" i="1" l="1"/>
  <c r="G128" i="1"/>
  <c r="A139" i="1"/>
  <c r="H36" i="4"/>
  <c r="N36" i="4"/>
  <c r="J36" i="4"/>
  <c r="F36" i="4"/>
  <c r="V29" i="3"/>
  <c r="P38" i="3"/>
  <c r="H38" i="3"/>
  <c r="T38" i="3"/>
  <c r="N38" i="3"/>
  <c r="E120" i="1" s="1"/>
  <c r="J38" i="3"/>
  <c r="G42" i="1"/>
  <c r="I91" i="1"/>
  <c r="I42" i="1"/>
  <c r="K91" i="1"/>
  <c r="K42" i="1"/>
  <c r="E42" i="1"/>
  <c r="R31" i="3"/>
  <c r="G91" i="1"/>
  <c r="P29" i="4"/>
  <c r="K130" i="1" l="1"/>
  <c r="G130" i="1"/>
  <c r="V31" i="3"/>
  <c r="R22" i="3" l="1"/>
  <c r="L25" i="3" l="1"/>
  <c r="R36" i="3"/>
  <c r="V22" i="3"/>
  <c r="R25" i="3"/>
  <c r="P34" i="4" l="1"/>
  <c r="V25" i="3"/>
  <c r="L38" i="3"/>
  <c r="E123" i="1" s="1"/>
  <c r="L36" i="4"/>
  <c r="V36" i="3"/>
  <c r="R38" i="3"/>
  <c r="P36" i="4" l="1"/>
  <c r="V38" i="3"/>
  <c r="L23" i="4"/>
  <c r="E125" i="1" l="1"/>
  <c r="I125" i="1"/>
  <c r="E128" i="1" l="1"/>
  <c r="I128" i="1"/>
  <c r="E130" i="1" l="1"/>
  <c r="I130" i="1"/>
  <c r="J98" i="8" l="1"/>
</calcChain>
</file>

<file path=xl/sharedStrings.xml><?xml version="1.0" encoding="utf-8"?>
<sst xmlns="http://schemas.openxmlformats.org/spreadsheetml/2006/main" count="554" uniqueCount="251">
  <si>
    <t xml:space="preserve">บริษัท เอสซี แอสเสท คอร์ปอเรชั่น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</si>
  <si>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</si>
  <si>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</si>
  <si>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</si>
  <si>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</si>
  <si>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31 ธันวาคม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</si>
  <si>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</si>
  <si>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</si>
  <si>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</si>
  <si>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</si>
  <si>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</si>
  <si>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</si>
  <si>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</si>
  <si>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เงินให้กู้ยืมระยะสั้นแก่บริษัทที่เกี่ยวข้องกัน</t>
  </si>
  <si>
    <t>ต้นทุนพัฒนาอสังหาริมทรัพย์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</si>
  <si>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</si>
  <si>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</si>
  <si>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</si>
  <si>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</si>
  <si>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ลูกหนี้การค้าที่มีกำหนดชำระเกินหนึ่งปี</t>
  </si>
  <si>
    <t>ที่ดินรอการพัฒนา</t>
  </si>
  <si>
    <t>เงินลงทุนในการร่วมค้า - สุทธิ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</si>
  <si>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</si>
  <si>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</si>
  <si>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</si>
  <si>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</si>
  <si>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</si>
  <si>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</si>
  <si>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</si>
  <si>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</si>
  <si>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</si>
  <si>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</si>
  <si>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</si>
  <si>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</si>
  <si>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</si>
  <si>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</si>
  <si>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</si>
  <si>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</si>
  <si>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</si>
  <si>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</si>
  <si>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หุ้นกู้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</si>
  <si>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</si>
  <si>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</si>
  <si>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</si>
  <si>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</si>
  <si>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</si>
  <si>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</si>
  <si>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</si>
  <si>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</si>
  <si>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</si>
  <si>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</si>
  <si>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</si>
  <si>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</si>
  <si>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</si>
  <si>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</si>
  <si>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</si>
  <si>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</si>
  <si>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</si>
  <si>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</si>
  <si>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</si>
  <si>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</si>
  <si>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</si>
  <si>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4,179,624,512 หุ้น</t>
  </si>
  <si>
    <t xml:space="preserve">      มูลค่าที่ได้รับชำระแล้วหุ้นละ 1.00 บาท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</si>
  <si>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</si>
  <si>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</si>
  <si>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</si>
  <si>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</si>
  <si>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</si>
  <si>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</si>
  <si>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</si>
  <si>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</si>
  <si>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</si>
  <si>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</si>
  <si>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</si>
  <si>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</si>
  <si>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</si>
  <si>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</si>
  <si>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</si>
  <si>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</si>
  <si>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</si>
  <si>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</si>
  <si>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</si>
  <si>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</si>
  <si>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</si>
  <si>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</si>
  <si>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</si>
  <si>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</si>
  <si>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</si>
  <si>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</si>
  <si>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</si>
  <si>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</si>
  <si>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</si>
  <si>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</si>
  <si>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</si>
  <si>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</si>
  <si>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-</t>
  </si>
  <si>
    <t>กำไรต่อหุ้น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</si>
  <si>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</si>
  <si>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</si>
  <si>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</si>
  <si>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</si>
  <si>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</si>
  <si>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</si>
  <si>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</si>
  <si>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</si>
  <si>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</si>
  <si>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- ทุนสำรอง</t>
  </si>
  <si>
    <t>ใบสำคัญแสดงสิทธิ</t>
  </si>
  <si>
    <t>การแปลงค่า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</si>
  <si>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</si>
  <si>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</si>
  <si>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</si>
  <si>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</si>
  <si>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</si>
  <si>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</si>
  <si>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ซื้อหุ้นสามัญ</t>
  </si>
  <si>
    <t>งบการเงิน</t>
  </si>
  <si>
    <t>บริษัทใหญ่</t>
  </si>
  <si>
    <t>ควบคุม</t>
  </si>
  <si>
    <t>เจ้าของ</t>
  </si>
  <si>
    <t>การเปลี่ยนแปลงในส่วนของเจ้าของสำหรับงวด</t>
  </si>
  <si>
    <t>ใบสำคัญแสดงสิทธิซื้อหุ้นสามัญ</t>
  </si>
  <si>
    <t>ส่วนของผู้มีส่วนได้เสียที่ไม่มีอำนาจควบคุมเพิ่มขึ้น</t>
  </si>
  <si>
    <t>ข้อมูลทางการเงินเฉพาะกิจการ (พันบาท)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</si>
  <si>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</si>
  <si>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</si>
  <si>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</si>
  <si>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</si>
  <si>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</si>
  <si>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รายได้ค่าสิทธิการเช่าตัดบัญชี</t>
  </si>
  <si>
    <t>สำรองการจ่ายโดยใช้หุ้นเป็นเกณฑ์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</si>
  <si>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</si>
  <si>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</si>
  <si>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</si>
  <si>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</si>
  <si>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</si>
  <si>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</si>
  <si>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</si>
  <si>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</si>
  <si>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</si>
  <si>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</si>
  <si>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</si>
  <si>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</si>
  <si>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</si>
  <si>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</si>
  <si>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</si>
  <si>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</si>
  <si>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</si>
  <si>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</si>
  <si>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</si>
  <si>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</si>
  <si>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จ่ายชำระเงินกู้ยืมระยะยาวจากสถาบันการเงิน</t>
  </si>
  <si>
    <t>ไถ่ถอนหุ้นกู้</t>
  </si>
  <si>
    <t>เงินสดรับจากส่วนได้เสียที่ไม่มีอำนาจควบคุม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</si>
  <si>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</si>
  <si>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</si>
  <si>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</si>
  <si>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</si>
  <si>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</si>
  <si>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โอนเงินมัดจำที่ดินเป็นต้นทุนพัฒนาอสังหาริมทรัพย์</t>
  </si>
  <si>
    <t>ผลกระทบจากการเปลี่ยนแปลงนโยบายการบัญชี</t>
  </si>
  <si>
    <t>ส่วนแบ่งขาดทุนจากเงินลงทุนในการร่วมค้า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</si>
  <si>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</si>
  <si>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</si>
  <si>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การเพิ่มขึ้นในเงินกู้ยืมระยะสั้นจากสถาบันการเงิน</t>
  </si>
  <si>
    <t>(ยังไม่ได้ตรวจสอบ</t>
  </si>
  <si>
    <t>และปรับปรุงใหม่)</t>
  </si>
  <si>
    <t>ขาดทุนจากการจำหน่ายที่ดิน อาคารและอุปกรณ์</t>
  </si>
  <si>
    <t>เงินมัดจำที่ดินและอาคาร</t>
  </si>
  <si>
    <t>- เงินมัดจำค่าที่ดินและอาคาร</t>
  </si>
  <si>
    <t>รายการที่จะจัดประเภทรายการใหม่ไปยังกำไร</t>
  </si>
  <si>
    <t>ยอดคงเหลือ ณ วันที่ 1 มกราคม พ.ศ. 2562 (ตามที่ปรับปรุงใหม่)</t>
  </si>
  <si>
    <t>(ตรวจสอบแล้ว</t>
  </si>
  <si>
    <t>(ตรวจสอบแล้วตามที่รายงานไว้เดิม)</t>
  </si>
  <si>
    <t xml:space="preserve">ยอดยกมา ณ วันที่ 1 มกราคม พ.ศ. 2562 </t>
  </si>
  <si>
    <t>พ.ศ. 2563</t>
  </si>
  <si>
    <t>ยอดยกมา ณ วันที่ 1 มกราคม พ.ศ. 2563</t>
  </si>
  <si>
    <t>ยอดคงเหลือ ณ วันที่ 1 มกราคม พ.ศ. 2563 (ตามที่ปรับปรุงใหม่)</t>
  </si>
  <si>
    <t>ผลขาดทุนด้านเครดิตที่คาดว่าจะเกิดขึ้น</t>
  </si>
  <si>
    <t>เงินลงทุนระยะสั้น</t>
  </si>
  <si>
    <t xml:space="preserve"> 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</si>
  <si>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</si>
  <si>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</si>
  <si>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</si>
  <si>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</si>
  <si>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</si>
  <si>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</si>
  <si>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  </t>
  </si>
  <si>
    <t>หรือขาดทุนในภายหลัง</t>
  </si>
  <si>
    <t xml:space="preserve">          </t>
  </si>
  <si>
    <t>รวมรายการที่จะจัดประเภทรายการใหม่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</si>
  <si>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</si>
  <si>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</si>
  <si>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</si>
  <si>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- สุทธิจากภาษี</t>
  </si>
  <si>
    <t xml:space="preserve">กำไร(ขาดทุน)เบ็ดเสร็จอื่นสำหรับงวด </t>
  </si>
  <si>
    <t>และรายการเทียบเท่าเงินสด</t>
  </si>
  <si>
    <t>ยอดยกมา ณ วันที่ 1 มกราคม พ.ศ. 2562</t>
  </si>
  <si>
    <t>ขาดทุนจากมูลค่ายุติธรรมของสินทรัพย์ทางการเงิน</t>
  </si>
  <si>
    <t xml:space="preserve">      จ่ายภาษีเงินได้</t>
  </si>
  <si>
    <t>เงินสดสุทธิ(ใช้ไปใน)ได้มาจากกิจกรรมดำเนินงาน</t>
  </si>
  <si>
    <t>เงินลงทุนในบริษัทย่อย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</si>
  <si>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</si>
  <si>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</si>
  <si>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</si>
  <si>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เงินสดรับ(จ่าย)จากเงินให้กู้ยืมระยะสั้น</t>
  </si>
  <si>
    <t>ค่าเสื่อมราคาที่ดิน อาคารและอุปกรณ์</t>
  </si>
  <si>
    <t>แก่กิจการที่เกี่ยวข้องกัน - สุทธิ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</si>
  <si>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</si>
  <si>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</si>
  <si>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</si>
  <si>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</si>
  <si>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จ่ายชำระเจ้าหนี้ตามสัญญาเช่า</t>
  </si>
  <si>
    <t>การแปลงค่างบการเงิน</t>
  </si>
  <si>
    <t>(กำไร)ขาดทุนที่ยังไม่เกิดขึ้นจากอัตราแลกเปลี่ยน</t>
  </si>
  <si>
    <t xml:space="preserve">  - กำไรที่ยังไม่รับรู้จากการให้บริการแก่กิจการร่วมค้า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</si>
  <si>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</si>
  <si>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</si>
  <si>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</si>
  <si>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 ณ วันที่ 30 มิถุนายน พ.ศ. 2562 (ยังไม่ได้ตรวจสอบ)</t>
  </si>
  <si>
    <t>ยอดคงเหลือ ณ วันที่ 30 มิถุนายน พ.ศ. 2563 (ยังไม่ได้ตรวจสอบ)</t>
  </si>
  <si>
    <t>การวัดมูลค่าใหม่ของภาระผูกพันผลประโยชน์</t>
  </si>
  <si>
    <t>หลังออกจากงาน</t>
  </si>
  <si>
    <t>รายการใหม่ไปยังกำไรหรือขาดทุนในภายหลัง</t>
  </si>
  <si>
    <t>กำไรหรือขาดทุนในภายหลัง</t>
  </si>
  <si>
    <t>รายการที่จะไม่จัดประเภทรายการใหม่ไปยัง</t>
  </si>
  <si>
    <t>ภาษีเงินได้ของรายการที่จะไม่จัดประเภท</t>
  </si>
  <si>
    <t>รวมรายการที่จะไม่จัดประเภทรายการใหม่</t>
  </si>
  <si>
    <t>สำหรับงวดหกเดือนสิ้นสุดวันที่ 30 มิถุนายน พ.ศ. 2563</t>
  </si>
  <si>
    <t>รายการที่ไม่ใช่เงินสดที่มีสาระสำคัญสำหรับงวดหกเดือนสิ้นสุดวันที่ 30 มิถุนายน มีดังนี้</t>
  </si>
  <si>
    <t>เงินปันผลจ่าย</t>
  </si>
  <si>
    <t>เจ้าหนี้ค่าที่ดิน</t>
  </si>
  <si>
    <t>8.2, 12</t>
  </si>
  <si>
    <t>5.1, 13</t>
  </si>
  <si>
    <t>การได้มาซึ่งสิทธิการใช้สินทรัพย์ภายใต้สัญญาเช่า</t>
  </si>
  <si>
    <t>กำไรจากอัตราแลกเปลี่ยนของเงินสด</t>
  </si>
  <si>
    <t xml:space="preserve">  - ส่วนแบ่งขาดทุนสุทธิ</t>
  </si>
  <si>
    <t>เงินสดได้มาจาก(ใช้ไปใน)กิจกรรมดำเนินงาน</t>
  </si>
  <si>
    <t>การ(เพิ่มขึ้น)ลดลงในเงินลงทุนระยะสั้น</t>
  </si>
  <si>
    <t>เงินสดสุทธิ(ใช้ไปใน)ได้มาจากกิจกรรมลงทุน</t>
  </si>
  <si>
    <t>เงินสดจ่ายเพื่อลงทุนเพิ่มใน</t>
  </si>
  <si>
    <t>อสังหาริมทรัพย์เพื่อการลงทุน</t>
  </si>
  <si>
    <t>18</t>
  </si>
  <si>
    <t>8.1, 8.2</t>
  </si>
  <si>
    <t>- ภาระผูกพันผลประโยชน์พนักงานจ่าย</t>
  </si>
  <si>
    <t>เงินสดจ่ายจากเงินให้กู้ยืมระยะยาว</t>
  </si>
  <si>
    <t>เงินสดรับจากเงินให้กู้ยืมระยะยาว</t>
  </si>
  <si>
    <t>แสดงสิทธิ</t>
  </si>
  <si>
    <t>ใบสำคัญ</t>
  </si>
  <si>
    <t>ค่าเผื่อการลดมูลค่าของต้นทุนพัฒนาอสังหาริมทรัพย์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</si>
</sst>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.00;\(#,##0.00\)"/>
    <numFmt numFmtId="170" formatCode="#,##0;\(#,##0\);\-"/>
    <numFmt numFmtId="171" formatCode="#,##0.0000;\(#,##0.0000\);&quot;-&quot;;@"/>
  </numFmts>
  <fonts count="28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0"/>
      <name val="Times New Roman"/>
      <family val="1"/>
      <charset val="22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5" applyNumberFormat="0" applyAlignment="0" applyProtection="0"/>
    <xf numFmtId="0" fontId="16" fillId="0" borderId="10" applyNumberFormat="0" applyFill="0" applyAlignment="0" applyProtection="0"/>
    <xf numFmtId="0" fontId="17" fillId="3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5" fillId="32" borderId="11" applyNumberFormat="0" applyFont="0" applyAlignment="0" applyProtection="0"/>
    <xf numFmtId="0" fontId="18" fillId="27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37" fontId="27" fillId="0" borderId="0"/>
    <xf numFmtId="164" fontId="1" fillId="0" borderId="0" applyFont="0" applyFill="0" applyBorder="0" applyAlignment="0" applyProtection="0"/>
  </cellStyleXfs>
  <cellXfs count="270">
    <xf numFmtId="0" fontId="0" fillId="0" borderId="0" xfId="0"/>
    <xf numFmtId="37" fontId="22" fillId="0" borderId="0" xfId="38" applyNumberFormat="1" applyFont="1" applyFill="1" applyAlignment="1">
      <alignment vertical="center"/>
    </xf>
    <xf numFmtId="0" fontId="22" fillId="0" borderId="0" xfId="38" applyFont="1" applyFill="1" applyAlignment="1">
      <alignment horizontal="center" vertical="center"/>
    </xf>
    <xf numFmtId="0" fontId="22" fillId="0" borderId="0" xfId="38" applyFont="1" applyFill="1" applyAlignment="1">
      <alignment horizontal="right" vertical="center"/>
    </xf>
    <xf numFmtId="165" fontId="22" fillId="0" borderId="0" xfId="38" applyNumberFormat="1" applyFont="1" applyFill="1" applyAlignment="1">
      <alignment horizontal="right" vertical="center"/>
    </xf>
    <xf numFmtId="170" fontId="22" fillId="0" borderId="0" xfId="38" applyNumberFormat="1" applyFont="1" applyFill="1" applyAlignment="1">
      <alignment horizontal="right" vertical="center"/>
    </xf>
    <xf numFmtId="0" fontId="22" fillId="0" borderId="1" xfId="0" applyFont="1" applyFill="1" applyBorder="1" applyAlignment="1">
      <alignment vertical="center"/>
    </xf>
    <xf numFmtId="37" fontId="22" fillId="0" borderId="1" xfId="38" applyNumberFormat="1" applyFont="1" applyFill="1" applyBorder="1" applyAlignment="1">
      <alignment vertical="center"/>
    </xf>
    <xf numFmtId="0" fontId="22" fillId="0" borderId="1" xfId="38" applyFont="1" applyFill="1" applyBorder="1" applyAlignment="1">
      <alignment horizontal="center" vertical="center"/>
    </xf>
    <xf numFmtId="0" fontId="22" fillId="0" borderId="1" xfId="38" applyFont="1" applyFill="1" applyBorder="1" applyAlignment="1">
      <alignment horizontal="right" vertical="center"/>
    </xf>
    <xf numFmtId="165" fontId="22" fillId="0" borderId="1" xfId="38" applyNumberFormat="1" applyFont="1" applyFill="1" applyBorder="1" applyAlignment="1">
      <alignment horizontal="right" vertical="center"/>
    </xf>
    <xf numFmtId="170" fontId="22" fillId="0" borderId="1" xfId="38" applyNumberFormat="1" applyFont="1" applyFill="1" applyBorder="1" applyAlignment="1">
      <alignment horizontal="right" vertical="center"/>
    </xf>
    <xf numFmtId="165" fontId="22" fillId="0" borderId="4" xfId="38" applyNumberFormat="1" applyFont="1" applyFill="1" applyBorder="1" applyAlignment="1">
      <alignment horizontal="right" vertical="center"/>
    </xf>
    <xf numFmtId="0" fontId="22" fillId="0" borderId="0" xfId="38" applyFont="1" applyFill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right" vertical="center"/>
    </xf>
    <xf numFmtId="0" fontId="23" fillId="0" borderId="0" xfId="38" applyFont="1" applyFill="1" applyAlignment="1">
      <alignment vertical="center"/>
    </xf>
    <xf numFmtId="0" fontId="23" fillId="0" borderId="0" xfId="38" applyFont="1" applyFill="1" applyAlignment="1">
      <alignment horizontal="center" vertical="center"/>
    </xf>
    <xf numFmtId="0" fontId="23" fillId="0" borderId="0" xfId="38" applyFont="1" applyFill="1" applyAlignment="1">
      <alignment horizontal="right" vertical="center"/>
    </xf>
    <xf numFmtId="165" fontId="23" fillId="0" borderId="0" xfId="38" applyNumberFormat="1" applyFont="1" applyFill="1" applyAlignment="1">
      <alignment horizontal="right" vertical="center"/>
    </xf>
    <xf numFmtId="170" fontId="23" fillId="0" borderId="0" xfId="38" applyNumberFormat="1" applyFont="1" applyFill="1" applyAlignment="1">
      <alignment horizontal="right" vertical="center"/>
    </xf>
    <xf numFmtId="37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165" fontId="22" fillId="0" borderId="0" xfId="0" applyNumberFormat="1" applyFont="1" applyFill="1" applyAlignment="1">
      <alignment horizontal="right" vertical="center"/>
    </xf>
    <xf numFmtId="170" fontId="22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70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37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horizontal="right" vertical="center"/>
    </xf>
    <xf numFmtId="170" fontId="23" fillId="0" borderId="0" xfId="0" applyNumberFormat="1" applyFont="1" applyFill="1" applyBorder="1" applyAlignment="1">
      <alignment horizontal="right" vertical="center"/>
    </xf>
    <xf numFmtId="0" fontId="23" fillId="0" borderId="0" xfId="0" quotePrefix="1" applyFont="1" applyFill="1" applyAlignment="1">
      <alignment horizontal="left" vertical="center"/>
    </xf>
    <xf numFmtId="165" fontId="23" fillId="0" borderId="2" xfId="0" applyNumberFormat="1" applyFont="1" applyFill="1" applyBorder="1" applyAlignment="1">
      <alignment horizontal="right" vertical="center"/>
    </xf>
    <xf numFmtId="0" fontId="23" fillId="0" borderId="0" xfId="0" quotePrefix="1" applyFont="1" applyFill="1" applyAlignment="1">
      <alignment vertical="center"/>
    </xf>
    <xf numFmtId="9" fontId="23" fillId="0" borderId="0" xfId="0" quotePrefix="1" applyNumberFormat="1" applyFont="1" applyFill="1" applyAlignment="1">
      <alignment vertical="center"/>
    </xf>
    <xf numFmtId="9" fontId="23" fillId="0" borderId="0" xfId="0" applyNumberFormat="1" applyFont="1" applyFill="1" applyAlignment="1">
      <alignment vertical="center"/>
    </xf>
    <xf numFmtId="170" fontId="23" fillId="0" borderId="0" xfId="0" applyNumberFormat="1" applyFont="1" applyFill="1" applyAlignment="1">
      <alignment horizontal="center" vertical="center"/>
    </xf>
    <xf numFmtId="165" fontId="23" fillId="0" borderId="4" xfId="38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170" fontId="25" fillId="0" borderId="0" xfId="0" applyNumberFormat="1" applyFont="1" applyFill="1" applyBorder="1" applyAlignment="1">
      <alignment horizontal="right" vertical="center"/>
    </xf>
    <xf numFmtId="37" fontId="22" fillId="0" borderId="0" xfId="38" applyNumberFormat="1" applyFont="1" applyFill="1" applyBorder="1" applyAlignment="1">
      <alignment vertical="center"/>
    </xf>
    <xf numFmtId="0" fontId="23" fillId="0" borderId="0" xfId="38" applyFont="1" applyFill="1" applyBorder="1" applyAlignment="1">
      <alignment horizontal="center" vertical="center"/>
    </xf>
    <xf numFmtId="0" fontId="23" fillId="0" borderId="0" xfId="38" applyFont="1" applyFill="1" applyBorder="1" applyAlignment="1">
      <alignment horizontal="right" vertical="center"/>
    </xf>
    <xf numFmtId="170" fontId="23" fillId="0" borderId="0" xfId="38" applyNumberFormat="1" applyFont="1" applyFill="1" applyBorder="1" applyAlignment="1">
      <alignment horizontal="right" vertical="center"/>
    </xf>
    <xf numFmtId="165" fontId="23" fillId="0" borderId="0" xfId="28" applyNumberFormat="1" applyFont="1" applyFill="1" applyBorder="1" applyAlignment="1">
      <alignment horizontal="right" vertical="center"/>
    </xf>
    <xf numFmtId="164" fontId="23" fillId="0" borderId="0" xfId="28" applyFont="1" applyFill="1" applyBorder="1" applyAlignment="1">
      <alignment horizontal="right" vertical="center"/>
    </xf>
    <xf numFmtId="166" fontId="23" fillId="0" borderId="0" xfId="0" applyNumberFormat="1" applyFont="1" applyFill="1" applyAlignment="1">
      <alignment horizontal="right" vertical="center"/>
    </xf>
    <xf numFmtId="166" fontId="22" fillId="0" borderId="0" xfId="0" applyNumberFormat="1" applyFont="1" applyFill="1" applyAlignment="1">
      <alignment horizontal="right" vertical="center"/>
    </xf>
    <xf numFmtId="166" fontId="23" fillId="0" borderId="1" xfId="0" applyNumberFormat="1" applyFont="1" applyFill="1" applyBorder="1" applyAlignment="1">
      <alignment horizontal="right" vertical="center"/>
    </xf>
    <xf numFmtId="166" fontId="23" fillId="0" borderId="1" xfId="0" applyNumberFormat="1" applyFont="1" applyFill="1" applyBorder="1" applyAlignment="1">
      <alignment horizontal="centerContinuous" vertical="center"/>
    </xf>
    <xf numFmtId="166" fontId="23" fillId="0" borderId="0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horizontal="centerContinuous" vertical="center"/>
    </xf>
    <xf numFmtId="166" fontId="23" fillId="0" borderId="0" xfId="0" applyNumberFormat="1" applyFont="1" applyFill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0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166" fontId="23" fillId="0" borderId="0" xfId="28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166" fontId="22" fillId="0" borderId="1" xfId="0" applyNumberFormat="1" applyFont="1" applyFill="1" applyBorder="1" applyAlignment="1">
      <alignment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2" fillId="0" borderId="0" xfId="40" applyFont="1" applyFill="1" applyAlignment="1">
      <alignment vertical="center"/>
    </xf>
    <xf numFmtId="0" fontId="23" fillId="0" borderId="0" xfId="40" applyFont="1" applyFill="1" applyBorder="1" applyAlignment="1">
      <alignment vertical="center"/>
    </xf>
    <xf numFmtId="166" fontId="23" fillId="0" borderId="0" xfId="40" applyNumberFormat="1" applyFont="1" applyFill="1" applyBorder="1" applyAlignment="1">
      <alignment horizontal="right" vertical="center"/>
    </xf>
    <xf numFmtId="165" fontId="23" fillId="0" borderId="0" xfId="40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vertical="center"/>
    </xf>
    <xf numFmtId="166" fontId="22" fillId="0" borderId="0" xfId="40" applyNumberFormat="1" applyFont="1" applyFill="1" applyBorder="1" applyAlignment="1">
      <alignment vertical="center"/>
    </xf>
    <xf numFmtId="165" fontId="22" fillId="0" borderId="0" xfId="40" applyNumberFormat="1" applyFont="1" applyFill="1" applyBorder="1" applyAlignment="1">
      <alignment horizontal="right" vertical="center"/>
    </xf>
    <xf numFmtId="166" fontId="22" fillId="0" borderId="0" xfId="40" applyNumberFormat="1" applyFont="1" applyFill="1" applyBorder="1" applyAlignment="1">
      <alignment horizontal="center" vertical="center"/>
    </xf>
    <xf numFmtId="165" fontId="22" fillId="0" borderId="1" xfId="40" applyNumberFormat="1" applyFont="1" applyFill="1" applyBorder="1" applyAlignment="1">
      <alignment horizontal="right" vertical="center"/>
    </xf>
    <xf numFmtId="165" fontId="22" fillId="0" borderId="0" xfId="40" applyNumberFormat="1" applyFont="1" applyFill="1" applyBorder="1" applyAlignment="1">
      <alignment horizontal="center" vertical="center"/>
    </xf>
    <xf numFmtId="166" fontId="22" fillId="0" borderId="0" xfId="40" applyNumberFormat="1" applyFont="1" applyFill="1" applyBorder="1" applyAlignment="1">
      <alignment horizontal="right" vertical="center"/>
    </xf>
    <xf numFmtId="0" fontId="22" fillId="0" borderId="0" xfId="40" applyFont="1" applyFill="1" applyBorder="1" applyAlignment="1">
      <alignment vertical="center"/>
    </xf>
    <xf numFmtId="0" fontId="23" fillId="0" borderId="0" xfId="40" applyFont="1" applyFill="1" applyBorder="1" applyAlignment="1">
      <alignment horizontal="center" vertical="center"/>
    </xf>
    <xf numFmtId="0" fontId="22" fillId="0" borderId="0" xfId="40" applyFont="1" applyFill="1" applyBorder="1" applyAlignment="1">
      <alignment horizontal="left" vertical="center"/>
    </xf>
    <xf numFmtId="167" fontId="23" fillId="0" borderId="0" xfId="28" applyNumberFormat="1" applyFont="1" applyFill="1" applyBorder="1" applyAlignment="1">
      <alignment vertical="center"/>
    </xf>
    <xf numFmtId="167" fontId="23" fillId="0" borderId="0" xfId="28" applyNumberFormat="1" applyFont="1" applyFill="1" applyBorder="1" applyAlignment="1">
      <alignment horizontal="right" vertical="center"/>
    </xf>
    <xf numFmtId="0" fontId="23" fillId="0" borderId="0" xfId="40" applyFont="1" applyFill="1" applyAlignment="1">
      <alignment vertical="center"/>
    </xf>
    <xf numFmtId="0" fontId="23" fillId="0" borderId="1" xfId="0" applyFont="1" applyFill="1" applyBorder="1" applyAlignment="1">
      <alignment vertical="center"/>
    </xf>
    <xf numFmtId="166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Continuous" vertical="center"/>
    </xf>
    <xf numFmtId="166" fontId="22" fillId="0" borderId="0" xfId="0" applyNumberFormat="1" applyFont="1" applyFill="1" applyBorder="1" applyAlignment="1">
      <alignment horizontal="centerContinuous" vertical="center"/>
    </xf>
    <xf numFmtId="165" fontId="22" fillId="0" borderId="0" xfId="0" applyNumberFormat="1" applyFont="1" applyFill="1" applyBorder="1" applyAlignment="1">
      <alignment horizontal="centerContinuous" vertical="center"/>
    </xf>
    <xf numFmtId="165" fontId="23" fillId="0" borderId="0" xfId="0" applyNumberFormat="1" applyFont="1" applyFill="1" applyAlignment="1">
      <alignment horizontal="centerContinuous" vertical="center"/>
    </xf>
    <xf numFmtId="37" fontId="22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Border="1" applyAlignment="1">
      <alignment horizontal="centerContinuous" vertical="center"/>
    </xf>
    <xf numFmtId="0" fontId="22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Continuous" vertical="center"/>
    </xf>
    <xf numFmtId="165" fontId="23" fillId="0" borderId="1" xfId="0" applyNumberFormat="1" applyFont="1" applyFill="1" applyBorder="1" applyAlignment="1">
      <alignment horizontal="centerContinuous" vertical="center"/>
    </xf>
    <xf numFmtId="166" fontId="23" fillId="0" borderId="1" xfId="0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vertical="center"/>
    </xf>
    <xf numFmtId="167" fontId="22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167" fontId="23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3" fillId="0" borderId="0" xfId="41" applyFont="1" applyFill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165" fontId="22" fillId="0" borderId="0" xfId="28" applyNumberFormat="1" applyFont="1" applyFill="1" applyBorder="1" applyAlignment="1">
      <alignment horizontal="right" vertical="center"/>
    </xf>
    <xf numFmtId="164" fontId="22" fillId="0" borderId="0" xfId="28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right" vertical="center"/>
    </xf>
    <xf numFmtId="169" fontId="23" fillId="0" borderId="0" xfId="0" applyNumberFormat="1" applyFont="1" applyFill="1" applyAlignment="1">
      <alignment vertical="center"/>
    </xf>
    <xf numFmtId="169" fontId="23" fillId="0" borderId="0" xfId="0" applyNumberFormat="1" applyFont="1" applyFill="1" applyBorder="1" applyAlignment="1">
      <alignment horizontal="right" vertical="center"/>
    </xf>
    <xf numFmtId="171" fontId="23" fillId="0" borderId="0" xfId="0" applyNumberFormat="1" applyFont="1" applyFill="1" applyAlignment="1">
      <alignment vertical="center"/>
    </xf>
    <xf numFmtId="171" fontId="23" fillId="0" borderId="0" xfId="28" applyNumberFormat="1" applyFont="1" applyFill="1" applyBorder="1" applyAlignment="1">
      <alignment horizontal="right" vertical="center"/>
    </xf>
    <xf numFmtId="0" fontId="23" fillId="0" borderId="4" xfId="0" applyFont="1" applyFill="1" applyBorder="1" applyAlignment="1">
      <alignment vertical="center"/>
    </xf>
    <xf numFmtId="165" fontId="23" fillId="0" borderId="4" xfId="0" applyNumberFormat="1" applyFont="1" applyFill="1" applyBorder="1" applyAlignment="1">
      <alignment vertical="center"/>
    </xf>
    <xf numFmtId="166" fontId="23" fillId="0" borderId="4" xfId="0" applyNumberFormat="1" applyFont="1" applyFill="1" applyBorder="1" applyAlignment="1">
      <alignment vertical="center"/>
    </xf>
    <xf numFmtId="37" fontId="22" fillId="0" borderId="0" xfId="0" quotePrefix="1" applyNumberFormat="1" applyFont="1" applyFill="1" applyBorder="1" applyAlignment="1">
      <alignment vertical="center"/>
    </xf>
    <xf numFmtId="165" fontId="23" fillId="33" borderId="2" xfId="0" applyNumberFormat="1" applyFont="1" applyFill="1" applyBorder="1" applyAlignment="1">
      <alignment horizontal="right" vertical="center"/>
    </xf>
    <xf numFmtId="165" fontId="22" fillId="33" borderId="0" xfId="0" applyNumberFormat="1" applyFont="1" applyFill="1" applyBorder="1" applyAlignment="1">
      <alignment horizontal="right" vertical="center"/>
    </xf>
    <xf numFmtId="165" fontId="23" fillId="33" borderId="0" xfId="28" applyNumberFormat="1" applyFont="1" applyFill="1" applyBorder="1" applyAlignment="1">
      <alignment horizontal="right" vertical="center"/>
    </xf>
    <xf numFmtId="165" fontId="23" fillId="33" borderId="1" xfId="28" applyNumberFormat="1" applyFont="1" applyFill="1" applyBorder="1" applyAlignment="1">
      <alignment horizontal="right" vertical="center"/>
    </xf>
    <xf numFmtId="165" fontId="23" fillId="33" borderId="0" xfId="28" applyNumberFormat="1" applyFont="1" applyFill="1" applyAlignment="1">
      <alignment vertical="center"/>
    </xf>
    <xf numFmtId="165" fontId="23" fillId="33" borderId="0" xfId="0" applyNumberFormat="1" applyFont="1" applyFill="1" applyAlignment="1">
      <alignment vertical="center"/>
    </xf>
    <xf numFmtId="165" fontId="23" fillId="33" borderId="0" xfId="28" applyNumberFormat="1" applyFont="1" applyFill="1" applyBorder="1" applyAlignment="1">
      <alignment vertical="center"/>
    </xf>
    <xf numFmtId="165" fontId="23" fillId="33" borderId="1" xfId="0" applyNumberFormat="1" applyFont="1" applyFill="1" applyBorder="1" applyAlignment="1">
      <alignment vertical="center"/>
    </xf>
    <xf numFmtId="165" fontId="23" fillId="33" borderId="0" xfId="0" applyNumberFormat="1" applyFont="1" applyFill="1" applyBorder="1" applyAlignment="1">
      <alignment vertical="center"/>
    </xf>
    <xf numFmtId="165" fontId="23" fillId="33" borderId="4" xfId="28" applyNumberFormat="1" applyFont="1" applyFill="1" applyBorder="1" applyAlignment="1">
      <alignment horizontal="right" vertical="center"/>
    </xf>
    <xf numFmtId="165" fontId="23" fillId="33" borderId="2" xfId="28" applyNumberFormat="1" applyFont="1" applyFill="1" applyBorder="1" applyAlignment="1">
      <alignment horizontal="right" vertical="center"/>
    </xf>
    <xf numFmtId="171" fontId="23" fillId="33" borderId="2" xfId="28" applyNumberFormat="1" applyFont="1" applyFill="1" applyBorder="1" applyAlignment="1">
      <alignment horizontal="right" vertical="center"/>
    </xf>
    <xf numFmtId="170" fontId="22" fillId="0" borderId="0" xfId="38" applyNumberFormat="1" applyFont="1" applyFill="1" applyBorder="1" applyAlignment="1">
      <alignment horizontal="right" vertical="center"/>
    </xf>
    <xf numFmtId="170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37" fontId="22" fillId="0" borderId="4" xfId="38" applyNumberFormat="1" applyFont="1" applyFill="1" applyBorder="1" applyAlignment="1">
      <alignment vertical="center"/>
    </xf>
    <xf numFmtId="0" fontId="22" fillId="0" borderId="4" xfId="38" applyFont="1" applyFill="1" applyBorder="1" applyAlignment="1">
      <alignment horizontal="center" vertical="center"/>
    </xf>
    <xf numFmtId="0" fontId="22" fillId="0" borderId="4" xfId="38" applyFont="1" applyFill="1" applyBorder="1" applyAlignment="1">
      <alignment horizontal="right" vertical="center"/>
    </xf>
    <xf numFmtId="170" fontId="22" fillId="0" borderId="4" xfId="38" applyNumberFormat="1" applyFont="1" applyFill="1" applyBorder="1" applyAlignment="1">
      <alignment horizontal="right" vertical="center"/>
    </xf>
    <xf numFmtId="37" fontId="23" fillId="0" borderId="4" xfId="38" applyNumberFormat="1" applyFont="1" applyFill="1" applyBorder="1" applyAlignment="1">
      <alignment vertical="center"/>
    </xf>
    <xf numFmtId="0" fontId="23" fillId="0" borderId="4" xfId="38" applyFont="1" applyFill="1" applyBorder="1" applyAlignment="1">
      <alignment horizontal="center" vertical="center"/>
    </xf>
    <xf numFmtId="0" fontId="23" fillId="0" borderId="4" xfId="38" applyFont="1" applyFill="1" applyBorder="1" applyAlignment="1">
      <alignment horizontal="right" vertical="center"/>
    </xf>
    <xf numFmtId="170" fontId="23" fillId="0" borderId="4" xfId="38" applyNumberFormat="1" applyFont="1" applyFill="1" applyBorder="1" applyAlignment="1">
      <alignment horizontal="right" vertical="center"/>
    </xf>
    <xf numFmtId="3" fontId="23" fillId="0" borderId="4" xfId="0" applyNumberFormat="1" applyFont="1" applyFill="1" applyBorder="1" applyAlignment="1">
      <alignment horizontal="right" vertical="center" wrapText="1"/>
    </xf>
    <xf numFmtId="0" fontId="23" fillId="0" borderId="4" xfId="38" applyFont="1" applyFill="1" applyBorder="1" applyAlignment="1">
      <alignment vertical="center"/>
    </xf>
    <xf numFmtId="165" fontId="23" fillId="0" borderId="0" xfId="28" applyNumberFormat="1" applyFont="1" applyFill="1" applyAlignment="1">
      <alignment horizontal="right" vertical="center"/>
    </xf>
    <xf numFmtId="167" fontId="22" fillId="0" borderId="0" xfId="28" applyNumberFormat="1" applyFont="1" applyFill="1" applyAlignment="1">
      <alignment horizontal="right" vertical="center"/>
    </xf>
    <xf numFmtId="167" fontId="22" fillId="0" borderId="4" xfId="28" applyNumberFormat="1" applyFont="1" applyFill="1" applyBorder="1" applyAlignment="1">
      <alignment horizontal="right" vertical="center"/>
    </xf>
    <xf numFmtId="167" fontId="22" fillId="0" borderId="1" xfId="28" applyNumberFormat="1" applyFont="1" applyFill="1" applyBorder="1" applyAlignment="1">
      <alignment horizontal="right" vertical="center"/>
    </xf>
    <xf numFmtId="167" fontId="23" fillId="0" borderId="4" xfId="28" applyNumberFormat="1" applyFont="1" applyFill="1" applyBorder="1" applyAlignment="1">
      <alignment horizontal="right" vertical="center"/>
    </xf>
    <xf numFmtId="167" fontId="23" fillId="0" borderId="0" xfId="28" applyNumberFormat="1" applyFont="1" applyFill="1" applyAlignment="1">
      <alignment horizontal="right" vertical="center"/>
    </xf>
    <xf numFmtId="167" fontId="23" fillId="0" borderId="4" xfId="28" applyNumberFormat="1" applyFont="1" applyFill="1" applyBorder="1" applyAlignment="1">
      <alignment horizontal="right" vertical="center" wrapText="1"/>
    </xf>
    <xf numFmtId="0" fontId="23" fillId="0" borderId="0" xfId="40" quotePrefix="1" applyFont="1" applyFill="1" applyBorder="1" applyAlignment="1">
      <alignment horizontal="center" vertical="center"/>
    </xf>
    <xf numFmtId="0" fontId="23" fillId="0" borderId="0" xfId="0" quotePrefix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center" vertical="center"/>
    </xf>
    <xf numFmtId="165" fontId="23" fillId="0" borderId="0" xfId="50" applyNumberFormat="1" applyFont="1" applyFill="1" applyAlignment="1">
      <alignment horizontal="right" vertical="center"/>
    </xf>
    <xf numFmtId="165" fontId="23" fillId="0" borderId="1" xfId="50" applyNumberFormat="1" applyFont="1" applyFill="1" applyBorder="1" applyAlignment="1">
      <alignment horizontal="right" vertical="center"/>
    </xf>
    <xf numFmtId="165" fontId="23" fillId="0" borderId="4" xfId="50" applyNumberFormat="1" applyFont="1" applyFill="1" applyBorder="1" applyAlignment="1">
      <alignment horizontal="right" vertical="center"/>
    </xf>
    <xf numFmtId="170" fontId="22" fillId="0" borderId="0" xfId="28" applyNumberFormat="1" applyFont="1" applyFill="1" applyBorder="1" applyAlignment="1">
      <alignment horizontal="right" vertical="center"/>
    </xf>
    <xf numFmtId="170" fontId="23" fillId="0" borderId="0" xfId="0" applyNumberFormat="1" applyFont="1" applyFill="1" applyBorder="1" applyAlignment="1">
      <alignment vertical="center"/>
    </xf>
    <xf numFmtId="170" fontId="22" fillId="0" borderId="0" xfId="28" quotePrefix="1" applyNumberFormat="1" applyFont="1" applyFill="1" applyBorder="1" applyAlignment="1">
      <alignment horizontal="right" vertical="center"/>
    </xf>
    <xf numFmtId="170" fontId="22" fillId="0" borderId="0" xfId="0" quotePrefix="1" applyNumberFormat="1" applyFont="1" applyFill="1" applyBorder="1" applyAlignment="1">
      <alignment horizontal="right" vertical="center"/>
    </xf>
    <xf numFmtId="170" fontId="24" fillId="0" borderId="0" xfId="0" applyNumberFormat="1" applyFont="1" applyFill="1" applyBorder="1" applyAlignment="1">
      <alignment horizontal="center" vertical="center"/>
    </xf>
    <xf numFmtId="170" fontId="22" fillId="0" borderId="1" xfId="28" applyNumberFormat="1" applyFont="1" applyFill="1" applyBorder="1" applyAlignment="1">
      <alignment horizontal="right" vertical="center"/>
    </xf>
    <xf numFmtId="170" fontId="22" fillId="0" borderId="0" xfId="0" applyNumberFormat="1" applyFont="1" applyFill="1" applyBorder="1" applyAlignment="1">
      <alignment horizontal="center" vertical="center"/>
    </xf>
    <xf numFmtId="170" fontId="22" fillId="0" borderId="4" xfId="0" applyNumberFormat="1" applyFont="1" applyFill="1" applyBorder="1" applyAlignment="1">
      <alignment horizontal="right" vertical="center"/>
    </xf>
    <xf numFmtId="170" fontId="22" fillId="0" borderId="0" xfId="0" applyNumberFormat="1" applyFont="1" applyFill="1" applyBorder="1" applyAlignment="1">
      <alignment vertical="center"/>
    </xf>
    <xf numFmtId="170" fontId="22" fillId="0" borderId="1" xfId="0" applyNumberFormat="1" applyFont="1" applyFill="1" applyBorder="1" applyAlignment="1">
      <alignment horizontal="right" vertical="center"/>
    </xf>
    <xf numFmtId="170" fontId="22" fillId="33" borderId="0" xfId="28" applyNumberFormat="1" applyFont="1" applyFill="1" applyAlignment="1">
      <alignment horizontal="right" vertical="center"/>
    </xf>
    <xf numFmtId="170" fontId="22" fillId="0" borderId="0" xfId="28" applyNumberFormat="1" applyFont="1" applyFill="1" applyAlignment="1">
      <alignment horizontal="right" vertical="center"/>
    </xf>
    <xf numFmtId="170" fontId="22" fillId="33" borderId="0" xfId="0" applyNumberFormat="1" applyFont="1" applyFill="1" applyAlignment="1">
      <alignment horizontal="right" vertical="center"/>
    </xf>
    <xf numFmtId="170" fontId="23" fillId="33" borderId="0" xfId="28" applyNumberFormat="1" applyFont="1" applyFill="1" applyAlignment="1">
      <alignment horizontal="right" vertical="center"/>
    </xf>
    <xf numFmtId="170" fontId="23" fillId="0" borderId="0" xfId="28" applyNumberFormat="1" applyFont="1" applyFill="1" applyAlignment="1">
      <alignment horizontal="right" vertical="center"/>
    </xf>
    <xf numFmtId="170" fontId="23" fillId="33" borderId="0" xfId="0" applyNumberFormat="1" applyFont="1" applyFill="1" applyAlignment="1">
      <alignment horizontal="right" vertical="center"/>
    </xf>
    <xf numFmtId="170" fontId="23" fillId="33" borderId="1" xfId="28" applyNumberFormat="1" applyFont="1" applyFill="1" applyBorder="1" applyAlignment="1">
      <alignment horizontal="right" vertical="center"/>
    </xf>
    <xf numFmtId="170" fontId="23" fillId="0" borderId="1" xfId="28" applyNumberFormat="1" applyFont="1" applyFill="1" applyBorder="1" applyAlignment="1">
      <alignment horizontal="right" vertical="center"/>
    </xf>
    <xf numFmtId="170" fontId="23" fillId="33" borderId="1" xfId="0" applyNumberFormat="1" applyFont="1" applyFill="1" applyBorder="1" applyAlignment="1">
      <alignment horizontal="right" vertical="center"/>
    </xf>
    <xf numFmtId="170" fontId="23" fillId="0" borderId="1" xfId="0" applyNumberFormat="1" applyFont="1" applyFill="1" applyBorder="1" applyAlignment="1">
      <alignment horizontal="right" vertical="center"/>
    </xf>
    <xf numFmtId="170" fontId="23" fillId="33" borderId="0" xfId="28" applyNumberFormat="1" applyFont="1" applyFill="1" applyBorder="1" applyAlignment="1">
      <alignment horizontal="right" vertical="center"/>
    </xf>
    <xf numFmtId="170" fontId="23" fillId="0" borderId="0" xfId="28" applyNumberFormat="1" applyFont="1" applyFill="1" applyBorder="1" applyAlignment="1">
      <alignment horizontal="right" vertical="center"/>
    </xf>
    <xf numFmtId="170" fontId="23" fillId="33" borderId="0" xfId="0" applyNumberFormat="1" applyFont="1" applyFill="1" applyBorder="1" applyAlignment="1">
      <alignment horizontal="right" vertical="center"/>
    </xf>
    <xf numFmtId="170" fontId="23" fillId="34" borderId="0" xfId="28" applyNumberFormat="1" applyFont="1" applyFill="1" applyAlignment="1">
      <alignment horizontal="right" vertical="center"/>
    </xf>
    <xf numFmtId="170" fontId="23" fillId="34" borderId="0" xfId="0" applyNumberFormat="1" applyFont="1" applyFill="1" applyAlignment="1">
      <alignment horizontal="right" vertical="center"/>
    </xf>
    <xf numFmtId="170" fontId="25" fillId="33" borderId="0" xfId="28" applyNumberFormat="1" applyFont="1" applyFill="1" applyBorder="1" applyAlignment="1">
      <alignment horizontal="right" vertical="center"/>
    </xf>
    <xf numFmtId="170" fontId="25" fillId="0" borderId="0" xfId="28" applyNumberFormat="1" applyFont="1" applyFill="1" applyBorder="1" applyAlignment="1">
      <alignment horizontal="right" vertical="center"/>
    </xf>
    <xf numFmtId="170" fontId="23" fillId="33" borderId="2" xfId="28" applyNumberFormat="1" applyFont="1" applyFill="1" applyBorder="1" applyAlignment="1">
      <alignment horizontal="right" vertical="center"/>
    </xf>
    <xf numFmtId="170" fontId="23" fillId="0" borderId="2" xfId="28" applyNumberFormat="1" applyFont="1" applyFill="1" applyBorder="1" applyAlignment="1">
      <alignment horizontal="right" vertical="center"/>
    </xf>
    <xf numFmtId="170" fontId="23" fillId="33" borderId="2" xfId="0" applyNumberFormat="1" applyFont="1" applyFill="1" applyBorder="1" applyAlignment="1">
      <alignment horizontal="right" vertical="center"/>
    </xf>
    <xf numFmtId="170" fontId="23" fillId="0" borderId="2" xfId="0" applyNumberFormat="1" applyFont="1" applyFill="1" applyBorder="1" applyAlignment="1">
      <alignment horizontal="right" vertical="center"/>
    </xf>
    <xf numFmtId="170" fontId="23" fillId="33" borderId="0" xfId="28" applyNumberFormat="1" applyFont="1" applyFill="1" applyAlignment="1">
      <alignment vertical="center"/>
    </xf>
    <xf numFmtId="170" fontId="22" fillId="0" borderId="0" xfId="0" applyNumberFormat="1" applyFont="1" applyFill="1" applyBorder="1" applyAlignment="1">
      <alignment horizontal="centerContinuous" vertical="center"/>
    </xf>
    <xf numFmtId="170" fontId="23" fillId="0" borderId="0" xfId="0" applyNumberFormat="1" applyFont="1" applyFill="1" applyAlignment="1">
      <alignment vertical="center"/>
    </xf>
    <xf numFmtId="170" fontId="22" fillId="33" borderId="0" xfId="0" applyNumberFormat="1" applyFont="1" applyFill="1" applyBorder="1" applyAlignment="1">
      <alignment horizontal="right" vertical="center"/>
    </xf>
    <xf numFmtId="170" fontId="23" fillId="0" borderId="0" xfId="28" applyNumberFormat="1" applyFont="1" applyFill="1" applyBorder="1" applyAlignment="1">
      <alignment vertical="center"/>
    </xf>
    <xf numFmtId="170" fontId="23" fillId="33" borderId="4" xfId="28" applyNumberFormat="1" applyFont="1" applyFill="1" applyBorder="1" applyAlignment="1">
      <alignment horizontal="right" vertical="center"/>
    </xf>
    <xf numFmtId="170" fontId="23" fillId="33" borderId="0" xfId="0" applyNumberFormat="1" applyFont="1" applyFill="1" applyAlignment="1">
      <alignment vertical="center"/>
    </xf>
    <xf numFmtId="170" fontId="23" fillId="0" borderId="0" xfId="50" applyNumberFormat="1" applyFont="1" applyFill="1" applyAlignment="1">
      <alignment horizontal="right" vertical="center"/>
    </xf>
    <xf numFmtId="170" fontId="23" fillId="0" borderId="1" xfId="50" applyNumberFormat="1" applyFont="1" applyFill="1" applyBorder="1" applyAlignment="1">
      <alignment horizontal="right" vertical="center"/>
    </xf>
    <xf numFmtId="170" fontId="22" fillId="0" borderId="0" xfId="40" applyNumberFormat="1" applyFont="1" applyFill="1" applyBorder="1" applyAlignment="1">
      <alignment horizontal="right" vertical="center"/>
    </xf>
    <xf numFmtId="170" fontId="22" fillId="0" borderId="0" xfId="40" applyNumberFormat="1" applyFont="1" applyFill="1" applyBorder="1" applyAlignment="1">
      <alignment horizontal="center" vertical="center"/>
    </xf>
    <xf numFmtId="170" fontId="22" fillId="0" borderId="3" xfId="40" applyNumberFormat="1" applyFont="1" applyFill="1" applyBorder="1" applyAlignment="1">
      <alignment horizontal="right" vertical="center"/>
    </xf>
    <xf numFmtId="170" fontId="22" fillId="0" borderId="0" xfId="40" applyNumberFormat="1" applyFont="1" applyFill="1" applyAlignment="1">
      <alignment horizontal="right" vertical="center"/>
    </xf>
    <xf numFmtId="170" fontId="22" fillId="0" borderId="0" xfId="40" quotePrefix="1" applyNumberFormat="1" applyFont="1" applyFill="1" applyBorder="1" applyAlignment="1">
      <alignment horizontal="right" vertical="center"/>
    </xf>
    <xf numFmtId="170" fontId="22" fillId="0" borderId="1" xfId="40" applyNumberFormat="1" applyFont="1" applyFill="1" applyBorder="1" applyAlignment="1">
      <alignment horizontal="right" vertical="center"/>
    </xf>
    <xf numFmtId="170" fontId="23" fillId="0" borderId="0" xfId="40" applyNumberFormat="1" applyFont="1" applyFill="1" applyBorder="1" applyAlignment="1">
      <alignment horizontal="right" vertical="center"/>
    </xf>
    <xf numFmtId="170" fontId="23" fillId="0" borderId="4" xfId="28" applyNumberFormat="1" applyFont="1" applyFill="1" applyBorder="1" applyAlignment="1">
      <alignment horizontal="right" vertical="center"/>
    </xf>
    <xf numFmtId="170" fontId="23" fillId="0" borderId="0" xfId="42" applyNumberFormat="1" applyFont="1" applyFill="1" applyBorder="1" applyAlignment="1">
      <alignment horizontal="right" vertical="center"/>
    </xf>
    <xf numFmtId="170" fontId="23" fillId="34" borderId="0" xfId="0" applyNumberFormat="1" applyFont="1" applyFill="1" applyBorder="1" applyAlignment="1">
      <alignment vertical="center"/>
    </xf>
    <xf numFmtId="170" fontId="23" fillId="34" borderId="0" xfId="40" applyNumberFormat="1" applyFont="1" applyFill="1" applyBorder="1" applyAlignment="1">
      <alignment horizontal="right" vertical="center"/>
    </xf>
    <xf numFmtId="170" fontId="23" fillId="34" borderId="0" xfId="28" applyNumberFormat="1" applyFont="1" applyFill="1" applyBorder="1" applyAlignment="1">
      <alignment horizontal="right" vertical="center"/>
    </xf>
    <xf numFmtId="170" fontId="23" fillId="34" borderId="1" xfId="28" applyNumberFormat="1" applyFont="1" applyFill="1" applyBorder="1" applyAlignment="1">
      <alignment horizontal="right" vertical="center"/>
    </xf>
    <xf numFmtId="170" fontId="23" fillId="34" borderId="1" xfId="40" applyNumberFormat="1" applyFont="1" applyFill="1" applyBorder="1" applyAlignment="1">
      <alignment horizontal="right" vertical="center"/>
    </xf>
    <xf numFmtId="170" fontId="23" fillId="34" borderId="4" xfId="28" applyNumberFormat="1" applyFont="1" applyFill="1" applyBorder="1" applyAlignment="1">
      <alignment horizontal="right" vertical="center"/>
    </xf>
    <xf numFmtId="166" fontId="23" fillId="0" borderId="0" xfId="0" applyNumberFormat="1" applyFont="1" applyFill="1" applyAlignment="1">
      <alignment horizontal="centerContinuous" vertical="center"/>
    </xf>
    <xf numFmtId="0" fontId="23" fillId="0" borderId="1" xfId="0" applyFont="1" applyFill="1" applyBorder="1" applyAlignment="1">
      <alignment horizontal="center" vertical="center"/>
    </xf>
    <xf numFmtId="170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 applyProtection="1">
      <alignment vertical="center"/>
      <protection locked="0"/>
    </xf>
    <xf numFmtId="0" fontId="23" fillId="0" borderId="0" xfId="0" applyFont="1" applyFill="1" applyAlignment="1">
      <alignment horizontal="justify" vertical="center" wrapText="1"/>
    </xf>
    <xf numFmtId="170" fontId="23" fillId="0" borderId="0" xfId="28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0" xfId="0" quotePrefix="1" applyFont="1" applyFill="1" applyAlignment="1">
      <alignment horizontal="center" vertical="center" wrapText="1"/>
    </xf>
    <xf numFmtId="170" fontId="23" fillId="0" borderId="3" xfId="28" applyNumberFormat="1" applyFont="1" applyFill="1" applyBorder="1" applyAlignment="1">
      <alignment horizontal="right" vertical="center"/>
    </xf>
    <xf numFmtId="0" fontId="22" fillId="0" borderId="0" xfId="0" quotePrefix="1" applyFont="1" applyFill="1" applyAlignment="1">
      <alignment horizontal="left" vertical="center"/>
    </xf>
    <xf numFmtId="165" fontId="22" fillId="0" borderId="0" xfId="28" applyNumberFormat="1" applyFont="1" applyFill="1" applyAlignment="1">
      <alignment horizontal="left" vertical="center"/>
    </xf>
    <xf numFmtId="0" fontId="23" fillId="0" borderId="0" xfId="0" applyFont="1" applyFill="1" applyAlignment="1">
      <alignment horizontal="justify" vertical="center"/>
    </xf>
    <xf numFmtId="165" fontId="22" fillId="0" borderId="0" xfId="0" applyNumberFormat="1" applyFont="1" applyFill="1" applyAlignment="1">
      <alignment horizontal="centerContinuous" vertical="center"/>
    </xf>
    <xf numFmtId="165" fontId="23" fillId="0" borderId="0" xfId="50" applyNumberFormat="1" applyFont="1" applyFill="1" applyAlignment="1">
      <alignment vertical="center"/>
    </xf>
    <xf numFmtId="165" fontId="23" fillId="0" borderId="4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vertical="center"/>
    </xf>
    <xf numFmtId="165" fontId="23" fillId="0" borderId="2" xfId="50" applyNumberFormat="1" applyFont="1" applyFill="1" applyBorder="1" applyAlignment="1">
      <alignment horizontal="right" vertical="center"/>
    </xf>
    <xf numFmtId="171" fontId="23" fillId="0" borderId="2" xfId="50" applyNumberFormat="1" applyFont="1" applyFill="1" applyBorder="1" applyAlignment="1">
      <alignment horizontal="right" vertical="center"/>
    </xf>
    <xf numFmtId="171" fontId="23" fillId="0" borderId="0" xfId="50" applyNumberFormat="1" applyFont="1" applyFill="1" applyAlignment="1">
      <alignment horizontal="right" vertical="center"/>
    </xf>
    <xf numFmtId="170" fontId="23" fillId="0" borderId="0" xfId="50" applyNumberFormat="1" applyFont="1" applyFill="1" applyAlignment="1">
      <alignment vertical="center"/>
    </xf>
    <xf numFmtId="170" fontId="23" fillId="0" borderId="4" xfId="0" applyNumberFormat="1" applyFont="1" applyFill="1" applyBorder="1" applyAlignment="1">
      <alignment horizontal="right" vertical="center"/>
    </xf>
    <xf numFmtId="170" fontId="23" fillId="0" borderId="1" xfId="0" applyNumberFormat="1" applyFont="1" applyFill="1" applyBorder="1" applyAlignment="1">
      <alignment vertical="center"/>
    </xf>
    <xf numFmtId="170" fontId="23" fillId="0" borderId="4" xfId="50" applyNumberFormat="1" applyFont="1" applyFill="1" applyBorder="1" applyAlignment="1">
      <alignment horizontal="right" vertical="center"/>
    </xf>
    <xf numFmtId="170" fontId="23" fillId="0" borderId="0" xfId="28" applyNumberFormat="1" applyFont="1" applyFill="1" applyBorder="1" applyAlignment="1">
      <alignment horizontal="right" vertical="top"/>
    </xf>
    <xf numFmtId="170" fontId="23" fillId="34" borderId="1" xfId="28" applyNumberFormat="1" applyFont="1" applyFill="1" applyBorder="1" applyAlignment="1">
      <alignment horizontal="right" vertical="top"/>
    </xf>
    <xf numFmtId="170" fontId="23" fillId="34" borderId="0" xfId="28" applyNumberFormat="1" applyFont="1" applyFill="1" applyBorder="1" applyAlignment="1">
      <alignment horizontal="right" vertical="top"/>
    </xf>
    <xf numFmtId="170" fontId="23" fillId="34" borderId="2" xfId="28" applyNumberFormat="1" applyFont="1" applyFill="1" applyBorder="1" applyAlignment="1">
      <alignment horizontal="right" vertical="center"/>
    </xf>
    <xf numFmtId="170" fontId="23" fillId="34" borderId="4" xfId="40" applyNumberFormat="1" applyFont="1" applyFill="1" applyBorder="1" applyAlignment="1">
      <alignment horizontal="right" vertical="center"/>
    </xf>
    <xf numFmtId="170" fontId="23" fillId="34" borderId="0" xfId="42" applyNumberFormat="1" applyFont="1" applyFill="1" applyBorder="1" applyAlignment="1">
      <alignment horizontal="right" vertical="center"/>
    </xf>
    <xf numFmtId="170" fontId="22" fillId="34" borderId="0" xfId="0" applyNumberFormat="1" applyFont="1" applyFill="1" applyAlignment="1">
      <alignment horizontal="right" vertical="center"/>
    </xf>
    <xf numFmtId="170" fontId="23" fillId="34" borderId="3" xfId="28" applyNumberFormat="1" applyFont="1" applyFill="1" applyBorder="1" applyAlignment="1">
      <alignment horizontal="right" vertical="center"/>
    </xf>
    <xf numFmtId="170" fontId="23" fillId="34" borderId="0" xfId="0" applyNumberFormat="1" applyFont="1" applyFill="1" applyAlignment="1">
      <alignment vertical="center"/>
    </xf>
    <xf numFmtId="166" fontId="22" fillId="0" borderId="0" xfId="0" applyNumberFormat="1" applyFont="1" applyFill="1" applyAlignment="1">
      <alignment horizontal="centerContinuous" vertical="center"/>
    </xf>
    <xf numFmtId="170" fontId="22" fillId="0" borderId="0" xfId="0" applyNumberFormat="1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0" fontId="23" fillId="0" borderId="0" xfId="43" applyFont="1" applyFill="1" applyAlignment="1">
      <alignment vertical="center"/>
    </xf>
    <xf numFmtId="0" fontId="23" fillId="0" borderId="0" xfId="39" applyFont="1" applyFill="1" applyAlignment="1">
      <alignment vertical="center"/>
    </xf>
    <xf numFmtId="167" fontId="22" fillId="0" borderId="4" xfId="0" applyNumberFormat="1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justify" vertical="center"/>
    </xf>
    <xf numFmtId="166" fontId="22" fillId="0" borderId="1" xfId="0" applyNumberFormat="1" applyFont="1" applyFill="1" applyBorder="1" applyAlignment="1">
      <alignment horizontal="center" vertical="center"/>
    </xf>
    <xf numFmtId="166" fontId="22" fillId="0" borderId="1" xfId="40" applyNumberFormat="1" applyFont="1" applyFill="1" applyBorder="1" applyAlignment="1">
      <alignment horizontal="center" vertical="center"/>
    </xf>
    <xf numFmtId="166" fontId="22" fillId="0" borderId="14" xfId="40" applyNumberFormat="1" applyFont="1" applyFill="1" applyBorder="1" applyAlignment="1">
      <alignment horizontal="center" vertical="center"/>
    </xf>
    <xf numFmtId="166" fontId="22" fillId="0" borderId="0" xfId="4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justify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" xfId="50" xr:uid="{180DC30E-F80F-468A-B624-2AED92A03832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8 2" xfId="38" xr:uid="{00000000-0005-0000-0000-000026000000}"/>
    <cellStyle name="Normal 2" xfId="39" xr:uid="{00000000-0005-0000-0000-000027000000}"/>
    <cellStyle name="Normal 4" xfId="49" xr:uid="{45D17349-48DB-4580-AD5A-D9A42869A41F}"/>
    <cellStyle name="Normal 4 2" xfId="40" xr:uid="{00000000-0005-0000-0000-000028000000}"/>
    <cellStyle name="Normal 6" xfId="41" xr:uid="{00000000-0005-0000-0000-000029000000}"/>
    <cellStyle name="Normal 6 2" xfId="42" xr:uid="{00000000-0005-0000-0000-00002A000000}"/>
    <cellStyle name="Normal_Copy of ASTC-Q1_'54 T2" xfId="43" xr:uid="{00000000-0005-0000-0000-00002B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8F8F8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139"/>
  <sheetViews>
    <sheetView zoomScale="85" zoomScaleNormal="85" zoomScaleSheetLayoutView="100" workbookViewId="0">
      <selection activeCell="T13" sqref="T13"/>
    </sheetView>
  </sheetViews>
  <sheetFormatPr defaultColWidth="9.140625" defaultRowHeight="21.75" customHeight="1" x14ac:dyDescent="0.5"/>
  <cols>
    <col min="1" max="1" width="1.42578125" style="26" customWidth="1"/>
    <col min="2" max="2" width="36" style="26" customWidth="1"/>
    <col min="3" max="3" width="7" style="27" customWidth="1"/>
    <col min="4" max="4" width="0.5703125" style="28" customWidth="1"/>
    <col min="5" max="5" width="15" style="163" customWidth="1"/>
    <col min="6" max="6" width="0.5703125" style="30" customWidth="1"/>
    <col min="7" max="7" width="13.28515625" style="163" customWidth="1"/>
    <col min="8" max="8" width="0.5703125" style="57" customWidth="1"/>
    <col min="9" max="9" width="15" style="29" customWidth="1"/>
    <col min="10" max="10" width="0.5703125" style="30" customWidth="1"/>
    <col min="11" max="11" width="13.28515625" style="29" customWidth="1"/>
    <col min="12" max="12" width="9.140625" style="26"/>
    <col min="13" max="13" width="1.7109375" style="26" customWidth="1"/>
    <col min="14" max="16384" width="9.140625" style="26"/>
  </cols>
  <sheetData>
    <row r="1" spans="1:62" ht="21.75" customHeight="1" x14ac:dyDescent="0.5">
      <c r="A1" s="1" t="s">
        <v>0</v>
      </c>
      <c r="B1" s="1"/>
      <c r="C1" s="2"/>
      <c r="D1" s="3"/>
      <c r="E1" s="159"/>
      <c r="F1" s="5"/>
      <c r="G1" s="159"/>
      <c r="H1" s="144"/>
      <c r="I1" s="4"/>
      <c r="J1" s="5"/>
      <c r="K1" s="4"/>
    </row>
    <row r="2" spans="1:62" ht="21.75" customHeight="1" x14ac:dyDescent="0.5">
      <c r="A2" s="1" t="s">
        <v>1</v>
      </c>
      <c r="B2" s="1"/>
      <c r="C2" s="2"/>
      <c r="D2" s="3"/>
      <c r="E2" s="159"/>
      <c r="F2" s="5"/>
      <c r="G2" s="159"/>
      <c r="H2" s="144"/>
      <c r="I2" s="4"/>
      <c r="J2" s="5"/>
      <c r="K2" s="4"/>
    </row>
    <row r="3" spans="1:62" ht="21.75" customHeight="1" x14ac:dyDescent="0.5">
      <c r="A3" s="147" t="s">
        <v>217</v>
      </c>
      <c r="B3" s="148"/>
      <c r="C3" s="149"/>
      <c r="D3" s="150"/>
      <c r="E3" s="160"/>
      <c r="F3" s="151"/>
      <c r="G3" s="160"/>
      <c r="H3" s="151"/>
      <c r="I3" s="12"/>
      <c r="J3" s="151"/>
      <c r="K3" s="12"/>
    </row>
    <row r="4" spans="1:62" ht="20.100000000000001" customHeight="1" x14ac:dyDescent="0.5">
      <c r="A4" s="13"/>
      <c r="B4" s="13"/>
      <c r="C4" s="2"/>
      <c r="D4" s="3"/>
      <c r="E4" s="159"/>
      <c r="F4" s="5"/>
      <c r="G4" s="159"/>
      <c r="H4" s="144"/>
      <c r="I4" s="4"/>
      <c r="J4" s="5"/>
      <c r="K4" s="4"/>
    </row>
    <row r="5" spans="1:62" ht="20.100000000000001" customHeight="1" x14ac:dyDescent="0.5">
      <c r="A5" s="14"/>
      <c r="B5" s="14"/>
      <c r="C5" s="116"/>
      <c r="D5" s="116"/>
      <c r="E5" s="263" t="s">
        <v>2</v>
      </c>
      <c r="F5" s="263"/>
      <c r="G5" s="263"/>
      <c r="H5" s="146"/>
      <c r="I5" s="263" t="s">
        <v>3</v>
      </c>
      <c r="J5" s="263"/>
      <c r="K5" s="263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</row>
    <row r="6" spans="1:62" ht="20.100000000000001" customHeight="1" x14ac:dyDescent="0.5">
      <c r="A6" s="15"/>
      <c r="B6" s="15"/>
      <c r="C6" s="15"/>
      <c r="D6" s="16"/>
      <c r="E6" s="171"/>
      <c r="F6" s="172"/>
      <c r="G6" s="171" t="s">
        <v>173</v>
      </c>
      <c r="H6" s="145"/>
      <c r="I6" s="145"/>
      <c r="J6" s="172"/>
      <c r="K6" s="145" t="s">
        <v>173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</row>
    <row r="7" spans="1:62" ht="20.100000000000001" customHeight="1" x14ac:dyDescent="0.5">
      <c r="A7" s="15"/>
      <c r="B7" s="15"/>
      <c r="C7" s="15"/>
      <c r="D7" s="16"/>
      <c r="E7" s="171" t="s">
        <v>4</v>
      </c>
      <c r="F7" s="172"/>
      <c r="G7" s="171" t="s">
        <v>167</v>
      </c>
      <c r="H7" s="145"/>
      <c r="I7" s="145" t="s">
        <v>4</v>
      </c>
      <c r="J7" s="172"/>
      <c r="K7" s="145" t="s">
        <v>167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</row>
    <row r="8" spans="1:62" ht="20.100000000000001" customHeight="1" x14ac:dyDescent="0.5">
      <c r="A8" s="15"/>
      <c r="B8" s="15"/>
      <c r="C8" s="15"/>
      <c r="D8" s="16"/>
      <c r="E8" s="171" t="s">
        <v>218</v>
      </c>
      <c r="F8" s="172"/>
      <c r="G8" s="173" t="s">
        <v>5</v>
      </c>
      <c r="H8" s="174"/>
      <c r="I8" s="145" t="s">
        <v>218</v>
      </c>
      <c r="J8" s="172"/>
      <c r="K8" s="174" t="s">
        <v>5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</row>
    <row r="9" spans="1:62" ht="20.100000000000001" customHeight="1" x14ac:dyDescent="0.5">
      <c r="A9" s="20"/>
      <c r="B9" s="20" t="s">
        <v>181</v>
      </c>
      <c r="C9" s="21"/>
      <c r="D9" s="22"/>
      <c r="E9" s="171" t="s">
        <v>176</v>
      </c>
      <c r="F9" s="175"/>
      <c r="G9" s="171" t="s">
        <v>6</v>
      </c>
      <c r="H9" s="145"/>
      <c r="I9" s="145" t="s">
        <v>176</v>
      </c>
      <c r="J9" s="175"/>
      <c r="K9" s="145" t="s">
        <v>6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</row>
    <row r="10" spans="1:62" ht="20.100000000000001" customHeight="1" x14ac:dyDescent="0.5">
      <c r="A10" s="20"/>
      <c r="B10" s="20"/>
      <c r="C10" s="23" t="s">
        <v>7</v>
      </c>
      <c r="D10" s="24"/>
      <c r="E10" s="176" t="s">
        <v>8</v>
      </c>
      <c r="F10" s="177"/>
      <c r="G10" s="176" t="s">
        <v>8</v>
      </c>
      <c r="H10" s="145"/>
      <c r="I10" s="178" t="s">
        <v>8</v>
      </c>
      <c r="J10" s="179"/>
      <c r="K10" s="180" t="s">
        <v>8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</row>
    <row r="11" spans="1:62" ht="20.100000000000001" customHeight="1" x14ac:dyDescent="0.5">
      <c r="A11" s="31" t="s">
        <v>9</v>
      </c>
      <c r="B11" s="31"/>
      <c r="C11" s="32"/>
      <c r="D11" s="33"/>
      <c r="E11" s="181"/>
      <c r="F11" s="35"/>
      <c r="G11" s="182"/>
      <c r="H11" s="145"/>
      <c r="I11" s="183"/>
      <c r="J11" s="35"/>
      <c r="K11" s="35"/>
    </row>
    <row r="12" spans="1:62" ht="5.25" customHeight="1" x14ac:dyDescent="0.5">
      <c r="A12" s="15"/>
      <c r="B12" s="15"/>
      <c r="C12" s="36"/>
      <c r="D12" s="37"/>
      <c r="E12" s="184"/>
      <c r="F12" s="39"/>
      <c r="G12" s="185"/>
      <c r="H12" s="44"/>
      <c r="I12" s="186"/>
      <c r="J12" s="39"/>
      <c r="K12" s="39"/>
    </row>
    <row r="13" spans="1:62" ht="20.100000000000001" customHeight="1" x14ac:dyDescent="0.5">
      <c r="A13" s="31" t="s">
        <v>10</v>
      </c>
      <c r="B13" s="31"/>
      <c r="C13" s="36"/>
      <c r="D13" s="37"/>
      <c r="E13" s="184"/>
      <c r="F13" s="39"/>
      <c r="G13" s="185"/>
      <c r="H13" s="44"/>
      <c r="I13" s="186"/>
      <c r="J13" s="39"/>
      <c r="K13" s="39"/>
    </row>
    <row r="14" spans="1:62" ht="5.25" customHeight="1" x14ac:dyDescent="0.5">
      <c r="A14" s="15"/>
      <c r="B14" s="15"/>
      <c r="C14" s="36"/>
      <c r="D14" s="37"/>
      <c r="E14" s="184"/>
      <c r="F14" s="39"/>
      <c r="G14" s="185"/>
      <c r="H14" s="44"/>
      <c r="I14" s="186"/>
      <c r="J14" s="39"/>
      <c r="K14" s="39"/>
    </row>
    <row r="15" spans="1:62" ht="20.100000000000001" customHeight="1" x14ac:dyDescent="0.5">
      <c r="A15" s="40" t="s">
        <v>11</v>
      </c>
      <c r="B15" s="41"/>
      <c r="C15" s="36"/>
      <c r="D15" s="37"/>
      <c r="E15" s="184">
        <v>1917791</v>
      </c>
      <c r="F15" s="39"/>
      <c r="G15" s="185">
        <v>880137</v>
      </c>
      <c r="H15" s="44"/>
      <c r="I15" s="186">
        <v>1131772</v>
      </c>
      <c r="J15" s="39"/>
      <c r="K15" s="39">
        <v>580761</v>
      </c>
    </row>
    <row r="16" spans="1:62" ht="20.100000000000001" customHeight="1" x14ac:dyDescent="0.5">
      <c r="A16" s="40" t="s">
        <v>180</v>
      </c>
      <c r="B16" s="41"/>
      <c r="C16" s="36"/>
      <c r="D16" s="37"/>
      <c r="E16" s="184">
        <v>147032</v>
      </c>
      <c r="F16" s="39"/>
      <c r="G16" s="185">
        <v>10000</v>
      </c>
      <c r="H16" s="44"/>
      <c r="I16" s="186">
        <v>147032</v>
      </c>
      <c r="J16" s="39"/>
      <c r="K16" s="39">
        <v>0</v>
      </c>
    </row>
    <row r="17" spans="1:11" ht="20.100000000000001" customHeight="1" x14ac:dyDescent="0.5">
      <c r="A17" s="40" t="s">
        <v>12</v>
      </c>
      <c r="B17" s="41"/>
      <c r="C17" s="36">
        <v>9</v>
      </c>
      <c r="D17" s="37"/>
      <c r="E17" s="184">
        <v>211657</v>
      </c>
      <c r="F17" s="39"/>
      <c r="G17" s="185">
        <v>158191</v>
      </c>
      <c r="H17" s="44"/>
      <c r="I17" s="186">
        <v>335648</v>
      </c>
      <c r="J17" s="39"/>
      <c r="K17" s="39">
        <v>229223</v>
      </c>
    </row>
    <row r="18" spans="1:11" ht="20.100000000000001" customHeight="1" x14ac:dyDescent="0.5">
      <c r="A18" s="40" t="s">
        <v>13</v>
      </c>
      <c r="B18" s="41"/>
      <c r="C18" s="36">
        <v>20.399999999999999</v>
      </c>
      <c r="D18" s="37"/>
      <c r="E18" s="184">
        <v>0</v>
      </c>
      <c r="F18" s="39"/>
      <c r="G18" s="185">
        <v>52600</v>
      </c>
      <c r="H18" s="44"/>
      <c r="I18" s="186">
        <v>1280443</v>
      </c>
      <c r="J18" s="39"/>
      <c r="K18" s="39">
        <v>171530</v>
      </c>
    </row>
    <row r="19" spans="1:11" ht="20.100000000000001" customHeight="1" x14ac:dyDescent="0.5">
      <c r="A19" s="15" t="s">
        <v>14</v>
      </c>
      <c r="B19" s="41"/>
      <c r="C19" s="36">
        <v>10</v>
      </c>
      <c r="D19" s="37"/>
      <c r="E19" s="184">
        <v>34813809</v>
      </c>
      <c r="F19" s="39"/>
      <c r="G19" s="185">
        <v>33906385</v>
      </c>
      <c r="H19" s="44"/>
      <c r="I19" s="186">
        <v>26677188</v>
      </c>
      <c r="J19" s="39"/>
      <c r="K19" s="44">
        <v>26989832</v>
      </c>
    </row>
    <row r="20" spans="1:11" ht="20.100000000000001" customHeight="1" x14ac:dyDescent="0.5">
      <c r="A20" s="15" t="s">
        <v>169</v>
      </c>
      <c r="B20" s="41"/>
      <c r="C20" s="36"/>
      <c r="D20" s="37"/>
      <c r="E20" s="184">
        <v>102088</v>
      </c>
      <c r="F20" s="39"/>
      <c r="G20" s="185">
        <v>1145564</v>
      </c>
      <c r="H20" s="44"/>
      <c r="I20" s="186">
        <v>23098</v>
      </c>
      <c r="J20" s="39"/>
      <c r="K20" s="44">
        <v>1068828</v>
      </c>
    </row>
    <row r="21" spans="1:11" ht="20.100000000000001" customHeight="1" x14ac:dyDescent="0.5">
      <c r="A21" s="40" t="s">
        <v>15</v>
      </c>
      <c r="B21" s="41"/>
      <c r="C21" s="36"/>
      <c r="D21" s="37"/>
      <c r="E21" s="184">
        <v>156641</v>
      </c>
      <c r="F21" s="39"/>
      <c r="G21" s="185">
        <v>217745</v>
      </c>
      <c r="H21" s="44"/>
      <c r="I21" s="186">
        <v>24828</v>
      </c>
      <c r="J21" s="39"/>
      <c r="K21" s="44">
        <v>76912</v>
      </c>
    </row>
    <row r="22" spans="1:11" ht="20.100000000000001" customHeight="1" x14ac:dyDescent="0.5">
      <c r="A22" s="41" t="s">
        <v>16</v>
      </c>
      <c r="B22" s="41"/>
      <c r="C22" s="36"/>
      <c r="D22" s="37"/>
      <c r="E22" s="187">
        <v>27944</v>
      </c>
      <c r="F22" s="39"/>
      <c r="G22" s="188">
        <v>48721</v>
      </c>
      <c r="H22" s="44"/>
      <c r="I22" s="189">
        <v>23857</v>
      </c>
      <c r="J22" s="39"/>
      <c r="K22" s="190">
        <v>41026</v>
      </c>
    </row>
    <row r="23" spans="1:11" ht="5.25" customHeight="1" x14ac:dyDescent="0.5">
      <c r="A23" s="31"/>
      <c r="B23" s="31"/>
      <c r="C23" s="36"/>
      <c r="D23" s="37"/>
      <c r="E23" s="191"/>
      <c r="F23" s="44"/>
      <c r="G23" s="192"/>
      <c r="H23" s="44"/>
      <c r="I23" s="193"/>
      <c r="J23" s="44"/>
      <c r="K23" s="44"/>
    </row>
    <row r="24" spans="1:11" ht="20.100000000000001" customHeight="1" x14ac:dyDescent="0.5">
      <c r="A24" s="31" t="s">
        <v>17</v>
      </c>
      <c r="B24" s="15"/>
      <c r="C24" s="36"/>
      <c r="D24" s="37"/>
      <c r="E24" s="187">
        <f>SUM(E15:E23)</f>
        <v>37376962</v>
      </c>
      <c r="F24" s="39"/>
      <c r="G24" s="188">
        <f>SUM(G15:G23)</f>
        <v>36419343</v>
      </c>
      <c r="H24" s="44"/>
      <c r="I24" s="189">
        <f>SUM(I15:I23)</f>
        <v>29643866</v>
      </c>
      <c r="J24" s="44"/>
      <c r="K24" s="190">
        <f>SUM(K15:K23)</f>
        <v>29158112</v>
      </c>
    </row>
    <row r="25" spans="1:11" ht="20.45" customHeight="1" x14ac:dyDescent="0.5">
      <c r="A25" s="31"/>
      <c r="B25" s="31"/>
      <c r="C25" s="36"/>
      <c r="D25" s="37"/>
      <c r="E25" s="184"/>
      <c r="F25" s="39"/>
      <c r="G25" s="192" t="s">
        <v>181</v>
      </c>
      <c r="H25" s="44"/>
      <c r="I25" s="186"/>
      <c r="J25" s="39"/>
      <c r="K25" s="44"/>
    </row>
    <row r="26" spans="1:11" ht="19.7" customHeight="1" x14ac:dyDescent="0.5">
      <c r="A26" s="31" t="s">
        <v>18</v>
      </c>
      <c r="B26" s="31"/>
      <c r="C26" s="36"/>
      <c r="D26" s="37"/>
      <c r="E26" s="184"/>
      <c r="F26" s="39"/>
      <c r="G26" s="185"/>
      <c r="H26" s="44"/>
      <c r="I26" s="186"/>
      <c r="J26" s="39"/>
      <c r="K26" s="39"/>
    </row>
    <row r="27" spans="1:11" ht="5.25" customHeight="1" x14ac:dyDescent="0.5">
      <c r="A27" s="15"/>
      <c r="B27" s="15"/>
      <c r="C27" s="36"/>
      <c r="D27" s="37"/>
      <c r="E27" s="184"/>
      <c r="F27" s="39"/>
      <c r="G27" s="185"/>
      <c r="H27" s="44"/>
      <c r="I27" s="186"/>
      <c r="J27" s="39"/>
      <c r="K27" s="39"/>
    </row>
    <row r="28" spans="1:11" ht="19.7" customHeight="1" x14ac:dyDescent="0.5">
      <c r="A28" s="40" t="s">
        <v>19</v>
      </c>
      <c r="B28" s="31"/>
      <c r="C28" s="36"/>
      <c r="D28" s="37"/>
      <c r="E28" s="184">
        <v>4690</v>
      </c>
      <c r="F28" s="39"/>
      <c r="G28" s="185">
        <v>4540</v>
      </c>
      <c r="H28" s="44"/>
      <c r="I28" s="186">
        <v>4690</v>
      </c>
      <c r="J28" s="39"/>
      <c r="K28" s="39">
        <v>4540</v>
      </c>
    </row>
    <row r="29" spans="1:11" ht="19.7" customHeight="1" x14ac:dyDescent="0.5">
      <c r="A29" s="15" t="s">
        <v>20</v>
      </c>
      <c r="B29" s="40"/>
      <c r="C29" s="36"/>
      <c r="D29" s="37"/>
      <c r="E29" s="184">
        <v>369784</v>
      </c>
      <c r="F29" s="39"/>
      <c r="G29" s="185">
        <v>369784</v>
      </c>
      <c r="H29" s="44"/>
      <c r="I29" s="186">
        <v>369784</v>
      </c>
      <c r="J29" s="39"/>
      <c r="K29" s="39">
        <v>369784</v>
      </c>
    </row>
    <row r="30" spans="1:11" ht="19.7" customHeight="1" x14ac:dyDescent="0.5">
      <c r="A30" s="40" t="s">
        <v>202</v>
      </c>
      <c r="B30" s="40"/>
      <c r="C30" s="36">
        <v>11</v>
      </c>
      <c r="D30" s="37"/>
      <c r="E30" s="184">
        <v>0</v>
      </c>
      <c r="F30" s="39"/>
      <c r="G30" s="185">
        <v>0</v>
      </c>
      <c r="H30" s="44"/>
      <c r="I30" s="186">
        <v>1295230</v>
      </c>
      <c r="J30" s="39"/>
      <c r="K30" s="39">
        <v>885740</v>
      </c>
    </row>
    <row r="31" spans="1:11" ht="19.7" customHeight="1" x14ac:dyDescent="0.5">
      <c r="A31" s="40" t="s">
        <v>21</v>
      </c>
      <c r="B31" s="40"/>
      <c r="C31" s="36">
        <v>11</v>
      </c>
      <c r="D31" s="37"/>
      <c r="E31" s="184">
        <v>594033</v>
      </c>
      <c r="F31" s="39"/>
      <c r="G31" s="185">
        <v>613138</v>
      </c>
      <c r="H31" s="44"/>
      <c r="I31" s="186">
        <v>660000</v>
      </c>
      <c r="J31" s="39"/>
      <c r="K31" s="39">
        <v>660000</v>
      </c>
    </row>
    <row r="32" spans="1:11" ht="19.7" customHeight="1" x14ac:dyDescent="0.5">
      <c r="A32" s="40" t="s">
        <v>22</v>
      </c>
      <c r="B32" s="40"/>
      <c r="C32" s="36" t="s">
        <v>244</v>
      </c>
      <c r="D32" s="37"/>
      <c r="E32" s="184">
        <v>0</v>
      </c>
      <c r="F32" s="39"/>
      <c r="G32" s="185">
        <v>6500</v>
      </c>
      <c r="H32" s="44"/>
      <c r="I32" s="186">
        <v>0</v>
      </c>
      <c r="J32" s="39"/>
      <c r="K32" s="39">
        <v>0</v>
      </c>
    </row>
    <row r="33" spans="1:11" ht="19.7" customHeight="1" x14ac:dyDescent="0.5">
      <c r="A33" s="26" t="s">
        <v>23</v>
      </c>
      <c r="B33" s="40"/>
      <c r="C33" s="36">
        <v>20.399999999999999</v>
      </c>
      <c r="D33" s="37"/>
      <c r="E33" s="184">
        <v>0</v>
      </c>
      <c r="F33" s="39"/>
      <c r="G33" s="185">
        <v>0</v>
      </c>
      <c r="H33" s="44"/>
      <c r="I33" s="186">
        <v>2489708</v>
      </c>
      <c r="J33" s="39"/>
      <c r="K33" s="39">
        <v>2799708</v>
      </c>
    </row>
    <row r="34" spans="1:11" ht="19.7" customHeight="1" x14ac:dyDescent="0.5">
      <c r="A34" s="40" t="s">
        <v>24</v>
      </c>
      <c r="B34" s="40"/>
      <c r="C34" s="36" t="s">
        <v>233</v>
      </c>
      <c r="D34" s="37"/>
      <c r="E34" s="184">
        <v>5551882</v>
      </c>
      <c r="F34" s="39"/>
      <c r="G34" s="185">
        <v>5541814</v>
      </c>
      <c r="H34" s="44"/>
      <c r="I34" s="186">
        <v>4592780</v>
      </c>
      <c r="J34" s="39"/>
      <c r="K34" s="39">
        <v>4582712</v>
      </c>
    </row>
    <row r="35" spans="1:11" ht="19.7" customHeight="1" x14ac:dyDescent="0.5">
      <c r="A35" s="45" t="s">
        <v>25</v>
      </c>
      <c r="B35" s="40"/>
      <c r="C35" s="36">
        <v>13</v>
      </c>
      <c r="D35" s="37"/>
      <c r="E35" s="184">
        <v>1111203</v>
      </c>
      <c r="F35" s="39"/>
      <c r="G35" s="185">
        <v>1134364</v>
      </c>
      <c r="H35" s="44"/>
      <c r="I35" s="186">
        <v>1050654</v>
      </c>
      <c r="J35" s="39"/>
      <c r="K35" s="39">
        <v>1073265</v>
      </c>
    </row>
    <row r="36" spans="1:11" ht="19.7" customHeight="1" x14ac:dyDescent="0.5">
      <c r="A36" s="45" t="s">
        <v>209</v>
      </c>
      <c r="B36" s="40"/>
      <c r="C36" s="36" t="s">
        <v>234</v>
      </c>
      <c r="D36" s="37"/>
      <c r="E36" s="184">
        <v>1107659</v>
      </c>
      <c r="F36" s="39"/>
      <c r="G36" s="185">
        <v>1078350</v>
      </c>
      <c r="H36" s="44"/>
      <c r="I36" s="184">
        <v>898741</v>
      </c>
      <c r="J36" s="39"/>
      <c r="K36" s="39">
        <v>916669</v>
      </c>
    </row>
    <row r="37" spans="1:11" ht="19.7" customHeight="1" x14ac:dyDescent="0.5">
      <c r="A37" s="45" t="s">
        <v>26</v>
      </c>
      <c r="B37" s="40"/>
      <c r="C37" s="36"/>
      <c r="D37" s="37"/>
      <c r="E37" s="184">
        <v>72925</v>
      </c>
      <c r="F37" s="39"/>
      <c r="G37" s="185">
        <v>67001</v>
      </c>
      <c r="H37" s="44"/>
      <c r="I37" s="184">
        <v>68368</v>
      </c>
      <c r="J37" s="39"/>
      <c r="K37" s="39">
        <v>64500</v>
      </c>
    </row>
    <row r="38" spans="1:11" ht="19.7" customHeight="1" x14ac:dyDescent="0.5">
      <c r="A38" s="41" t="s">
        <v>27</v>
      </c>
      <c r="B38" s="41"/>
      <c r="C38" s="36"/>
      <c r="D38" s="37"/>
      <c r="E38" s="187">
        <v>45286</v>
      </c>
      <c r="F38" s="39"/>
      <c r="G38" s="188">
        <v>40229</v>
      </c>
      <c r="H38" s="44"/>
      <c r="I38" s="189">
        <v>35572</v>
      </c>
      <c r="J38" s="39"/>
      <c r="K38" s="190">
        <v>31188</v>
      </c>
    </row>
    <row r="39" spans="1:11" ht="5.25" customHeight="1" x14ac:dyDescent="0.5">
      <c r="A39" s="31"/>
      <c r="B39" s="31"/>
      <c r="C39" s="36"/>
      <c r="D39" s="37"/>
      <c r="E39" s="191"/>
      <c r="F39" s="44"/>
      <c r="G39" s="192"/>
      <c r="H39" s="44"/>
      <c r="I39" s="193"/>
      <c r="J39" s="44"/>
      <c r="K39" s="44"/>
    </row>
    <row r="40" spans="1:11" ht="19.7" customHeight="1" x14ac:dyDescent="0.5">
      <c r="A40" s="31" t="s">
        <v>28</v>
      </c>
      <c r="B40" s="15"/>
      <c r="C40" s="36"/>
      <c r="D40" s="37"/>
      <c r="E40" s="187">
        <f>SUM(E28:E38)</f>
        <v>8857462</v>
      </c>
      <c r="F40" s="39"/>
      <c r="G40" s="188">
        <f>SUM(G28:G38)</f>
        <v>8855720</v>
      </c>
      <c r="H40" s="44"/>
      <c r="I40" s="189">
        <f>SUM(I28:I38)</f>
        <v>11465527</v>
      </c>
      <c r="J40" s="39"/>
      <c r="K40" s="190">
        <f>SUM(K28:K38)</f>
        <v>11388106</v>
      </c>
    </row>
    <row r="41" spans="1:11" ht="5.25" customHeight="1" x14ac:dyDescent="0.5">
      <c r="A41" s="31"/>
      <c r="B41" s="31"/>
      <c r="C41" s="36"/>
      <c r="D41" s="37"/>
      <c r="E41" s="191"/>
      <c r="F41" s="44"/>
      <c r="G41" s="192"/>
      <c r="H41" s="44"/>
      <c r="I41" s="193"/>
      <c r="J41" s="44"/>
      <c r="K41" s="44"/>
    </row>
    <row r="42" spans="1:11" ht="19.7" customHeight="1" thickBot="1" x14ac:dyDescent="0.55000000000000004">
      <c r="A42" s="31" t="s">
        <v>29</v>
      </c>
      <c r="B42" s="31"/>
      <c r="C42" s="36"/>
      <c r="D42" s="37"/>
      <c r="E42" s="198">
        <f>SUM(E24+E40)</f>
        <v>46234424</v>
      </c>
      <c r="F42" s="39"/>
      <c r="G42" s="199">
        <f>SUM(G24+G40)</f>
        <v>45275063</v>
      </c>
      <c r="H42" s="44"/>
      <c r="I42" s="200">
        <f>SUM(I24+I40)</f>
        <v>41109393</v>
      </c>
      <c r="J42" s="39"/>
      <c r="K42" s="201">
        <f>SUM(K24+K40)</f>
        <v>40546218</v>
      </c>
    </row>
    <row r="43" spans="1:11" ht="19.7" customHeight="1" thickTop="1" x14ac:dyDescent="0.5">
      <c r="A43" s="31"/>
      <c r="B43" s="31"/>
      <c r="C43" s="36"/>
      <c r="D43" s="37"/>
      <c r="E43" s="192"/>
      <c r="F43" s="39"/>
      <c r="G43" s="192"/>
      <c r="H43" s="44"/>
      <c r="I43" s="44"/>
      <c r="J43" s="39"/>
      <c r="K43" s="44"/>
    </row>
    <row r="44" spans="1:11" ht="19.7" customHeight="1" x14ac:dyDescent="0.5">
      <c r="A44" s="31"/>
      <c r="B44" s="31"/>
      <c r="C44" s="36"/>
      <c r="D44" s="37"/>
      <c r="E44" s="96"/>
      <c r="F44" s="39"/>
      <c r="G44" s="96"/>
      <c r="H44" s="44"/>
      <c r="I44" s="42"/>
      <c r="J44" s="39"/>
      <c r="K44" s="42"/>
    </row>
    <row r="45" spans="1:11" ht="21" customHeight="1" x14ac:dyDescent="0.5">
      <c r="A45" s="31"/>
      <c r="B45" s="31"/>
      <c r="C45" s="36"/>
      <c r="D45" s="37"/>
      <c r="E45" s="96"/>
      <c r="F45" s="39"/>
      <c r="G45" s="96"/>
      <c r="H45" s="44"/>
      <c r="I45" s="42"/>
      <c r="J45" s="39"/>
      <c r="K45" s="42"/>
    </row>
    <row r="46" spans="1:11" ht="19.7" customHeight="1" x14ac:dyDescent="0.5">
      <c r="A46" s="31"/>
      <c r="B46" s="31"/>
      <c r="C46" s="36"/>
      <c r="D46" s="37"/>
      <c r="E46" s="96"/>
      <c r="F46" s="39"/>
      <c r="G46" s="96"/>
      <c r="H46" s="44"/>
      <c r="I46" s="42"/>
      <c r="J46" s="39"/>
      <c r="K46" s="42"/>
    </row>
    <row r="47" spans="1:11" ht="21.95" customHeight="1" x14ac:dyDescent="0.5">
      <c r="A47" s="264" t="s">
        <v>30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</row>
    <row r="48" spans="1:11" ht="21.75" customHeight="1" x14ac:dyDescent="0.5">
      <c r="A48" s="1" t="str">
        <f>A1</f>
        <v xml:space="preserve">บริษัท เอสซี แอสเสท คอร์ปอเรชั่น จำกัด (มหาชน) </v>
      </c>
      <c r="B48" s="1"/>
      <c r="C48" s="2"/>
      <c r="D48" s="3"/>
      <c r="E48" s="159"/>
      <c r="F48" s="5"/>
      <c r="G48" s="159"/>
      <c r="H48" s="144"/>
      <c r="I48" s="4"/>
      <c r="J48" s="5"/>
      <c r="K48" s="4"/>
    </row>
    <row r="49" spans="1:62" ht="21.75" customHeight="1" x14ac:dyDescent="0.5">
      <c r="A49" s="1" t="s">
        <v>182</v>
      </c>
      <c r="B49" s="1"/>
      <c r="C49" s="2"/>
      <c r="D49" s="3"/>
      <c r="E49" s="159"/>
      <c r="F49" s="5"/>
      <c r="G49" s="159"/>
      <c r="H49" s="144"/>
      <c r="I49" s="4"/>
      <c r="J49" s="5"/>
      <c r="K49" s="4"/>
    </row>
    <row r="50" spans="1:62" ht="21.75" customHeight="1" x14ac:dyDescent="0.5">
      <c r="A50" s="7" t="str">
        <f>A3</f>
        <v>ณ วันที่ 30 มิถุนายน พ.ศ. 2563</v>
      </c>
      <c r="B50" s="7"/>
      <c r="C50" s="8"/>
      <c r="D50" s="9"/>
      <c r="E50" s="161"/>
      <c r="F50" s="11"/>
      <c r="G50" s="161"/>
      <c r="H50" s="151"/>
      <c r="I50" s="10"/>
      <c r="J50" s="11"/>
      <c r="K50" s="12"/>
    </row>
    <row r="51" spans="1:62" ht="18.95" customHeight="1" x14ac:dyDescent="0.5">
      <c r="A51" s="13"/>
      <c r="B51" s="13"/>
      <c r="C51" s="2"/>
      <c r="D51" s="3"/>
      <c r="E51" s="159"/>
      <c r="F51" s="5"/>
      <c r="G51" s="159"/>
      <c r="H51" s="144"/>
      <c r="I51" s="4"/>
      <c r="J51" s="5"/>
      <c r="K51" s="4"/>
    </row>
    <row r="52" spans="1:62" ht="18.95" customHeight="1" x14ac:dyDescent="0.5">
      <c r="A52" s="14"/>
      <c r="B52" s="14"/>
      <c r="C52" s="116"/>
      <c r="D52" s="116"/>
      <c r="E52" s="263" t="s">
        <v>2</v>
      </c>
      <c r="F52" s="263"/>
      <c r="G52" s="263"/>
      <c r="H52" s="146"/>
      <c r="I52" s="263" t="s">
        <v>3</v>
      </c>
      <c r="J52" s="263"/>
      <c r="K52" s="263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</row>
    <row r="53" spans="1:62" ht="18.95" customHeight="1" x14ac:dyDescent="0.5">
      <c r="A53" s="15"/>
      <c r="B53" s="15"/>
      <c r="C53" s="15"/>
      <c r="D53" s="16"/>
      <c r="E53" s="171"/>
      <c r="F53" s="172"/>
      <c r="G53" s="171" t="s">
        <v>173</v>
      </c>
      <c r="H53" s="145"/>
      <c r="I53" s="145"/>
      <c r="J53" s="172"/>
      <c r="K53" s="145" t="s">
        <v>173</v>
      </c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</row>
    <row r="54" spans="1:62" ht="18.95" customHeight="1" x14ac:dyDescent="0.5">
      <c r="A54" s="15"/>
      <c r="B54" s="15"/>
      <c r="C54" s="15"/>
      <c r="D54" s="16"/>
      <c r="E54" s="171" t="s">
        <v>4</v>
      </c>
      <c r="F54" s="172"/>
      <c r="G54" s="171" t="s">
        <v>167</v>
      </c>
      <c r="H54" s="145"/>
      <c r="I54" s="145" t="s">
        <v>4</v>
      </c>
      <c r="J54" s="172"/>
      <c r="K54" s="145" t="s">
        <v>167</v>
      </c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</row>
    <row r="55" spans="1:62" ht="18.95" customHeight="1" x14ac:dyDescent="0.5">
      <c r="A55" s="15"/>
      <c r="B55" s="15"/>
      <c r="C55" s="15"/>
      <c r="D55" s="16"/>
      <c r="E55" s="171" t="s">
        <v>218</v>
      </c>
      <c r="F55" s="172"/>
      <c r="G55" s="173" t="s">
        <v>5</v>
      </c>
      <c r="H55" s="174"/>
      <c r="I55" s="145" t="s">
        <v>218</v>
      </c>
      <c r="J55" s="172"/>
      <c r="K55" s="174" t="s">
        <v>5</v>
      </c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</row>
    <row r="56" spans="1:62" ht="18.95" customHeight="1" x14ac:dyDescent="0.5">
      <c r="A56" s="20"/>
      <c r="B56" s="20"/>
      <c r="C56" s="21"/>
      <c r="D56" s="22"/>
      <c r="E56" s="171" t="s">
        <v>176</v>
      </c>
      <c r="F56" s="175"/>
      <c r="G56" s="171" t="s">
        <v>6</v>
      </c>
      <c r="H56" s="145"/>
      <c r="I56" s="145" t="s">
        <v>176</v>
      </c>
      <c r="J56" s="175"/>
      <c r="K56" s="145" t="s">
        <v>6</v>
      </c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</row>
    <row r="57" spans="1:62" ht="18.95" customHeight="1" x14ac:dyDescent="0.5">
      <c r="A57" s="20"/>
      <c r="B57" s="20"/>
      <c r="C57" s="23" t="s">
        <v>7</v>
      </c>
      <c r="D57" s="24"/>
      <c r="E57" s="176" t="s">
        <v>8</v>
      </c>
      <c r="F57" s="177"/>
      <c r="G57" s="176" t="s">
        <v>8</v>
      </c>
      <c r="H57" s="145"/>
      <c r="I57" s="178" t="s">
        <v>8</v>
      </c>
      <c r="J57" s="179"/>
      <c r="K57" s="180" t="s">
        <v>8</v>
      </c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</row>
    <row r="58" spans="1:62" ht="18.95" customHeight="1" x14ac:dyDescent="0.5">
      <c r="A58" s="31" t="s">
        <v>31</v>
      </c>
      <c r="B58" s="31"/>
      <c r="C58" s="32"/>
      <c r="D58" s="33"/>
      <c r="E58" s="181"/>
      <c r="F58" s="35"/>
      <c r="G58" s="182"/>
      <c r="H58" s="145"/>
      <c r="I58" s="183"/>
      <c r="J58" s="35"/>
      <c r="K58" s="35"/>
    </row>
    <row r="59" spans="1:62" ht="6" customHeight="1" x14ac:dyDescent="0.5">
      <c r="A59" s="15"/>
      <c r="B59" s="15"/>
      <c r="C59" s="36"/>
      <c r="D59" s="37"/>
      <c r="E59" s="184"/>
      <c r="F59" s="39"/>
      <c r="G59" s="185"/>
      <c r="H59" s="44"/>
      <c r="I59" s="186"/>
      <c r="J59" s="39"/>
      <c r="K59" s="39"/>
    </row>
    <row r="60" spans="1:62" ht="18.95" customHeight="1" x14ac:dyDescent="0.5">
      <c r="A60" s="31" t="s">
        <v>32</v>
      </c>
      <c r="B60" s="31"/>
      <c r="C60" s="36"/>
      <c r="D60" s="37"/>
      <c r="E60" s="184"/>
      <c r="F60" s="39"/>
      <c r="G60" s="185"/>
      <c r="H60" s="44"/>
      <c r="I60" s="186"/>
      <c r="J60" s="39"/>
      <c r="K60" s="39"/>
    </row>
    <row r="61" spans="1:62" ht="6" customHeight="1" x14ac:dyDescent="0.5">
      <c r="A61" s="31"/>
      <c r="B61" s="31"/>
      <c r="C61" s="36"/>
      <c r="D61" s="37"/>
      <c r="E61" s="184"/>
      <c r="F61" s="39"/>
      <c r="G61" s="185"/>
      <c r="H61" s="44"/>
      <c r="I61" s="186"/>
      <c r="J61" s="39"/>
      <c r="K61" s="39"/>
    </row>
    <row r="62" spans="1:62" ht="18.95" customHeight="1" x14ac:dyDescent="0.5">
      <c r="A62" s="40" t="s">
        <v>33</v>
      </c>
      <c r="B62" s="15"/>
      <c r="C62" s="36"/>
      <c r="D62" s="37"/>
      <c r="E62" s="184">
        <v>10642922</v>
      </c>
      <c r="F62" s="39"/>
      <c r="G62" s="185">
        <v>8697140</v>
      </c>
      <c r="H62" s="44"/>
      <c r="I62" s="186">
        <v>7714196</v>
      </c>
      <c r="J62" s="39"/>
      <c r="K62" s="39">
        <v>6265760</v>
      </c>
    </row>
    <row r="63" spans="1:62" ht="18.95" customHeight="1" x14ac:dyDescent="0.5">
      <c r="A63" s="15" t="s">
        <v>34</v>
      </c>
      <c r="B63" s="15"/>
      <c r="C63" s="36"/>
      <c r="D63" s="37"/>
      <c r="E63" s="184">
        <v>503198</v>
      </c>
      <c r="F63" s="39"/>
      <c r="G63" s="185">
        <v>1225909</v>
      </c>
      <c r="H63" s="44"/>
      <c r="I63" s="186">
        <v>416643</v>
      </c>
      <c r="J63" s="39"/>
      <c r="K63" s="39">
        <v>804260</v>
      </c>
    </row>
    <row r="64" spans="1:62" ht="18.95" customHeight="1" x14ac:dyDescent="0.5">
      <c r="A64" s="15" t="s">
        <v>35</v>
      </c>
      <c r="B64" s="15"/>
      <c r="C64" s="36"/>
      <c r="D64" s="37"/>
      <c r="E64" s="184">
        <v>1103731</v>
      </c>
      <c r="F64" s="39"/>
      <c r="G64" s="185">
        <v>1409852</v>
      </c>
      <c r="H64" s="44"/>
      <c r="I64" s="186">
        <v>996667</v>
      </c>
      <c r="J64" s="39"/>
      <c r="K64" s="39">
        <v>1282375</v>
      </c>
    </row>
    <row r="65" spans="1:11" ht="18.95" customHeight="1" x14ac:dyDescent="0.5">
      <c r="A65" s="15" t="s">
        <v>36</v>
      </c>
      <c r="B65" s="15"/>
      <c r="C65" s="36"/>
      <c r="D65" s="37"/>
      <c r="E65" s="184">
        <v>734237</v>
      </c>
      <c r="F65" s="39"/>
      <c r="G65" s="185">
        <v>648337</v>
      </c>
      <c r="H65" s="44"/>
      <c r="I65" s="186">
        <v>587536</v>
      </c>
      <c r="J65" s="39"/>
      <c r="K65" s="39">
        <v>522146</v>
      </c>
    </row>
    <row r="66" spans="1:11" ht="18.95" customHeight="1" x14ac:dyDescent="0.5">
      <c r="A66" s="15" t="s">
        <v>37</v>
      </c>
      <c r="B66" s="15"/>
      <c r="C66" s="36"/>
      <c r="D66" s="37"/>
      <c r="E66" s="184"/>
      <c r="F66" s="39"/>
      <c r="G66" s="185"/>
      <c r="H66" s="44"/>
      <c r="I66" s="186"/>
      <c r="J66" s="39"/>
      <c r="K66" s="39"/>
    </row>
    <row r="67" spans="1:11" ht="18.95" customHeight="1" x14ac:dyDescent="0.5">
      <c r="A67" s="15"/>
      <c r="B67" s="15" t="s">
        <v>38</v>
      </c>
      <c r="C67" s="36"/>
      <c r="D67" s="37"/>
      <c r="E67" s="184"/>
      <c r="F67" s="39"/>
      <c r="G67" s="185"/>
      <c r="H67" s="44"/>
      <c r="I67" s="186"/>
      <c r="J67" s="39"/>
      <c r="K67" s="39"/>
    </row>
    <row r="68" spans="1:11" ht="18.95" customHeight="1" x14ac:dyDescent="0.5">
      <c r="A68" s="15"/>
      <c r="B68" s="47" t="s">
        <v>39</v>
      </c>
      <c r="C68" s="36">
        <v>14</v>
      </c>
      <c r="D68" s="37"/>
      <c r="E68" s="184">
        <v>1980813</v>
      </c>
      <c r="F68" s="39"/>
      <c r="G68" s="185">
        <v>1348304</v>
      </c>
      <c r="H68" s="44"/>
      <c r="I68" s="184">
        <v>1823813</v>
      </c>
      <c r="J68" s="39"/>
      <c r="K68" s="39">
        <v>1285753</v>
      </c>
    </row>
    <row r="69" spans="1:11" ht="18.95" customHeight="1" x14ac:dyDescent="0.5">
      <c r="A69" s="15"/>
      <c r="B69" s="48" t="s">
        <v>40</v>
      </c>
      <c r="C69" s="36">
        <v>14</v>
      </c>
      <c r="D69" s="37"/>
      <c r="E69" s="184">
        <v>3200000</v>
      </c>
      <c r="F69" s="39"/>
      <c r="G69" s="185">
        <v>2900000</v>
      </c>
      <c r="H69" s="44"/>
      <c r="I69" s="184">
        <v>3200000</v>
      </c>
      <c r="J69" s="39"/>
      <c r="K69" s="39">
        <v>2900000</v>
      </c>
    </row>
    <row r="70" spans="1:11" ht="18.95" customHeight="1" x14ac:dyDescent="0.5">
      <c r="A70" s="15"/>
      <c r="B70" s="48" t="s">
        <v>210</v>
      </c>
      <c r="C70" s="36">
        <v>15</v>
      </c>
      <c r="D70" s="37"/>
      <c r="E70" s="184">
        <v>7760</v>
      </c>
      <c r="F70" s="39"/>
      <c r="G70" s="185">
        <v>8738</v>
      </c>
      <c r="H70" s="44"/>
      <c r="I70" s="184">
        <v>2093</v>
      </c>
      <c r="J70" s="39"/>
      <c r="K70" s="39">
        <v>2845</v>
      </c>
    </row>
    <row r="71" spans="1:11" ht="18.95" customHeight="1" x14ac:dyDescent="0.5">
      <c r="A71" s="49" t="s">
        <v>41</v>
      </c>
      <c r="B71" s="49"/>
      <c r="C71" s="50"/>
      <c r="D71" s="37"/>
      <c r="E71" s="184">
        <v>533</v>
      </c>
      <c r="F71" s="39"/>
      <c r="G71" s="185">
        <v>797</v>
      </c>
      <c r="H71" s="44"/>
      <c r="I71" s="186">
        <v>533</v>
      </c>
      <c r="J71" s="39"/>
      <c r="K71" s="39">
        <v>533</v>
      </c>
    </row>
    <row r="72" spans="1:11" ht="18.95" customHeight="1" x14ac:dyDescent="0.5">
      <c r="A72" s="15" t="s">
        <v>42</v>
      </c>
      <c r="B72" s="15"/>
      <c r="C72" s="36"/>
      <c r="D72" s="37"/>
      <c r="E72" s="184">
        <v>175889</v>
      </c>
      <c r="F72" s="39"/>
      <c r="G72" s="185">
        <v>256760</v>
      </c>
      <c r="H72" s="44"/>
      <c r="I72" s="186">
        <v>107683</v>
      </c>
      <c r="J72" s="39"/>
      <c r="K72" s="39">
        <v>217712</v>
      </c>
    </row>
    <row r="73" spans="1:11" ht="18.95" customHeight="1" x14ac:dyDescent="0.5">
      <c r="A73" s="15" t="s">
        <v>43</v>
      </c>
      <c r="B73" s="15"/>
      <c r="C73" s="36"/>
      <c r="D73" s="37"/>
      <c r="E73" s="187">
        <v>298604</v>
      </c>
      <c r="F73" s="39"/>
      <c r="G73" s="188">
        <v>301456</v>
      </c>
      <c r="H73" s="44"/>
      <c r="I73" s="189">
        <v>248324</v>
      </c>
      <c r="J73" s="39"/>
      <c r="K73" s="190">
        <v>250699</v>
      </c>
    </row>
    <row r="74" spans="1:11" ht="6" customHeight="1" x14ac:dyDescent="0.5">
      <c r="A74" s="31"/>
      <c r="B74" s="31"/>
      <c r="C74" s="36"/>
      <c r="D74" s="37"/>
      <c r="E74" s="191"/>
      <c r="F74" s="44"/>
      <c r="G74" s="192"/>
      <c r="H74" s="44"/>
      <c r="I74" s="186"/>
      <c r="J74" s="39"/>
      <c r="K74" s="39"/>
    </row>
    <row r="75" spans="1:11" ht="18.95" customHeight="1" x14ac:dyDescent="0.5">
      <c r="A75" s="31" t="s">
        <v>44</v>
      </c>
      <c r="B75" s="15"/>
      <c r="C75" s="36"/>
      <c r="D75" s="37"/>
      <c r="E75" s="187">
        <f>SUM(E62:E73)</f>
        <v>18647687</v>
      </c>
      <c r="F75" s="39"/>
      <c r="G75" s="188">
        <f>SUM(G62:G73)</f>
        <v>16797293</v>
      </c>
      <c r="H75" s="44"/>
      <c r="I75" s="189">
        <f>SUM(I62:I73)</f>
        <v>15097488</v>
      </c>
      <c r="J75" s="39"/>
      <c r="K75" s="190">
        <f>SUM(K62:K73)</f>
        <v>13532083</v>
      </c>
    </row>
    <row r="76" spans="1:11" ht="18.95" customHeight="1" x14ac:dyDescent="0.5">
      <c r="A76" s="15"/>
      <c r="B76" s="15"/>
      <c r="C76" s="36"/>
      <c r="D76" s="37"/>
      <c r="E76" s="184"/>
      <c r="F76" s="39"/>
      <c r="G76" s="185"/>
      <c r="H76" s="44"/>
      <c r="I76" s="186"/>
      <c r="J76" s="39"/>
      <c r="K76" s="39"/>
    </row>
    <row r="77" spans="1:11" ht="18.95" customHeight="1" x14ac:dyDescent="0.5">
      <c r="A77" s="31" t="s">
        <v>45</v>
      </c>
      <c r="B77" s="31"/>
      <c r="C77" s="36"/>
      <c r="D77" s="37"/>
      <c r="E77" s="184"/>
      <c r="F77" s="39"/>
      <c r="G77" s="185"/>
      <c r="H77" s="44"/>
      <c r="I77" s="186"/>
      <c r="J77" s="39"/>
      <c r="K77" s="39"/>
    </row>
    <row r="78" spans="1:11" ht="6" customHeight="1" x14ac:dyDescent="0.5">
      <c r="A78" s="15"/>
      <c r="B78" s="15"/>
      <c r="C78" s="36"/>
      <c r="D78" s="37"/>
      <c r="E78" s="184"/>
      <c r="F78" s="39"/>
      <c r="G78" s="185"/>
      <c r="H78" s="44"/>
      <c r="I78" s="186"/>
      <c r="J78" s="39"/>
      <c r="K78" s="39"/>
    </row>
    <row r="79" spans="1:11" ht="18.95" customHeight="1" x14ac:dyDescent="0.5">
      <c r="A79" s="15" t="s">
        <v>46</v>
      </c>
      <c r="B79" s="15"/>
      <c r="C79" s="36">
        <v>14</v>
      </c>
      <c r="D79" s="37"/>
      <c r="E79" s="184">
        <v>4139919</v>
      </c>
      <c r="F79" s="39"/>
      <c r="G79" s="185">
        <v>3651450</v>
      </c>
      <c r="H79" s="44"/>
      <c r="I79" s="184">
        <v>4044719</v>
      </c>
      <c r="J79" s="39"/>
      <c r="K79" s="39">
        <v>3566250</v>
      </c>
    </row>
    <row r="80" spans="1:11" ht="18.95" customHeight="1" x14ac:dyDescent="0.5">
      <c r="A80" s="15" t="s">
        <v>47</v>
      </c>
      <c r="B80" s="15"/>
      <c r="C80" s="36">
        <v>14</v>
      </c>
      <c r="D80" s="37"/>
      <c r="E80" s="184">
        <v>4245000</v>
      </c>
      <c r="F80" s="39"/>
      <c r="G80" s="185">
        <v>5595000</v>
      </c>
      <c r="H80" s="44"/>
      <c r="I80" s="184">
        <v>4245000</v>
      </c>
      <c r="J80" s="39"/>
      <c r="K80" s="39">
        <v>5595000</v>
      </c>
    </row>
    <row r="81" spans="1:11" ht="18.95" customHeight="1" x14ac:dyDescent="0.5">
      <c r="A81" s="15" t="s">
        <v>211</v>
      </c>
      <c r="B81" s="15"/>
      <c r="C81" s="36">
        <v>15</v>
      </c>
      <c r="D81" s="37"/>
      <c r="E81" s="184">
        <v>282812</v>
      </c>
      <c r="F81" s="39"/>
      <c r="G81" s="185">
        <v>235850</v>
      </c>
      <c r="H81" s="44"/>
      <c r="I81" s="186">
        <v>128557</v>
      </c>
      <c r="J81" s="39"/>
      <c r="K81" s="39">
        <v>129603</v>
      </c>
    </row>
    <row r="82" spans="1:11" ht="18.95" customHeight="1" x14ac:dyDescent="0.5">
      <c r="A82" s="15" t="s">
        <v>48</v>
      </c>
      <c r="B82" s="15"/>
      <c r="C82" s="36"/>
      <c r="D82" s="37"/>
      <c r="E82" s="184">
        <v>1142</v>
      </c>
      <c r="F82" s="39"/>
      <c r="G82" s="185">
        <v>1409</v>
      </c>
      <c r="H82" s="44"/>
      <c r="I82" s="186">
        <v>1142</v>
      </c>
      <c r="J82" s="39"/>
      <c r="K82" s="39">
        <v>1409</v>
      </c>
    </row>
    <row r="83" spans="1:11" ht="18.95" customHeight="1" x14ac:dyDescent="0.5">
      <c r="A83" s="15" t="s">
        <v>49</v>
      </c>
      <c r="B83" s="15"/>
      <c r="C83" s="36"/>
      <c r="D83" s="37"/>
      <c r="E83" s="184">
        <v>174192</v>
      </c>
      <c r="F83" s="39"/>
      <c r="G83" s="185">
        <v>169053</v>
      </c>
      <c r="H83" s="44"/>
      <c r="I83" s="186">
        <v>150637</v>
      </c>
      <c r="J83" s="39"/>
      <c r="K83" s="39">
        <v>145880</v>
      </c>
    </row>
    <row r="84" spans="1:11" ht="18.95" customHeight="1" x14ac:dyDescent="0.5">
      <c r="A84" s="15" t="s">
        <v>50</v>
      </c>
      <c r="B84" s="15"/>
      <c r="C84" s="36"/>
      <c r="D84" s="37"/>
      <c r="E84" s="184">
        <v>381250</v>
      </c>
      <c r="F84" s="39"/>
      <c r="G84" s="185">
        <v>426067</v>
      </c>
      <c r="H84" s="44"/>
      <c r="I84" s="186">
        <v>327011</v>
      </c>
      <c r="J84" s="39"/>
      <c r="K84" s="39">
        <v>378442</v>
      </c>
    </row>
    <row r="85" spans="1:11" ht="18.95" customHeight="1" x14ac:dyDescent="0.5">
      <c r="A85" s="15" t="s">
        <v>51</v>
      </c>
      <c r="B85" s="15"/>
      <c r="C85" s="36"/>
      <c r="D85" s="37"/>
      <c r="E85" s="184">
        <v>548922</v>
      </c>
      <c r="F85" s="39"/>
      <c r="G85" s="185">
        <v>569554</v>
      </c>
      <c r="H85" s="44"/>
      <c r="I85" s="186">
        <v>547470</v>
      </c>
      <c r="J85" s="39"/>
      <c r="K85" s="39">
        <v>553027</v>
      </c>
    </row>
    <row r="86" spans="1:11" ht="18.95" customHeight="1" x14ac:dyDescent="0.5">
      <c r="A86" s="15" t="s">
        <v>52</v>
      </c>
      <c r="B86" s="15"/>
      <c r="C86" s="36"/>
      <c r="D86" s="37"/>
      <c r="E86" s="184">
        <v>290174</v>
      </c>
      <c r="F86" s="39"/>
      <c r="G86" s="185">
        <v>271430</v>
      </c>
      <c r="H86" s="44"/>
      <c r="I86" s="186">
        <v>266006</v>
      </c>
      <c r="J86" s="39"/>
      <c r="K86" s="39">
        <v>250388</v>
      </c>
    </row>
    <row r="87" spans="1:11" ht="18.95" customHeight="1" x14ac:dyDescent="0.5">
      <c r="A87" s="41" t="s">
        <v>53</v>
      </c>
      <c r="B87" s="41"/>
      <c r="C87" s="36"/>
      <c r="D87" s="37"/>
      <c r="E87" s="187">
        <v>6548</v>
      </c>
      <c r="F87" s="39"/>
      <c r="G87" s="188">
        <v>11296</v>
      </c>
      <c r="H87" s="44"/>
      <c r="I87" s="189">
        <v>6541</v>
      </c>
      <c r="J87" s="39"/>
      <c r="K87" s="190">
        <v>6541</v>
      </c>
    </row>
    <row r="88" spans="1:11" ht="6" customHeight="1" x14ac:dyDescent="0.5">
      <c r="A88" s="41"/>
      <c r="B88" s="41"/>
      <c r="C88" s="36"/>
      <c r="D88" s="37"/>
      <c r="E88" s="191"/>
      <c r="F88" s="39"/>
      <c r="G88" s="192"/>
      <c r="H88" s="44"/>
      <c r="I88" s="193"/>
      <c r="J88" s="39"/>
      <c r="K88" s="44"/>
    </row>
    <row r="89" spans="1:11" ht="18.95" customHeight="1" x14ac:dyDescent="0.5">
      <c r="A89" s="31" t="s">
        <v>54</v>
      </c>
      <c r="B89" s="15"/>
      <c r="C89" s="36"/>
      <c r="D89" s="37"/>
      <c r="E89" s="187">
        <f>SUM(E79:E87)</f>
        <v>10069959</v>
      </c>
      <c r="F89" s="44"/>
      <c r="G89" s="188">
        <f>SUM(G79:G87)</f>
        <v>10931109</v>
      </c>
      <c r="H89" s="44"/>
      <c r="I89" s="189">
        <f>SUM(I79:I87)</f>
        <v>9717083</v>
      </c>
      <c r="J89" s="44"/>
      <c r="K89" s="190">
        <f>SUM(K79:K87)</f>
        <v>10626540</v>
      </c>
    </row>
    <row r="90" spans="1:11" ht="6" customHeight="1" x14ac:dyDescent="0.5">
      <c r="A90" s="41"/>
      <c r="B90" s="41"/>
      <c r="C90" s="36"/>
      <c r="D90" s="37"/>
      <c r="E90" s="191"/>
      <c r="F90" s="44"/>
      <c r="G90" s="192"/>
      <c r="H90" s="44"/>
      <c r="I90" s="193"/>
      <c r="J90" s="44"/>
      <c r="K90" s="44"/>
    </row>
    <row r="91" spans="1:11" ht="18.95" customHeight="1" x14ac:dyDescent="0.5">
      <c r="A91" s="31" t="s">
        <v>55</v>
      </c>
      <c r="B91" s="31"/>
      <c r="C91" s="36"/>
      <c r="D91" s="37"/>
      <c r="E91" s="187">
        <f>E75+E89</f>
        <v>28717646</v>
      </c>
      <c r="F91" s="44"/>
      <c r="G91" s="188">
        <f>G75+G89</f>
        <v>27728402</v>
      </c>
      <c r="H91" s="44"/>
      <c r="I91" s="189">
        <f>I75+I89</f>
        <v>24814571</v>
      </c>
      <c r="J91" s="44"/>
      <c r="K91" s="190">
        <f>K75+K89</f>
        <v>24158623</v>
      </c>
    </row>
    <row r="92" spans="1:11" ht="18.95" customHeight="1" x14ac:dyDescent="0.5">
      <c r="A92" s="31"/>
      <c r="B92" s="31"/>
      <c r="C92" s="36"/>
      <c r="D92" s="37"/>
      <c r="E92" s="192"/>
      <c r="F92" s="44"/>
      <c r="G92" s="192"/>
      <c r="H92" s="44"/>
      <c r="I92" s="44"/>
      <c r="J92" s="44"/>
      <c r="K92" s="44"/>
    </row>
    <row r="93" spans="1:11" ht="18.95" customHeight="1" x14ac:dyDescent="0.5">
      <c r="A93" s="31"/>
      <c r="B93" s="31"/>
      <c r="C93" s="36"/>
      <c r="D93" s="37"/>
      <c r="E93" s="192"/>
      <c r="F93" s="44"/>
      <c r="G93" s="192"/>
      <c r="H93" s="44"/>
      <c r="I93" s="44"/>
      <c r="J93" s="44"/>
      <c r="K93" s="44"/>
    </row>
    <row r="94" spans="1:11" ht="18.95" customHeight="1" x14ac:dyDescent="0.5">
      <c r="A94" s="31"/>
      <c r="B94" s="31"/>
      <c r="C94" s="36"/>
      <c r="D94" s="37"/>
      <c r="E94" s="192"/>
      <c r="F94" s="44"/>
      <c r="G94" s="192"/>
      <c r="H94" s="44"/>
      <c r="I94" s="44"/>
      <c r="J94" s="44"/>
      <c r="K94" s="44"/>
    </row>
    <row r="95" spans="1:11" ht="13.5" customHeight="1" x14ac:dyDescent="0.5">
      <c r="A95" s="31"/>
      <c r="B95" s="31"/>
      <c r="C95" s="36"/>
      <c r="D95" s="37"/>
      <c r="E95" s="192"/>
      <c r="F95" s="44"/>
      <c r="G95" s="192"/>
      <c r="H95" s="44"/>
      <c r="I95" s="44"/>
      <c r="J95" s="44"/>
      <c r="K95" s="44"/>
    </row>
    <row r="96" spans="1:11" ht="21.95" customHeight="1" x14ac:dyDescent="0.5">
      <c r="A96" s="157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6" s="157"/>
      <c r="C96" s="153"/>
      <c r="D96" s="154"/>
      <c r="E96" s="162"/>
      <c r="F96" s="155"/>
      <c r="G96" s="162"/>
      <c r="H96" s="155"/>
      <c r="I96" s="51"/>
      <c r="J96" s="155"/>
      <c r="K96" s="51"/>
    </row>
    <row r="97" spans="1:62" ht="21.75" customHeight="1" x14ac:dyDescent="0.5">
      <c r="A97" s="1" t="str">
        <f>A1</f>
        <v xml:space="preserve">บริษัท เอสซี แอสเสท คอร์ปอเรชั่น จำกัด (มหาชน) </v>
      </c>
      <c r="B97" s="1"/>
      <c r="C97" s="2"/>
      <c r="D97" s="3"/>
      <c r="E97" s="159"/>
      <c r="F97" s="5"/>
      <c r="G97" s="159"/>
      <c r="H97" s="144"/>
      <c r="I97" s="4"/>
      <c r="J97" s="5"/>
      <c r="K97" s="4"/>
    </row>
    <row r="98" spans="1:62" ht="21.75" customHeight="1" x14ac:dyDescent="0.5">
      <c r="A98" s="1" t="s">
        <v>182</v>
      </c>
      <c r="B98" s="1"/>
      <c r="C98" s="2"/>
      <c r="D98" s="3"/>
      <c r="E98" s="159"/>
      <c r="F98" s="5"/>
      <c r="G98" s="159"/>
      <c r="H98" s="144"/>
      <c r="I98" s="4"/>
      <c r="J98" s="5"/>
      <c r="K98" s="4"/>
    </row>
    <row r="99" spans="1:62" ht="21.75" customHeight="1" x14ac:dyDescent="0.5">
      <c r="A99" s="7" t="str">
        <f>A50</f>
        <v>ณ วันที่ 30 มิถุนายน พ.ศ. 2563</v>
      </c>
      <c r="B99" s="7"/>
      <c r="C99" s="8"/>
      <c r="D99" s="9"/>
      <c r="E99" s="161"/>
      <c r="F99" s="11"/>
      <c r="G99" s="161"/>
      <c r="H99" s="151"/>
      <c r="I99" s="10"/>
      <c r="J99" s="11"/>
      <c r="K99" s="12"/>
    </row>
    <row r="100" spans="1:62" ht="21.75" customHeight="1" x14ac:dyDescent="0.5">
      <c r="A100" s="13"/>
      <c r="B100" s="13"/>
      <c r="C100" s="2"/>
      <c r="D100" s="3"/>
      <c r="E100" s="159"/>
      <c r="F100" s="5"/>
      <c r="G100" s="159"/>
      <c r="H100" s="144"/>
      <c r="I100" s="4"/>
      <c r="J100" s="5"/>
      <c r="K100" s="4"/>
    </row>
    <row r="101" spans="1:62" ht="21.75" customHeight="1" x14ac:dyDescent="0.5">
      <c r="A101" s="14"/>
      <c r="B101" s="14"/>
      <c r="C101" s="116"/>
      <c r="D101" s="116"/>
      <c r="E101" s="263" t="s">
        <v>2</v>
      </c>
      <c r="F101" s="263"/>
      <c r="G101" s="263"/>
      <c r="H101" s="146"/>
      <c r="I101" s="263" t="s">
        <v>3</v>
      </c>
      <c r="J101" s="263"/>
      <c r="K101" s="263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</row>
    <row r="102" spans="1:62" ht="20.45" customHeight="1" x14ac:dyDescent="0.5">
      <c r="A102" s="15"/>
      <c r="B102" s="15"/>
      <c r="C102" s="15"/>
      <c r="D102" s="16"/>
      <c r="E102" s="171"/>
      <c r="F102" s="172"/>
      <c r="G102" s="171" t="s">
        <v>173</v>
      </c>
      <c r="H102" s="145"/>
      <c r="I102" s="145"/>
      <c r="J102" s="172"/>
      <c r="K102" s="145" t="s">
        <v>173</v>
      </c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</row>
    <row r="103" spans="1:62" ht="20.45" customHeight="1" x14ac:dyDescent="0.5">
      <c r="A103" s="15"/>
      <c r="B103" s="15"/>
      <c r="C103" s="15"/>
      <c r="D103" s="16"/>
      <c r="E103" s="171" t="s">
        <v>4</v>
      </c>
      <c r="F103" s="172"/>
      <c r="G103" s="171" t="s">
        <v>167</v>
      </c>
      <c r="H103" s="145"/>
      <c r="I103" s="145" t="s">
        <v>4</v>
      </c>
      <c r="J103" s="172"/>
      <c r="K103" s="145" t="s">
        <v>167</v>
      </c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</row>
    <row r="104" spans="1:62" ht="21.75" customHeight="1" x14ac:dyDescent="0.5">
      <c r="A104" s="15"/>
      <c r="B104" s="15"/>
      <c r="C104" s="15"/>
      <c r="D104" s="16"/>
      <c r="E104" s="171" t="s">
        <v>218</v>
      </c>
      <c r="F104" s="172"/>
      <c r="G104" s="173" t="s">
        <v>5</v>
      </c>
      <c r="H104" s="174"/>
      <c r="I104" s="145" t="s">
        <v>218</v>
      </c>
      <c r="J104" s="172"/>
      <c r="K104" s="174" t="s">
        <v>5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</row>
    <row r="105" spans="1:62" ht="21.75" customHeight="1" x14ac:dyDescent="0.5">
      <c r="A105" s="20"/>
      <c r="B105" s="20"/>
      <c r="C105" s="21"/>
      <c r="D105" s="22"/>
      <c r="E105" s="171" t="s">
        <v>176</v>
      </c>
      <c r="F105" s="175"/>
      <c r="G105" s="171" t="s">
        <v>6</v>
      </c>
      <c r="H105" s="145"/>
      <c r="I105" s="145" t="s">
        <v>176</v>
      </c>
      <c r="J105" s="175"/>
      <c r="K105" s="145" t="s">
        <v>6</v>
      </c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</row>
    <row r="106" spans="1:62" ht="21.75" customHeight="1" x14ac:dyDescent="0.5">
      <c r="A106" s="20"/>
      <c r="B106" s="20"/>
      <c r="C106" s="24"/>
      <c r="D106" s="24"/>
      <c r="E106" s="176" t="s">
        <v>8</v>
      </c>
      <c r="F106" s="177"/>
      <c r="G106" s="176" t="s">
        <v>8</v>
      </c>
      <c r="H106" s="145"/>
      <c r="I106" s="178" t="s">
        <v>8</v>
      </c>
      <c r="J106" s="179"/>
      <c r="K106" s="180" t="s">
        <v>8</v>
      </c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</row>
    <row r="107" spans="1:62" ht="21.75" customHeight="1" x14ac:dyDescent="0.5">
      <c r="A107" s="31" t="s">
        <v>183</v>
      </c>
      <c r="B107" s="31"/>
      <c r="C107" s="24"/>
      <c r="D107" s="33"/>
      <c r="E107" s="181"/>
      <c r="F107" s="35"/>
      <c r="G107" s="182"/>
      <c r="H107" s="145"/>
      <c r="I107" s="183"/>
      <c r="J107" s="35"/>
      <c r="K107" s="35"/>
    </row>
    <row r="108" spans="1:62" ht="8.1" customHeight="1" x14ac:dyDescent="0.5">
      <c r="A108" s="31"/>
      <c r="B108" s="31"/>
      <c r="C108" s="36"/>
      <c r="D108" s="37"/>
      <c r="E108" s="191"/>
      <c r="F108" s="44"/>
      <c r="G108" s="192"/>
      <c r="H108" s="44"/>
      <c r="I108" s="193"/>
      <c r="J108" s="44"/>
      <c r="K108" s="44"/>
    </row>
    <row r="109" spans="1:62" ht="21.75" customHeight="1" x14ac:dyDescent="0.5">
      <c r="A109" s="31" t="s">
        <v>56</v>
      </c>
      <c r="B109" s="31"/>
      <c r="C109" s="36"/>
      <c r="D109" s="37"/>
      <c r="E109" s="184"/>
      <c r="F109" s="39"/>
      <c r="G109" s="185"/>
      <c r="H109" s="44"/>
      <c r="I109" s="186"/>
      <c r="J109" s="39"/>
      <c r="K109" s="39"/>
    </row>
    <row r="110" spans="1:62" ht="8.1" customHeight="1" x14ac:dyDescent="0.5">
      <c r="A110" s="31"/>
      <c r="B110" s="31"/>
      <c r="C110" s="36"/>
      <c r="D110" s="37"/>
      <c r="E110" s="184"/>
      <c r="F110" s="39"/>
      <c r="G110" s="185"/>
      <c r="H110" s="44"/>
      <c r="I110" s="186"/>
      <c r="J110" s="39"/>
      <c r="K110" s="39"/>
    </row>
    <row r="111" spans="1:62" ht="21.75" customHeight="1" x14ac:dyDescent="0.5">
      <c r="A111" s="41" t="s">
        <v>57</v>
      </c>
      <c r="B111" s="41"/>
      <c r="C111" s="36"/>
      <c r="D111" s="15"/>
      <c r="E111" s="184"/>
      <c r="F111" s="39"/>
      <c r="G111" s="185"/>
      <c r="H111" s="44"/>
      <c r="I111" s="186"/>
      <c r="J111" s="39"/>
      <c r="K111" s="39"/>
    </row>
    <row r="112" spans="1:62" ht="21.75" customHeight="1" x14ac:dyDescent="0.5">
      <c r="A112" s="41"/>
      <c r="B112" s="41" t="s">
        <v>58</v>
      </c>
      <c r="C112" s="36"/>
      <c r="D112" s="15"/>
      <c r="E112" s="184"/>
      <c r="F112" s="39"/>
      <c r="G112" s="185"/>
      <c r="H112" s="44"/>
      <c r="I112" s="186"/>
      <c r="J112" s="39"/>
      <c r="K112" s="39"/>
    </row>
    <row r="113" spans="1:11" ht="21.75" customHeight="1" x14ac:dyDescent="0.5">
      <c r="A113" s="15"/>
      <c r="B113" s="15" t="s">
        <v>59</v>
      </c>
      <c r="C113" s="36"/>
      <c r="D113" s="52"/>
      <c r="E113" s="196"/>
      <c r="F113" s="53"/>
      <c r="G113" s="197"/>
      <c r="H113" s="53"/>
      <c r="I113" s="193"/>
      <c r="J113" s="53"/>
      <c r="K113" s="44"/>
    </row>
    <row r="114" spans="1:11" ht="21.75" customHeight="1" thickBot="1" x14ac:dyDescent="0.55000000000000004">
      <c r="A114" s="15"/>
      <c r="B114" s="40" t="s">
        <v>60</v>
      </c>
      <c r="C114" s="36"/>
      <c r="D114" s="52"/>
      <c r="E114" s="198">
        <v>4379332</v>
      </c>
      <c r="F114" s="53"/>
      <c r="G114" s="199">
        <v>4379332</v>
      </c>
      <c r="H114" s="44"/>
      <c r="I114" s="200">
        <v>4379332</v>
      </c>
      <c r="J114" s="53"/>
      <c r="K114" s="201">
        <v>4379332</v>
      </c>
    </row>
    <row r="115" spans="1:11" ht="8.1" customHeight="1" thickTop="1" x14ac:dyDescent="0.5">
      <c r="A115" s="31"/>
      <c r="B115" s="31"/>
      <c r="C115" s="36"/>
      <c r="D115" s="37"/>
      <c r="E115" s="191"/>
      <c r="F115" s="44"/>
      <c r="G115" s="192"/>
      <c r="H115" s="44"/>
      <c r="I115" s="193"/>
      <c r="J115" s="44"/>
      <c r="K115" s="44"/>
    </row>
    <row r="116" spans="1:11" ht="21.75" customHeight="1" x14ac:dyDescent="0.5">
      <c r="A116" s="31"/>
      <c r="B116" s="41" t="s">
        <v>61</v>
      </c>
      <c r="C116" s="36"/>
      <c r="D116" s="37"/>
      <c r="E116" s="191"/>
      <c r="F116" s="44"/>
      <c r="G116" s="192"/>
      <c r="H116" s="44"/>
      <c r="I116" s="193"/>
      <c r="J116" s="44"/>
      <c r="K116" s="44"/>
    </row>
    <row r="117" spans="1:11" ht="21.75" customHeight="1" x14ac:dyDescent="0.5">
      <c r="A117" s="31"/>
      <c r="B117" s="15" t="s">
        <v>62</v>
      </c>
      <c r="C117" s="36"/>
      <c r="D117" s="37"/>
      <c r="E117" s="202"/>
      <c r="F117" s="44"/>
      <c r="G117" s="192"/>
      <c r="H117" s="44"/>
      <c r="I117" s="193"/>
      <c r="J117" s="44"/>
      <c r="K117" s="44"/>
    </row>
    <row r="118" spans="1:11" ht="21.75" customHeight="1" x14ac:dyDescent="0.5">
      <c r="A118" s="31"/>
      <c r="B118" s="40" t="s">
        <v>63</v>
      </c>
      <c r="C118" s="36"/>
      <c r="D118" s="37"/>
      <c r="E118" s="191">
        <v>4179625</v>
      </c>
      <c r="F118" s="44"/>
      <c r="G118" s="192">
        <v>4179625</v>
      </c>
      <c r="H118" s="44"/>
      <c r="I118" s="193">
        <v>4179625</v>
      </c>
      <c r="J118" s="44"/>
      <c r="K118" s="44">
        <v>4179625</v>
      </c>
    </row>
    <row r="119" spans="1:11" ht="21.75" customHeight="1" x14ac:dyDescent="0.5">
      <c r="A119" s="41" t="s">
        <v>64</v>
      </c>
      <c r="B119" s="15"/>
      <c r="C119" s="36"/>
      <c r="D119" s="37"/>
      <c r="E119" s="191">
        <v>319357</v>
      </c>
      <c r="F119" s="39"/>
      <c r="G119" s="192">
        <v>319357</v>
      </c>
      <c r="H119" s="44"/>
      <c r="I119" s="193">
        <v>319357</v>
      </c>
      <c r="J119" s="44"/>
      <c r="K119" s="44">
        <v>319357</v>
      </c>
    </row>
    <row r="120" spans="1:11" ht="21.75" customHeight="1" x14ac:dyDescent="0.5">
      <c r="A120" s="41" t="s">
        <v>65</v>
      </c>
      <c r="B120" s="15"/>
      <c r="C120" s="36"/>
      <c r="D120" s="37"/>
      <c r="E120" s="191">
        <f>SUM('EQ-CONSO9'!N38,'EQ-CONSO9'!P38)</f>
        <v>27604</v>
      </c>
      <c r="F120" s="39"/>
      <c r="G120" s="192">
        <v>15837</v>
      </c>
      <c r="H120" s="44"/>
      <c r="I120" s="193">
        <v>25007</v>
      </c>
      <c r="J120" s="44"/>
      <c r="K120" s="44">
        <v>23751</v>
      </c>
    </row>
    <row r="121" spans="1:11" ht="21.75" customHeight="1" x14ac:dyDescent="0.5">
      <c r="A121" s="41" t="s">
        <v>66</v>
      </c>
      <c r="B121" s="41"/>
      <c r="C121" s="36"/>
      <c r="D121" s="37"/>
      <c r="E121" s="191"/>
      <c r="F121" s="39"/>
      <c r="G121" s="192"/>
      <c r="H121" s="44"/>
      <c r="I121" s="193"/>
      <c r="J121" s="44"/>
      <c r="K121" s="44"/>
    </row>
    <row r="122" spans="1:11" ht="21.75" customHeight="1" x14ac:dyDescent="0.5">
      <c r="A122" s="15"/>
      <c r="B122" s="41" t="s">
        <v>67</v>
      </c>
      <c r="C122" s="36"/>
      <c r="D122" s="37"/>
      <c r="E122" s="191">
        <v>437933</v>
      </c>
      <c r="F122" s="39"/>
      <c r="G122" s="192">
        <v>437933</v>
      </c>
      <c r="H122" s="44"/>
      <c r="I122" s="193">
        <v>437933</v>
      </c>
      <c r="J122" s="44"/>
      <c r="K122" s="44">
        <v>437933</v>
      </c>
    </row>
    <row r="123" spans="1:11" ht="21.75" customHeight="1" x14ac:dyDescent="0.5">
      <c r="A123" s="15"/>
      <c r="B123" s="41" t="s">
        <v>68</v>
      </c>
      <c r="C123" s="36"/>
      <c r="D123" s="37"/>
      <c r="E123" s="187">
        <f>SUM('EQ-CONSO9'!L38)</f>
        <v>12565357</v>
      </c>
      <c r="F123" s="39"/>
      <c r="G123" s="188">
        <v>12602701</v>
      </c>
      <c r="H123" s="44"/>
      <c r="I123" s="189">
        <v>11332900</v>
      </c>
      <c r="J123" s="44"/>
      <c r="K123" s="190">
        <v>11426929</v>
      </c>
    </row>
    <row r="124" spans="1:11" ht="8.1" customHeight="1" x14ac:dyDescent="0.5">
      <c r="A124" s="31"/>
      <c r="B124" s="31"/>
      <c r="C124" s="36"/>
      <c r="D124" s="37"/>
      <c r="E124" s="191"/>
      <c r="F124" s="44"/>
      <c r="G124" s="192"/>
      <c r="H124" s="44"/>
      <c r="I124" s="193"/>
      <c r="J124" s="44"/>
      <c r="K124" s="44"/>
    </row>
    <row r="125" spans="1:11" ht="21.75" customHeight="1" x14ac:dyDescent="0.5">
      <c r="A125" s="31"/>
      <c r="B125" s="41" t="s">
        <v>69</v>
      </c>
      <c r="C125" s="36"/>
      <c r="D125" s="37"/>
      <c r="E125" s="191">
        <f>SUM(E118:E123)</f>
        <v>17529876</v>
      </c>
      <c r="F125" s="44"/>
      <c r="G125" s="192">
        <f>SUM(G118:G123)</f>
        <v>17555453</v>
      </c>
      <c r="H125" s="44"/>
      <c r="I125" s="193">
        <f>SUM(I118:I123)</f>
        <v>16294822</v>
      </c>
      <c r="J125" s="44"/>
      <c r="K125" s="44">
        <f>SUM(K118:K123)</f>
        <v>16387595</v>
      </c>
    </row>
    <row r="126" spans="1:11" ht="21.75" customHeight="1" x14ac:dyDescent="0.5">
      <c r="A126" s="15" t="s">
        <v>70</v>
      </c>
      <c r="B126" s="31"/>
      <c r="C126" s="36"/>
      <c r="D126" s="37"/>
      <c r="E126" s="187">
        <v>-13098</v>
      </c>
      <c r="F126" s="44"/>
      <c r="G126" s="188">
        <v>-8792</v>
      </c>
      <c r="H126" s="44"/>
      <c r="I126" s="189">
        <v>0</v>
      </c>
      <c r="J126" s="44"/>
      <c r="K126" s="190">
        <v>0</v>
      </c>
    </row>
    <row r="127" spans="1:11" ht="8.1" customHeight="1" x14ac:dyDescent="0.5">
      <c r="A127" s="31"/>
      <c r="B127" s="31"/>
      <c r="C127" s="36"/>
      <c r="D127" s="37"/>
      <c r="E127" s="191"/>
      <c r="F127" s="44"/>
      <c r="G127" s="192"/>
      <c r="H127" s="44"/>
      <c r="I127" s="193"/>
      <c r="J127" s="44"/>
      <c r="K127" s="44"/>
    </row>
    <row r="128" spans="1:11" ht="21.75" customHeight="1" x14ac:dyDescent="0.5">
      <c r="A128" s="31" t="s">
        <v>71</v>
      </c>
      <c r="B128" s="31"/>
      <c r="C128" s="36"/>
      <c r="D128" s="37"/>
      <c r="E128" s="187">
        <f>SUM(E125:E126)</f>
        <v>17516778</v>
      </c>
      <c r="F128" s="39"/>
      <c r="G128" s="188">
        <f>SUM(G125:G126)</f>
        <v>17546661</v>
      </c>
      <c r="H128" s="44"/>
      <c r="I128" s="189">
        <f>SUM(I125:I126)</f>
        <v>16294822</v>
      </c>
      <c r="J128" s="39"/>
      <c r="K128" s="190">
        <f>SUM(K125:K126)</f>
        <v>16387595</v>
      </c>
    </row>
    <row r="129" spans="1:11" ht="8.1" customHeight="1" x14ac:dyDescent="0.5">
      <c r="A129" s="31"/>
      <c r="B129" s="31"/>
      <c r="C129" s="36"/>
      <c r="D129" s="37"/>
      <c r="E129" s="191"/>
      <c r="F129" s="44"/>
      <c r="G129" s="192"/>
      <c r="H129" s="44"/>
      <c r="I129" s="193"/>
      <c r="J129" s="44"/>
      <c r="K129" s="44"/>
    </row>
    <row r="130" spans="1:11" ht="21.75" customHeight="1" thickBot="1" x14ac:dyDescent="0.55000000000000004">
      <c r="A130" s="31" t="s">
        <v>72</v>
      </c>
      <c r="B130" s="31"/>
      <c r="C130" s="36"/>
      <c r="D130" s="37"/>
      <c r="E130" s="198">
        <f>SUM(E128,E91)</f>
        <v>46234424</v>
      </c>
      <c r="F130" s="44"/>
      <c r="G130" s="199">
        <f>SUM(G128,G91)</f>
        <v>45275063</v>
      </c>
      <c r="H130" s="44"/>
      <c r="I130" s="200">
        <f>SUM(I128,I91)</f>
        <v>41109393</v>
      </c>
      <c r="J130" s="44"/>
      <c r="K130" s="201">
        <f>SUM(K128,K91)</f>
        <v>40546218</v>
      </c>
    </row>
    <row r="131" spans="1:11" ht="21.75" customHeight="1" thickTop="1" x14ac:dyDescent="0.5">
      <c r="A131" s="54"/>
      <c r="B131" s="54"/>
      <c r="C131" s="55"/>
      <c r="D131" s="56"/>
      <c r="E131" s="192"/>
      <c r="F131" s="57"/>
      <c r="G131" s="192"/>
      <c r="I131" s="57"/>
      <c r="J131" s="57"/>
      <c r="K131" s="57"/>
    </row>
    <row r="132" spans="1:11" ht="21.75" customHeight="1" x14ac:dyDescent="0.5">
      <c r="A132" s="54"/>
      <c r="B132" s="54"/>
      <c r="C132" s="55"/>
      <c r="D132" s="56"/>
      <c r="E132" s="192"/>
      <c r="F132" s="192"/>
      <c r="G132" s="192"/>
      <c r="H132" s="192"/>
      <c r="I132" s="192"/>
      <c r="J132" s="192"/>
      <c r="K132" s="192"/>
    </row>
    <row r="133" spans="1:11" ht="21.75" customHeight="1" x14ac:dyDescent="0.5">
      <c r="A133" s="54"/>
      <c r="B133" s="54"/>
      <c r="C133" s="55"/>
      <c r="D133" s="56"/>
      <c r="E133" s="96"/>
      <c r="F133" s="58"/>
      <c r="G133" s="96"/>
      <c r="H133" s="58"/>
      <c r="I133" s="58"/>
      <c r="J133" s="58"/>
      <c r="K133" s="58"/>
    </row>
    <row r="134" spans="1:11" ht="21.75" customHeight="1" x14ac:dyDescent="0.5">
      <c r="A134" s="54"/>
      <c r="B134" s="54"/>
      <c r="C134" s="55"/>
      <c r="D134" s="56"/>
      <c r="E134" s="96"/>
      <c r="F134" s="58"/>
      <c r="G134" s="96"/>
      <c r="H134" s="58"/>
      <c r="I134" s="58"/>
      <c r="J134" s="58"/>
      <c r="K134" s="58"/>
    </row>
    <row r="135" spans="1:11" ht="21.75" customHeight="1" x14ac:dyDescent="0.5">
      <c r="A135" s="54"/>
      <c r="B135" s="54"/>
      <c r="C135" s="55"/>
      <c r="D135" s="56"/>
      <c r="E135" s="96"/>
      <c r="F135" s="58"/>
      <c r="G135" s="96"/>
      <c r="H135" s="58"/>
      <c r="I135" s="58"/>
      <c r="J135" s="58"/>
      <c r="K135" s="58"/>
    </row>
    <row r="136" spans="1:11" ht="21.75" customHeight="1" x14ac:dyDescent="0.5">
      <c r="A136" s="54"/>
      <c r="B136" s="54"/>
      <c r="C136" s="55"/>
      <c r="D136" s="56"/>
      <c r="E136" s="96"/>
      <c r="F136" s="59"/>
      <c r="G136" s="96"/>
      <c r="H136" s="59"/>
      <c r="I136" s="58"/>
      <c r="J136" s="59"/>
      <c r="K136" s="58"/>
    </row>
    <row r="137" spans="1:11" ht="21.75" customHeight="1" x14ac:dyDescent="0.5">
      <c r="A137" s="54"/>
      <c r="B137" s="54"/>
      <c r="C137" s="55"/>
      <c r="D137" s="56"/>
      <c r="E137" s="96"/>
      <c r="F137" s="59"/>
      <c r="G137" s="96"/>
      <c r="H137" s="59"/>
      <c r="I137" s="58"/>
      <c r="J137" s="59"/>
      <c r="K137" s="58"/>
    </row>
    <row r="138" spans="1:11" ht="24.75" customHeight="1" x14ac:dyDescent="0.5">
      <c r="A138" s="54"/>
      <c r="B138" s="54"/>
      <c r="C138" s="55"/>
      <c r="D138" s="56"/>
      <c r="E138" s="96"/>
      <c r="F138" s="59"/>
      <c r="G138" s="96"/>
      <c r="H138" s="59"/>
      <c r="I138" s="58"/>
      <c r="J138" s="59"/>
      <c r="K138" s="58"/>
    </row>
    <row r="139" spans="1:11" ht="21.95" customHeight="1" x14ac:dyDescent="0.5">
      <c r="A139" s="152" t="str">
        <f>+A96</f>
        <v>หมายเหตุประกอบข้อมูลทางการเงินเป็นส่วนหนึ่งของข้อมูลทางการเงินระหว่างกาลนี้</v>
      </c>
      <c r="B139" s="152"/>
      <c r="C139" s="153"/>
      <c r="D139" s="154"/>
      <c r="E139" s="162"/>
      <c r="F139" s="155"/>
      <c r="G139" s="164"/>
      <c r="H139" s="156"/>
      <c r="I139" s="51"/>
      <c r="J139" s="155"/>
      <c r="K139" s="51"/>
    </row>
  </sheetData>
  <mergeCells count="7">
    <mergeCell ref="I52:K52"/>
    <mergeCell ref="I101:K101"/>
    <mergeCell ref="I5:K5"/>
    <mergeCell ref="A47:K47"/>
    <mergeCell ref="E5:G5"/>
    <mergeCell ref="E52:G52"/>
    <mergeCell ref="E101:G10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7F4EC-5556-4756-8D47-72CC090B18E3}">
  <dimension ref="A1:M100"/>
  <sheetViews>
    <sheetView zoomScale="85" zoomScaleNormal="85" zoomScaleSheetLayoutView="100" workbookViewId="0">
      <selection activeCell="T9" sqref="T9"/>
    </sheetView>
  </sheetViews>
  <sheetFormatPr defaultColWidth="9.140625" defaultRowHeight="21.75" customHeight="1" x14ac:dyDescent="0.5"/>
  <cols>
    <col min="1" max="2" width="1.42578125" style="15" customWidth="1"/>
    <col min="3" max="3" width="34" style="15" customWidth="1"/>
    <col min="4" max="4" width="8.7109375" style="15" customWidth="1"/>
    <col min="5" max="5" width="0.5703125" style="114" customWidth="1"/>
    <col min="6" max="6" width="15.28515625" style="114" customWidth="1"/>
    <col min="7" max="7" width="0.5703125" style="67" customWidth="1"/>
    <col min="8" max="8" width="15.28515625" style="103" customWidth="1"/>
    <col min="9" max="9" width="0.5703125" style="67" customWidth="1"/>
    <col min="10" max="10" width="15.28515625" style="103" customWidth="1"/>
    <col min="11" max="11" width="0.5703125" style="66" customWidth="1"/>
    <col min="12" max="12" width="15.28515625" style="103" customWidth="1"/>
    <col min="13" max="16384" width="9.140625" style="15"/>
  </cols>
  <sheetData>
    <row r="1" spans="1:12" ht="21.75" customHeight="1" x14ac:dyDescent="0.5">
      <c r="A1" s="31" t="str">
        <f>'BS2-4'!A1</f>
        <v xml:space="preserve">บริษัท เอสซี แอสเสท คอร์ปอเรชั่น จำกัด (มหาชน) </v>
      </c>
      <c r="B1" s="31"/>
      <c r="C1" s="31"/>
      <c r="D1" s="104"/>
      <c r="E1" s="105"/>
      <c r="F1" s="106"/>
      <c r="G1" s="105"/>
      <c r="H1" s="238"/>
      <c r="I1" s="105"/>
      <c r="J1" s="107"/>
      <c r="L1" s="107"/>
    </row>
    <row r="2" spans="1:12" ht="21.75" customHeight="1" x14ac:dyDescent="0.5">
      <c r="A2" s="108" t="s">
        <v>73</v>
      </c>
      <c r="B2" s="108"/>
      <c r="C2" s="108"/>
      <c r="D2" s="104"/>
      <c r="E2" s="109"/>
      <c r="F2" s="109"/>
      <c r="G2" s="65"/>
      <c r="H2" s="107"/>
      <c r="I2" s="65"/>
      <c r="J2" s="107"/>
      <c r="L2" s="107"/>
    </row>
    <row r="3" spans="1:12" ht="21.75" customHeight="1" x14ac:dyDescent="0.5">
      <c r="A3" s="110" t="s">
        <v>219</v>
      </c>
      <c r="B3" s="110"/>
      <c r="C3" s="110"/>
      <c r="D3" s="111"/>
      <c r="E3" s="112"/>
      <c r="F3" s="112"/>
      <c r="G3" s="63"/>
      <c r="H3" s="112"/>
      <c r="I3" s="63"/>
      <c r="J3" s="112"/>
      <c r="K3" s="113"/>
      <c r="L3" s="112"/>
    </row>
    <row r="4" spans="1:12" ht="21.75" customHeight="1" x14ac:dyDescent="0.5">
      <c r="D4" s="36"/>
      <c r="E4" s="42"/>
      <c r="F4" s="42"/>
      <c r="G4" s="64"/>
      <c r="H4" s="38"/>
      <c r="I4" s="64"/>
      <c r="J4" s="42"/>
      <c r="L4" s="38"/>
    </row>
    <row r="5" spans="1:12" ht="21.75" customHeight="1" x14ac:dyDescent="0.5">
      <c r="D5" s="36"/>
      <c r="E5" s="42"/>
      <c r="F5" s="265" t="s">
        <v>2</v>
      </c>
      <c r="G5" s="265"/>
      <c r="H5" s="265"/>
      <c r="I5" s="105"/>
      <c r="J5" s="265" t="s">
        <v>3</v>
      </c>
      <c r="K5" s="265"/>
      <c r="L5" s="265"/>
    </row>
    <row r="6" spans="1:12" ht="21.75" customHeight="1" x14ac:dyDescent="0.5">
      <c r="D6" s="36"/>
      <c r="E6" s="42"/>
      <c r="F6" s="177"/>
      <c r="G6" s="177"/>
      <c r="H6" s="35" t="s">
        <v>166</v>
      </c>
      <c r="I6" s="203"/>
      <c r="J6" s="177"/>
      <c r="K6" s="177"/>
      <c r="L6" s="35" t="s">
        <v>166</v>
      </c>
    </row>
    <row r="7" spans="1:12" ht="21.75" customHeight="1" x14ac:dyDescent="0.5">
      <c r="D7" s="36"/>
      <c r="E7" s="42"/>
      <c r="F7" s="145" t="s">
        <v>4</v>
      </c>
      <c r="G7" s="172"/>
      <c r="H7" s="35" t="s">
        <v>167</v>
      </c>
      <c r="I7" s="172"/>
      <c r="J7" s="145" t="s">
        <v>4</v>
      </c>
      <c r="K7" s="172"/>
      <c r="L7" s="35" t="s">
        <v>167</v>
      </c>
    </row>
    <row r="8" spans="1:12" ht="21.75" customHeight="1" x14ac:dyDescent="0.5">
      <c r="D8" s="36"/>
      <c r="E8" s="42"/>
      <c r="F8" s="145" t="s">
        <v>218</v>
      </c>
      <c r="G8" s="172"/>
      <c r="H8" s="35" t="s">
        <v>218</v>
      </c>
      <c r="I8" s="172"/>
      <c r="J8" s="145" t="s">
        <v>218</v>
      </c>
      <c r="K8" s="172"/>
      <c r="L8" s="35" t="s">
        <v>218</v>
      </c>
    </row>
    <row r="9" spans="1:12" ht="21.75" customHeight="1" x14ac:dyDescent="0.5">
      <c r="D9" s="16"/>
      <c r="F9" s="145" t="s">
        <v>176</v>
      </c>
      <c r="G9" s="204"/>
      <c r="H9" s="35" t="s">
        <v>6</v>
      </c>
      <c r="I9" s="172"/>
      <c r="J9" s="145" t="s">
        <v>176</v>
      </c>
      <c r="K9" s="204"/>
      <c r="L9" s="35" t="s">
        <v>6</v>
      </c>
    </row>
    <row r="10" spans="1:12" ht="21.75" customHeight="1" x14ac:dyDescent="0.5">
      <c r="D10" s="24"/>
      <c r="E10" s="16"/>
      <c r="F10" s="180" t="s">
        <v>8</v>
      </c>
      <c r="G10" s="145"/>
      <c r="H10" s="180" t="s">
        <v>8</v>
      </c>
      <c r="I10" s="177"/>
      <c r="J10" s="180" t="s">
        <v>8</v>
      </c>
      <c r="K10" s="145"/>
      <c r="L10" s="180" t="s">
        <v>8</v>
      </c>
    </row>
    <row r="11" spans="1:12" ht="18" customHeight="1" x14ac:dyDescent="0.5">
      <c r="D11" s="24"/>
      <c r="E11" s="16"/>
      <c r="F11" s="205"/>
      <c r="G11" s="145"/>
      <c r="H11" s="35"/>
      <c r="I11" s="177"/>
      <c r="J11" s="205"/>
      <c r="K11" s="145"/>
      <c r="L11" s="35"/>
    </row>
    <row r="12" spans="1:12" ht="21.75" customHeight="1" x14ac:dyDescent="0.5">
      <c r="A12" s="20" t="s">
        <v>74</v>
      </c>
      <c r="B12" s="20"/>
      <c r="C12" s="20"/>
      <c r="D12" s="24"/>
      <c r="E12" s="17"/>
      <c r="F12" s="205"/>
      <c r="G12" s="145"/>
      <c r="H12" s="35"/>
      <c r="I12" s="145"/>
      <c r="J12" s="205"/>
      <c r="K12" s="204"/>
      <c r="L12" s="35"/>
    </row>
    <row r="13" spans="1:12" ht="8.1" customHeight="1" x14ac:dyDescent="0.5">
      <c r="D13" s="24"/>
      <c r="E13" s="17"/>
      <c r="F13" s="205"/>
      <c r="G13" s="145"/>
      <c r="H13" s="35"/>
      <c r="I13" s="145"/>
      <c r="J13" s="202"/>
      <c r="K13" s="204"/>
      <c r="L13" s="245"/>
    </row>
    <row r="14" spans="1:12" ht="21.75" customHeight="1" x14ac:dyDescent="0.5">
      <c r="A14" s="40" t="s">
        <v>75</v>
      </c>
      <c r="B14" s="40"/>
      <c r="C14" s="40"/>
      <c r="D14" s="16"/>
      <c r="E14" s="17"/>
      <c r="F14" s="191">
        <v>4360029</v>
      </c>
      <c r="G14" s="192"/>
      <c r="H14" s="39">
        <v>3275089</v>
      </c>
      <c r="I14" s="145"/>
      <c r="J14" s="191">
        <v>3751503</v>
      </c>
      <c r="K14" s="145"/>
      <c r="L14" s="39">
        <v>2856917</v>
      </c>
    </row>
    <row r="15" spans="1:12" ht="21.75" customHeight="1" x14ac:dyDescent="0.5">
      <c r="A15" s="15" t="s">
        <v>76</v>
      </c>
      <c r="D15" s="116"/>
      <c r="E15" s="95"/>
      <c r="F15" s="191">
        <v>191473</v>
      </c>
      <c r="G15" s="192"/>
      <c r="H15" s="39">
        <v>198883</v>
      </c>
      <c r="I15" s="206"/>
      <c r="J15" s="191">
        <v>163544</v>
      </c>
      <c r="K15" s="206"/>
      <c r="L15" s="39">
        <v>170417</v>
      </c>
    </row>
    <row r="16" spans="1:12" ht="21.75" customHeight="1" x14ac:dyDescent="0.5">
      <c r="A16" s="40" t="s">
        <v>77</v>
      </c>
      <c r="B16" s="40"/>
      <c r="C16" s="40"/>
      <c r="D16" s="116"/>
      <c r="E16" s="95"/>
      <c r="F16" s="207">
        <v>17273</v>
      </c>
      <c r="G16" s="192"/>
      <c r="H16" s="246">
        <v>22454</v>
      </c>
      <c r="I16" s="204"/>
      <c r="J16" s="207">
        <v>21267</v>
      </c>
      <c r="K16" s="206"/>
      <c r="L16" s="246">
        <v>24189</v>
      </c>
    </row>
    <row r="17" spans="1:12" ht="8.1" customHeight="1" x14ac:dyDescent="0.5">
      <c r="D17" s="24"/>
      <c r="E17" s="17"/>
      <c r="F17" s="202"/>
      <c r="G17" s="204"/>
      <c r="H17" s="245"/>
      <c r="I17" s="145"/>
      <c r="J17" s="202"/>
      <c r="K17" s="204"/>
      <c r="L17" s="245"/>
    </row>
    <row r="18" spans="1:12" ht="21.75" customHeight="1" x14ac:dyDescent="0.5">
      <c r="A18" s="118" t="s">
        <v>78</v>
      </c>
      <c r="B18" s="118"/>
      <c r="C18" s="118"/>
      <c r="D18" s="116"/>
      <c r="E18" s="58"/>
      <c r="F18" s="187">
        <f>+SUM(F14:F16)</f>
        <v>4568775</v>
      </c>
      <c r="G18" s="192"/>
      <c r="H18" s="210">
        <f>+SUM(H14:H16)</f>
        <v>3496426</v>
      </c>
      <c r="I18" s="192"/>
      <c r="J18" s="187">
        <f>+SUM(J14:J16)</f>
        <v>3936314</v>
      </c>
      <c r="K18" s="192"/>
      <c r="L18" s="210">
        <f>+SUM(L14:L16)</f>
        <v>3051523</v>
      </c>
    </row>
    <row r="19" spans="1:12" ht="18" customHeight="1" x14ac:dyDescent="0.5">
      <c r="D19" s="24"/>
      <c r="E19" s="16"/>
      <c r="F19" s="205"/>
      <c r="G19" s="145"/>
      <c r="H19" s="35"/>
      <c r="I19" s="177"/>
      <c r="J19" s="205"/>
      <c r="K19" s="145"/>
      <c r="L19" s="35"/>
    </row>
    <row r="20" spans="1:12" ht="21.75" customHeight="1" x14ac:dyDescent="0.5">
      <c r="A20" s="20" t="s">
        <v>79</v>
      </c>
      <c r="B20" s="20"/>
      <c r="C20" s="20"/>
      <c r="D20" s="116"/>
      <c r="E20" s="58"/>
      <c r="F20" s="191"/>
      <c r="G20" s="192"/>
      <c r="H20" s="209"/>
      <c r="I20" s="192"/>
      <c r="J20" s="191"/>
      <c r="K20" s="204"/>
      <c r="L20" s="209"/>
    </row>
    <row r="21" spans="1:12" ht="8.1" customHeight="1" x14ac:dyDescent="0.5">
      <c r="D21" s="24"/>
      <c r="E21" s="17"/>
      <c r="F21" s="205"/>
      <c r="G21" s="145"/>
      <c r="H21" s="35"/>
      <c r="I21" s="145"/>
      <c r="J21" s="205"/>
      <c r="K21" s="204"/>
      <c r="L21" s="35"/>
    </row>
    <row r="22" spans="1:12" ht="21.75" customHeight="1" x14ac:dyDescent="0.5">
      <c r="A22" s="15" t="s">
        <v>80</v>
      </c>
      <c r="D22" s="116"/>
      <c r="E22" s="58"/>
      <c r="F22" s="191">
        <v>-3068757</v>
      </c>
      <c r="G22" s="192"/>
      <c r="H22" s="209">
        <v>-2283913</v>
      </c>
      <c r="I22" s="192"/>
      <c r="J22" s="191">
        <v>-2655370</v>
      </c>
      <c r="K22" s="192"/>
      <c r="L22" s="209">
        <v>-2004596</v>
      </c>
    </row>
    <row r="23" spans="1:12" ht="21.75" customHeight="1" x14ac:dyDescent="0.5">
      <c r="A23" s="15" t="s">
        <v>81</v>
      </c>
      <c r="D23" s="116"/>
      <c r="E23" s="58"/>
      <c r="F23" s="191">
        <v>-68740</v>
      </c>
      <c r="G23" s="192"/>
      <c r="H23" s="209">
        <v>-85119</v>
      </c>
      <c r="I23" s="192"/>
      <c r="J23" s="191">
        <v>-63829</v>
      </c>
      <c r="K23" s="192"/>
      <c r="L23" s="209">
        <v>-75798</v>
      </c>
    </row>
    <row r="24" spans="1:12" ht="21.75" customHeight="1" x14ac:dyDescent="0.5">
      <c r="A24" s="40" t="s">
        <v>82</v>
      </c>
      <c r="B24" s="40"/>
      <c r="C24" s="40"/>
      <c r="D24" s="116"/>
      <c r="E24" s="73"/>
      <c r="F24" s="207">
        <v>-8288</v>
      </c>
      <c r="G24" s="192"/>
      <c r="H24" s="210">
        <v>-5708</v>
      </c>
      <c r="I24" s="204"/>
      <c r="J24" s="207">
        <v>-8420</v>
      </c>
      <c r="K24" s="192"/>
      <c r="L24" s="247">
        <v>-8990</v>
      </c>
    </row>
    <row r="25" spans="1:12" ht="8.1" customHeight="1" x14ac:dyDescent="0.5">
      <c r="D25" s="24"/>
      <c r="E25" s="17"/>
      <c r="F25" s="208"/>
      <c r="G25" s="204"/>
      <c r="H25" s="204"/>
      <c r="I25" s="145"/>
      <c r="J25" s="208"/>
      <c r="K25" s="204"/>
      <c r="L25" s="204"/>
    </row>
    <row r="26" spans="1:12" ht="21.75" customHeight="1" x14ac:dyDescent="0.5">
      <c r="A26" s="20" t="s">
        <v>83</v>
      </c>
      <c r="B26" s="20"/>
      <c r="C26" s="20"/>
      <c r="D26" s="116"/>
      <c r="E26" s="58"/>
      <c r="F26" s="187">
        <f>SUM(F22:F25)</f>
        <v>-3145785</v>
      </c>
      <c r="G26" s="192"/>
      <c r="H26" s="210">
        <f>SUM(H22:H25)</f>
        <v>-2374740</v>
      </c>
      <c r="I26" s="192"/>
      <c r="J26" s="187">
        <f>SUM(J22:J25)</f>
        <v>-2727619</v>
      </c>
      <c r="K26" s="192"/>
      <c r="L26" s="210">
        <f>SUM(L22:L25)</f>
        <v>-2089384</v>
      </c>
    </row>
    <row r="27" spans="1:12" ht="18" customHeight="1" x14ac:dyDescent="0.5">
      <c r="D27" s="24"/>
      <c r="E27" s="16"/>
      <c r="F27" s="205"/>
      <c r="G27" s="145"/>
      <c r="H27" s="35"/>
      <c r="I27" s="177"/>
      <c r="J27" s="205"/>
      <c r="K27" s="145"/>
      <c r="L27" s="35"/>
    </row>
    <row r="28" spans="1:12" ht="21.75" customHeight="1" x14ac:dyDescent="0.5">
      <c r="A28" s="20" t="s">
        <v>84</v>
      </c>
      <c r="B28" s="20"/>
      <c r="C28" s="20"/>
      <c r="D28" s="77"/>
      <c r="E28" s="20"/>
      <c r="F28" s="191">
        <f>SUM(F18,F26)</f>
        <v>1422990</v>
      </c>
      <c r="G28" s="192"/>
      <c r="H28" s="209">
        <f>SUM(H18,H26)</f>
        <v>1121686</v>
      </c>
      <c r="I28" s="192"/>
      <c r="J28" s="191">
        <f>SUM(J18,J26)</f>
        <v>1208695</v>
      </c>
      <c r="K28" s="192"/>
      <c r="L28" s="209">
        <f>SUM(L18,L26)</f>
        <v>962139</v>
      </c>
    </row>
    <row r="29" spans="1:12" ht="21.75" customHeight="1" x14ac:dyDescent="0.5">
      <c r="A29" s="15" t="s">
        <v>85</v>
      </c>
      <c r="D29" s="116"/>
      <c r="E29" s="16"/>
      <c r="F29" s="191">
        <v>5702</v>
      </c>
      <c r="G29" s="192"/>
      <c r="H29" s="209">
        <v>6266</v>
      </c>
      <c r="I29" s="172"/>
      <c r="J29" s="191">
        <v>43842</v>
      </c>
      <c r="K29" s="172"/>
      <c r="L29" s="204">
        <v>32053</v>
      </c>
    </row>
    <row r="30" spans="1:12" ht="21.75" customHeight="1" x14ac:dyDescent="0.5">
      <c r="A30" s="119" t="s">
        <v>86</v>
      </c>
      <c r="B30" s="119"/>
      <c r="C30" s="119"/>
      <c r="D30" s="16"/>
      <c r="E30" s="16"/>
      <c r="F30" s="191">
        <v>-305286</v>
      </c>
      <c r="G30" s="192"/>
      <c r="H30" s="209">
        <v>-273081</v>
      </c>
      <c r="I30" s="172"/>
      <c r="J30" s="191">
        <v>-262842</v>
      </c>
      <c r="K30" s="172"/>
      <c r="L30" s="204">
        <v>-235283</v>
      </c>
    </row>
    <row r="31" spans="1:12" ht="21.75" customHeight="1" x14ac:dyDescent="0.5">
      <c r="A31" s="119" t="s">
        <v>87</v>
      </c>
      <c r="B31" s="119"/>
      <c r="C31" s="119"/>
      <c r="D31" s="116"/>
      <c r="E31" s="16"/>
      <c r="F31" s="191">
        <v>-465883</v>
      </c>
      <c r="G31" s="192"/>
      <c r="H31" s="209">
        <v>-452498</v>
      </c>
      <c r="I31" s="172"/>
      <c r="J31" s="191">
        <v>-419982</v>
      </c>
      <c r="K31" s="172"/>
      <c r="L31" s="204">
        <v>-408514</v>
      </c>
    </row>
    <row r="32" spans="1:12" ht="21.75" customHeight="1" x14ac:dyDescent="0.5">
      <c r="A32" s="15" t="s">
        <v>179</v>
      </c>
      <c r="D32" s="116"/>
      <c r="E32" s="16"/>
      <c r="F32" s="191">
        <v>-40242</v>
      </c>
      <c r="G32" s="192"/>
      <c r="H32" s="209">
        <v>0</v>
      </c>
      <c r="I32" s="172"/>
      <c r="J32" s="191">
        <v>-30345</v>
      </c>
      <c r="K32" s="172"/>
      <c r="L32" s="204">
        <v>0</v>
      </c>
    </row>
    <row r="33" spans="1:13" ht="21.75" customHeight="1" x14ac:dyDescent="0.5">
      <c r="A33" s="15" t="s">
        <v>88</v>
      </c>
      <c r="D33" s="16"/>
      <c r="E33" s="77"/>
      <c r="F33" s="191">
        <v>-39884</v>
      </c>
      <c r="G33" s="192"/>
      <c r="H33" s="209">
        <v>-28804</v>
      </c>
      <c r="I33" s="172"/>
      <c r="J33" s="191">
        <v>-64219</v>
      </c>
      <c r="K33" s="172"/>
      <c r="L33" s="204">
        <v>-42088</v>
      </c>
    </row>
    <row r="34" spans="1:13" ht="21.75" customHeight="1" x14ac:dyDescent="0.5">
      <c r="A34" s="15" t="s">
        <v>162</v>
      </c>
      <c r="D34" s="16"/>
      <c r="E34" s="77"/>
      <c r="F34" s="207">
        <v>-4611</v>
      </c>
      <c r="G34" s="192"/>
      <c r="H34" s="210">
        <v>-13470</v>
      </c>
      <c r="I34" s="192"/>
      <c r="J34" s="207">
        <v>0</v>
      </c>
      <c r="K34" s="192"/>
      <c r="L34" s="210">
        <v>0</v>
      </c>
      <c r="M34" s="15" t="s">
        <v>181</v>
      </c>
    </row>
    <row r="35" spans="1:13" ht="8.1" customHeight="1" x14ac:dyDescent="0.5">
      <c r="D35" s="24"/>
      <c r="E35" s="17"/>
      <c r="F35" s="208"/>
      <c r="G35" s="204"/>
      <c r="H35" s="204"/>
      <c r="I35" s="145"/>
      <c r="J35" s="208"/>
      <c r="K35" s="204"/>
      <c r="L35" s="204"/>
    </row>
    <row r="36" spans="1:13" ht="21.75" customHeight="1" x14ac:dyDescent="0.5">
      <c r="A36" s="20" t="s">
        <v>89</v>
      </c>
      <c r="B36" s="20"/>
      <c r="C36" s="20"/>
      <c r="D36" s="24"/>
      <c r="E36" s="58"/>
      <c r="F36" s="191">
        <f>SUM(F28:F34)</f>
        <v>572786</v>
      </c>
      <c r="G36" s="192"/>
      <c r="H36" s="209">
        <f>SUM(H28:H34)</f>
        <v>360099</v>
      </c>
      <c r="I36" s="192"/>
      <c r="J36" s="191">
        <f>SUM(J28:J34)</f>
        <v>475149</v>
      </c>
      <c r="K36" s="192"/>
      <c r="L36" s="209">
        <f>SUM(L28:L34)</f>
        <v>308307</v>
      </c>
    </row>
    <row r="37" spans="1:13" ht="21.75" customHeight="1" x14ac:dyDescent="0.5">
      <c r="A37" s="15" t="s">
        <v>90</v>
      </c>
      <c r="D37" s="116"/>
      <c r="E37" s="58"/>
      <c r="F37" s="207">
        <v>-118586</v>
      </c>
      <c r="G37" s="192"/>
      <c r="H37" s="210">
        <v>-80630</v>
      </c>
      <c r="I37" s="172"/>
      <c r="J37" s="207">
        <v>-97860</v>
      </c>
      <c r="K37" s="192"/>
      <c r="L37" s="210">
        <v>-60175</v>
      </c>
    </row>
    <row r="38" spans="1:13" ht="8.1" customHeight="1" x14ac:dyDescent="0.5">
      <c r="D38" s="24"/>
      <c r="E38" s="58"/>
      <c r="F38" s="191"/>
      <c r="G38" s="172"/>
      <c r="H38" s="209"/>
      <c r="I38" s="192"/>
      <c r="J38" s="191"/>
      <c r="K38" s="172"/>
      <c r="L38" s="209"/>
    </row>
    <row r="39" spans="1:13" ht="21.75" customHeight="1" x14ac:dyDescent="0.5">
      <c r="A39" s="20" t="s">
        <v>91</v>
      </c>
      <c r="B39" s="20"/>
      <c r="C39" s="20"/>
      <c r="D39" s="24"/>
      <c r="E39" s="58"/>
      <c r="F39" s="207">
        <f>SUM(F36:F37)</f>
        <v>454200</v>
      </c>
      <c r="G39" s="192"/>
      <c r="H39" s="248">
        <f>SUM(H36:H37)</f>
        <v>279469</v>
      </c>
      <c r="I39" s="192"/>
      <c r="J39" s="207">
        <f>SUM(J36:J37)</f>
        <v>377289</v>
      </c>
      <c r="K39" s="192"/>
      <c r="L39" s="248">
        <f>SUM(L36:L37)</f>
        <v>248132</v>
      </c>
    </row>
    <row r="40" spans="1:13" ht="21.75" customHeight="1" x14ac:dyDescent="0.5">
      <c r="D40" s="16"/>
      <c r="F40" s="204"/>
      <c r="G40" s="204"/>
      <c r="H40" s="204"/>
      <c r="I40" s="172"/>
      <c r="J40" s="204"/>
      <c r="K40" s="204"/>
      <c r="L40" s="204"/>
    </row>
    <row r="41" spans="1:13" ht="21.75" customHeight="1" x14ac:dyDescent="0.5">
      <c r="D41" s="16"/>
      <c r="F41" s="204"/>
      <c r="G41" s="204"/>
      <c r="H41" s="204"/>
      <c r="I41" s="172"/>
      <c r="J41" s="204"/>
      <c r="K41" s="204"/>
      <c r="L41" s="204"/>
    </row>
    <row r="42" spans="1:13" ht="21.75" customHeight="1" x14ac:dyDescent="0.5">
      <c r="D42" s="16"/>
      <c r="F42" s="204"/>
      <c r="G42" s="204"/>
      <c r="H42" s="204"/>
      <c r="I42" s="172"/>
      <c r="J42" s="204"/>
      <c r="K42" s="204"/>
      <c r="L42" s="204"/>
    </row>
    <row r="43" spans="1:13" ht="21.75" customHeight="1" x14ac:dyDescent="0.5">
      <c r="D43" s="16"/>
      <c r="F43" s="103"/>
      <c r="G43" s="66"/>
    </row>
    <row r="44" spans="1:13" ht="21.75" customHeight="1" x14ac:dyDescent="0.5">
      <c r="D44" s="16"/>
      <c r="F44" s="103"/>
      <c r="G44" s="66"/>
    </row>
    <row r="45" spans="1:13" ht="13.5" customHeight="1" x14ac:dyDescent="0.5">
      <c r="D45" s="16"/>
      <c r="F45" s="103"/>
      <c r="G45" s="66"/>
    </row>
    <row r="46" spans="1:13" ht="21.95" customHeight="1" x14ac:dyDescent="0.5">
      <c r="A46" s="128" t="str">
        <f>'BS2-4'!A96</f>
        <v>หมายเหตุประกอบข้อมูลทางการเงินเป็นส่วนหนึ่งของข้อมูลทางการเงินระหว่างกาลนี้</v>
      </c>
      <c r="B46" s="128"/>
      <c r="C46" s="128"/>
      <c r="D46" s="128"/>
      <c r="E46" s="129"/>
      <c r="F46" s="129"/>
      <c r="G46" s="130"/>
      <c r="H46" s="129"/>
      <c r="I46" s="130"/>
      <c r="J46" s="129"/>
      <c r="K46" s="130"/>
      <c r="L46" s="129"/>
    </row>
    <row r="47" spans="1:13" ht="21.75" customHeight="1" x14ac:dyDescent="0.5">
      <c r="A47" s="31" t="str">
        <f>'BS2-4'!A1</f>
        <v xml:space="preserve">บริษัท เอสซี แอสเสท คอร์ปอเรชั่น จำกัด (มหาชน) </v>
      </c>
      <c r="B47" s="31"/>
      <c r="C47" s="31"/>
      <c r="D47" s="104"/>
      <c r="E47" s="105"/>
      <c r="F47" s="106"/>
      <c r="G47" s="105"/>
      <c r="H47" s="238"/>
      <c r="I47" s="105"/>
      <c r="J47" s="107"/>
      <c r="L47" s="107"/>
    </row>
    <row r="48" spans="1:13" ht="21.75" customHeight="1" x14ac:dyDescent="0.5">
      <c r="A48" s="108" t="s">
        <v>187</v>
      </c>
      <c r="B48" s="108"/>
      <c r="C48" s="108"/>
      <c r="D48" s="104"/>
      <c r="E48" s="109"/>
      <c r="F48" s="109"/>
      <c r="G48" s="65"/>
      <c r="H48" s="107"/>
      <c r="I48" s="65"/>
      <c r="J48" s="107"/>
      <c r="L48" s="107"/>
    </row>
    <row r="49" spans="1:12" ht="21.75" customHeight="1" x14ac:dyDescent="0.5">
      <c r="A49" s="110" t="s">
        <v>219</v>
      </c>
      <c r="B49" s="110"/>
      <c r="C49" s="110"/>
      <c r="D49" s="111"/>
      <c r="E49" s="112"/>
      <c r="F49" s="112"/>
      <c r="G49" s="63"/>
      <c r="H49" s="112"/>
      <c r="I49" s="63"/>
      <c r="J49" s="112"/>
      <c r="K49" s="113"/>
      <c r="L49" s="112"/>
    </row>
    <row r="50" spans="1:12" ht="21.75" customHeight="1" x14ac:dyDescent="0.5">
      <c r="D50" s="36"/>
      <c r="E50" s="42"/>
      <c r="F50" s="42"/>
      <c r="G50" s="64"/>
      <c r="H50" s="38"/>
      <c r="I50" s="64"/>
      <c r="J50" s="42"/>
      <c r="L50" s="38"/>
    </row>
    <row r="51" spans="1:12" ht="18.95" customHeight="1" x14ac:dyDescent="0.5">
      <c r="D51" s="36"/>
      <c r="E51" s="42"/>
      <c r="F51" s="265" t="s">
        <v>2</v>
      </c>
      <c r="G51" s="265"/>
      <c r="H51" s="265"/>
      <c r="I51" s="105"/>
      <c r="J51" s="265" t="s">
        <v>3</v>
      </c>
      <c r="K51" s="265"/>
      <c r="L51" s="265"/>
    </row>
    <row r="52" spans="1:12" ht="18.95" customHeight="1" x14ac:dyDescent="0.5">
      <c r="D52" s="36"/>
      <c r="E52" s="42"/>
      <c r="F52" s="70"/>
      <c r="G52" s="70"/>
      <c r="H52" s="34" t="s">
        <v>166</v>
      </c>
      <c r="I52" s="105"/>
      <c r="J52" s="70"/>
      <c r="K52" s="70"/>
      <c r="L52" s="34" t="s">
        <v>166</v>
      </c>
    </row>
    <row r="53" spans="1:12" ht="18.95" customHeight="1" x14ac:dyDescent="0.5">
      <c r="D53" s="36"/>
      <c r="E53" s="42"/>
      <c r="F53" s="17" t="s">
        <v>4</v>
      </c>
      <c r="H53" s="34" t="s">
        <v>167</v>
      </c>
      <c r="J53" s="17" t="s">
        <v>4</v>
      </c>
      <c r="K53" s="67"/>
      <c r="L53" s="34" t="s">
        <v>167</v>
      </c>
    </row>
    <row r="54" spans="1:12" ht="18.95" customHeight="1" x14ac:dyDescent="0.5">
      <c r="D54" s="116"/>
      <c r="E54" s="42"/>
      <c r="F54" s="17" t="s">
        <v>218</v>
      </c>
      <c r="H54" s="34" t="s">
        <v>218</v>
      </c>
      <c r="J54" s="17" t="s">
        <v>218</v>
      </c>
      <c r="K54" s="67"/>
      <c r="L54" s="34" t="s">
        <v>218</v>
      </c>
    </row>
    <row r="55" spans="1:12" ht="18.95" customHeight="1" x14ac:dyDescent="0.5">
      <c r="D55" s="16"/>
      <c r="F55" s="17" t="s">
        <v>176</v>
      </c>
      <c r="G55" s="66"/>
      <c r="H55" s="34" t="s">
        <v>6</v>
      </c>
      <c r="J55" s="17" t="s">
        <v>176</v>
      </c>
      <c r="L55" s="34" t="s">
        <v>6</v>
      </c>
    </row>
    <row r="56" spans="1:12" ht="18.95" customHeight="1" x14ac:dyDescent="0.5">
      <c r="D56" s="68" t="s">
        <v>7</v>
      </c>
      <c r="E56" s="16"/>
      <c r="F56" s="25" t="s">
        <v>8</v>
      </c>
      <c r="G56" s="19"/>
      <c r="H56" s="25" t="s">
        <v>8</v>
      </c>
      <c r="I56" s="70"/>
      <c r="J56" s="25" t="s">
        <v>8</v>
      </c>
      <c r="K56" s="19"/>
      <c r="L56" s="25" t="s">
        <v>8</v>
      </c>
    </row>
    <row r="57" spans="1:12" ht="6" customHeight="1" x14ac:dyDescent="0.5">
      <c r="D57" s="24"/>
      <c r="E57" s="16"/>
      <c r="F57" s="133"/>
      <c r="G57" s="19"/>
      <c r="H57" s="34"/>
      <c r="I57" s="70"/>
      <c r="J57" s="133"/>
      <c r="K57" s="19"/>
      <c r="L57" s="34"/>
    </row>
    <row r="58" spans="1:12" ht="18.95" customHeight="1" x14ac:dyDescent="0.5">
      <c r="A58" s="20" t="s">
        <v>203</v>
      </c>
      <c r="B58" s="20"/>
      <c r="C58" s="20"/>
      <c r="D58" s="24"/>
      <c r="E58" s="58"/>
      <c r="F58" s="134"/>
      <c r="G58" s="58"/>
      <c r="H58" s="168"/>
      <c r="I58" s="58"/>
      <c r="J58" s="134"/>
      <c r="K58" s="58"/>
      <c r="L58" s="168"/>
    </row>
    <row r="59" spans="1:12" ht="18.95" customHeight="1" x14ac:dyDescent="0.5">
      <c r="A59" s="15" t="s">
        <v>226</v>
      </c>
      <c r="B59" s="20"/>
      <c r="C59" s="20"/>
      <c r="D59" s="24"/>
      <c r="E59" s="58"/>
      <c r="F59" s="134"/>
      <c r="G59" s="58"/>
      <c r="H59" s="168"/>
      <c r="I59" s="58"/>
      <c r="J59" s="134"/>
      <c r="K59" s="58"/>
      <c r="L59" s="168"/>
    </row>
    <row r="60" spans="1:12" ht="18.95" customHeight="1" x14ac:dyDescent="0.5">
      <c r="B60" s="15" t="s">
        <v>225</v>
      </c>
      <c r="D60" s="24"/>
      <c r="E60" s="58"/>
      <c r="F60" s="134"/>
      <c r="G60" s="58"/>
      <c r="H60" s="168"/>
      <c r="I60" s="58"/>
      <c r="J60" s="134"/>
      <c r="K60" s="58"/>
      <c r="L60" s="168"/>
    </row>
    <row r="61" spans="1:12" ht="18.95" customHeight="1" x14ac:dyDescent="0.5">
      <c r="B61" s="15" t="s">
        <v>222</v>
      </c>
      <c r="D61" s="24"/>
      <c r="E61" s="58"/>
      <c r="F61" s="134"/>
      <c r="G61" s="58"/>
      <c r="H61" s="168"/>
      <c r="I61" s="58"/>
      <c r="J61" s="134"/>
      <c r="K61" s="58"/>
      <c r="L61" s="168"/>
    </row>
    <row r="62" spans="1:12" ht="18.95" customHeight="1" x14ac:dyDescent="0.5">
      <c r="C62" s="15" t="s">
        <v>223</v>
      </c>
      <c r="D62" s="24"/>
      <c r="E62" s="58"/>
      <c r="F62" s="134">
        <v>0</v>
      </c>
      <c r="G62" s="58"/>
      <c r="H62" s="168">
        <v>2161</v>
      </c>
      <c r="I62" s="58"/>
      <c r="J62" s="134">
        <v>0</v>
      </c>
      <c r="K62" s="58"/>
      <c r="L62" s="168">
        <v>2074</v>
      </c>
    </row>
    <row r="63" spans="1:12" ht="18.95" customHeight="1" x14ac:dyDescent="0.5">
      <c r="B63" s="15" t="s">
        <v>227</v>
      </c>
      <c r="D63" s="24"/>
      <c r="E63" s="58"/>
      <c r="F63" s="134"/>
      <c r="G63" s="58"/>
      <c r="H63" s="168"/>
      <c r="I63" s="58"/>
      <c r="J63" s="134"/>
      <c r="K63" s="58"/>
      <c r="L63" s="168"/>
    </row>
    <row r="64" spans="1:12" ht="18.95" customHeight="1" x14ac:dyDescent="0.5">
      <c r="C64" s="15" t="s">
        <v>224</v>
      </c>
      <c r="D64" s="24"/>
      <c r="E64" s="58"/>
      <c r="F64" s="141">
        <v>0</v>
      </c>
      <c r="G64" s="58"/>
      <c r="H64" s="170">
        <v>-432</v>
      </c>
      <c r="I64" s="58"/>
      <c r="J64" s="141">
        <v>0</v>
      </c>
      <c r="K64" s="58"/>
      <c r="L64" s="170">
        <v>-415</v>
      </c>
    </row>
    <row r="65" spans="1:12" ht="6" customHeight="1" x14ac:dyDescent="0.5">
      <c r="D65" s="24"/>
      <c r="E65" s="58"/>
      <c r="F65" s="134"/>
      <c r="G65" s="58"/>
      <c r="H65" s="168"/>
      <c r="I65" s="58"/>
      <c r="J65" s="134"/>
      <c r="K65" s="58"/>
      <c r="L65" s="168"/>
    </row>
    <row r="66" spans="1:12" ht="18.95" customHeight="1" x14ac:dyDescent="0.5">
      <c r="B66" s="15" t="s">
        <v>228</v>
      </c>
      <c r="D66" s="24"/>
      <c r="E66" s="58"/>
      <c r="F66" s="134"/>
      <c r="G66" s="15"/>
      <c r="H66" s="15"/>
      <c r="I66" s="15"/>
      <c r="J66" s="134"/>
      <c r="K66" s="15"/>
      <c r="L66" s="15"/>
    </row>
    <row r="67" spans="1:12" ht="18.95" customHeight="1" x14ac:dyDescent="0.5">
      <c r="C67" s="15" t="s">
        <v>192</v>
      </c>
      <c r="D67" s="24"/>
      <c r="E67" s="58"/>
      <c r="F67" s="141">
        <f>SUM(F62:F64)</f>
        <v>0</v>
      </c>
      <c r="G67" s="58"/>
      <c r="H67" s="170">
        <f>SUM(H62:H64)</f>
        <v>1729</v>
      </c>
      <c r="I67" s="58"/>
      <c r="J67" s="141">
        <f>SUM(J62:J64)</f>
        <v>0</v>
      </c>
      <c r="K67" s="58"/>
      <c r="L67" s="170">
        <f>SUM(L62:L64)</f>
        <v>1659</v>
      </c>
    </row>
    <row r="68" spans="1:12" ht="15" customHeight="1" x14ac:dyDescent="0.5">
      <c r="D68" s="24"/>
      <c r="E68" s="58"/>
      <c r="F68" s="134"/>
      <c r="G68" s="58"/>
      <c r="H68" s="168"/>
      <c r="I68" s="58"/>
      <c r="J68" s="134"/>
      <c r="K68" s="58"/>
      <c r="L68" s="168"/>
    </row>
    <row r="69" spans="1:12" ht="18.95" customHeight="1" x14ac:dyDescent="0.5">
      <c r="A69" s="15" t="s">
        <v>171</v>
      </c>
      <c r="D69" s="24"/>
      <c r="E69" s="58"/>
      <c r="F69" s="134"/>
      <c r="G69" s="58"/>
      <c r="H69" s="168" t="s">
        <v>181</v>
      </c>
      <c r="I69" s="58"/>
      <c r="J69" s="134"/>
      <c r="K69" s="58"/>
      <c r="L69" s="168"/>
    </row>
    <row r="70" spans="1:12" ht="18.95" customHeight="1" x14ac:dyDescent="0.5">
      <c r="A70" s="15" t="s">
        <v>188</v>
      </c>
      <c r="B70" s="15" t="s">
        <v>189</v>
      </c>
      <c r="D70" s="24"/>
      <c r="E70" s="58"/>
      <c r="F70" s="134"/>
      <c r="G70" s="58"/>
      <c r="H70" s="168"/>
      <c r="I70" s="58"/>
      <c r="J70" s="134"/>
      <c r="K70" s="58"/>
      <c r="L70" s="168"/>
    </row>
    <row r="71" spans="1:12" ht="18.95" customHeight="1" x14ac:dyDescent="0.5">
      <c r="A71" s="15" t="s">
        <v>188</v>
      </c>
      <c r="B71" s="15" t="s">
        <v>193</v>
      </c>
      <c r="D71" s="24"/>
      <c r="E71" s="58"/>
      <c r="F71" s="134"/>
      <c r="G71" s="58"/>
      <c r="H71" s="168"/>
      <c r="I71" s="58"/>
      <c r="J71" s="134"/>
      <c r="K71" s="58"/>
      <c r="L71" s="168"/>
    </row>
    <row r="72" spans="1:12" ht="18.95" customHeight="1" x14ac:dyDescent="0.5">
      <c r="C72" s="15" t="s">
        <v>194</v>
      </c>
      <c r="D72" s="24"/>
      <c r="E72" s="58"/>
      <c r="F72" s="141">
        <v>-35818</v>
      </c>
      <c r="G72" s="58"/>
      <c r="H72" s="170">
        <v>-3080</v>
      </c>
      <c r="I72" s="58"/>
      <c r="J72" s="141">
        <v>0</v>
      </c>
      <c r="K72" s="58"/>
      <c r="L72" s="170">
        <v>0</v>
      </c>
    </row>
    <row r="73" spans="1:12" ht="6" customHeight="1" x14ac:dyDescent="0.5">
      <c r="D73" s="24"/>
      <c r="E73" s="58"/>
      <c r="F73" s="134"/>
      <c r="G73" s="58"/>
      <c r="H73" s="168"/>
      <c r="I73" s="58"/>
      <c r="J73" s="134"/>
      <c r="K73" s="58"/>
      <c r="L73" s="168"/>
    </row>
    <row r="74" spans="1:12" ht="18.95" customHeight="1" x14ac:dyDescent="0.5">
      <c r="A74" s="15" t="s">
        <v>188</v>
      </c>
      <c r="B74" s="15" t="s">
        <v>191</v>
      </c>
      <c r="D74" s="24"/>
      <c r="E74" s="58"/>
      <c r="F74" s="134"/>
      <c r="G74" s="58"/>
      <c r="H74" s="168"/>
      <c r="I74" s="58"/>
      <c r="J74" s="134"/>
      <c r="K74" s="58"/>
      <c r="L74" s="168"/>
    </row>
    <row r="75" spans="1:12" ht="18.95" customHeight="1" x14ac:dyDescent="0.5">
      <c r="A75" s="15" t="s">
        <v>190</v>
      </c>
      <c r="C75" s="15" t="s">
        <v>192</v>
      </c>
      <c r="D75" s="24"/>
      <c r="E75" s="58"/>
      <c r="F75" s="141">
        <f>SUM(F70:F72)</f>
        <v>-35818</v>
      </c>
      <c r="G75" s="58"/>
      <c r="H75" s="170">
        <f>SUM(H70:H72)</f>
        <v>-3080</v>
      </c>
      <c r="I75" s="58"/>
      <c r="J75" s="141">
        <f>SUM(J70:J72)</f>
        <v>0</v>
      </c>
      <c r="K75" s="58"/>
      <c r="L75" s="170">
        <f>SUM(L70:L72)</f>
        <v>0</v>
      </c>
    </row>
    <row r="76" spans="1:12" ht="15" customHeight="1" x14ac:dyDescent="0.5">
      <c r="D76" s="16"/>
      <c r="F76" s="137"/>
      <c r="G76" s="66"/>
      <c r="J76" s="137"/>
    </row>
    <row r="77" spans="1:12" ht="18.95" customHeight="1" x14ac:dyDescent="0.5">
      <c r="A77" s="120" t="s">
        <v>196</v>
      </c>
      <c r="B77" s="120"/>
      <c r="C77" s="120"/>
      <c r="D77" s="24"/>
      <c r="E77" s="121"/>
      <c r="F77" s="134"/>
      <c r="G77" s="58"/>
      <c r="H77" s="168"/>
      <c r="I77" s="58"/>
      <c r="J77" s="134"/>
      <c r="K77" s="58"/>
      <c r="L77" s="168"/>
    </row>
    <row r="78" spans="1:12" ht="18.95" customHeight="1" x14ac:dyDescent="0.5">
      <c r="A78" s="120"/>
      <c r="B78" s="131" t="s">
        <v>195</v>
      </c>
      <c r="C78" s="120"/>
      <c r="D78" s="24"/>
      <c r="E78" s="121"/>
      <c r="F78" s="135">
        <f>SUM(F67,F75)</f>
        <v>-35818</v>
      </c>
      <c r="G78" s="58"/>
      <c r="H78" s="169">
        <f>SUM(H67,H75)</f>
        <v>-1351</v>
      </c>
      <c r="I78" s="58"/>
      <c r="J78" s="135">
        <f>SUM(J67,J75)</f>
        <v>0</v>
      </c>
      <c r="K78" s="58"/>
      <c r="L78" s="169">
        <f>SUM(L67,L75)</f>
        <v>1659</v>
      </c>
    </row>
    <row r="79" spans="1:12" ht="6" customHeight="1" x14ac:dyDescent="0.5">
      <c r="D79" s="16"/>
      <c r="F79" s="137"/>
      <c r="G79" s="66"/>
      <c r="J79" s="137"/>
    </row>
    <row r="80" spans="1:12" ht="18.95" customHeight="1" thickBot="1" x14ac:dyDescent="0.55000000000000004">
      <c r="A80" s="120" t="s">
        <v>92</v>
      </c>
      <c r="B80" s="120"/>
      <c r="C80" s="120"/>
      <c r="D80" s="16"/>
      <c r="F80" s="142">
        <f>SUM(F78,F39)</f>
        <v>418382</v>
      </c>
      <c r="G80" s="58"/>
      <c r="H80" s="242">
        <f>SUM(H78,H39)</f>
        <v>278118</v>
      </c>
      <c r="I80" s="58"/>
      <c r="J80" s="142">
        <f>SUM(J78,J39)</f>
        <v>377289</v>
      </c>
      <c r="K80" s="58"/>
      <c r="L80" s="242">
        <f>SUM(L78,L39)</f>
        <v>249791</v>
      </c>
    </row>
    <row r="81" spans="1:12" ht="15" customHeight="1" thickTop="1" x14ac:dyDescent="0.5">
      <c r="D81" s="24"/>
      <c r="E81" s="17"/>
      <c r="F81" s="137"/>
      <c r="G81" s="66"/>
      <c r="I81" s="19"/>
      <c r="J81" s="137"/>
    </row>
    <row r="82" spans="1:12" ht="18.95" customHeight="1" x14ac:dyDescent="0.5">
      <c r="A82" s="20" t="s">
        <v>93</v>
      </c>
      <c r="B82" s="20"/>
      <c r="C82" s="20"/>
      <c r="D82" s="16"/>
      <c r="F82" s="140"/>
      <c r="J82" s="137"/>
    </row>
    <row r="83" spans="1:12" ht="6" customHeight="1" x14ac:dyDescent="0.5">
      <c r="D83" s="16"/>
      <c r="F83" s="140"/>
      <c r="J83" s="137"/>
    </row>
    <row r="84" spans="1:12" ht="18.95" customHeight="1" x14ac:dyDescent="0.5">
      <c r="A84" s="119" t="s">
        <v>94</v>
      </c>
      <c r="B84" s="119"/>
      <c r="C84" s="119"/>
      <c r="D84" s="16"/>
      <c r="F84" s="134">
        <f>F87-F85</f>
        <v>456170</v>
      </c>
      <c r="H84" s="168">
        <v>282455</v>
      </c>
      <c r="I84" s="117"/>
      <c r="J84" s="134">
        <f>J87</f>
        <v>377289</v>
      </c>
      <c r="K84" s="18"/>
      <c r="L84" s="168">
        <v>248132</v>
      </c>
    </row>
    <row r="85" spans="1:12" ht="18.95" customHeight="1" x14ac:dyDescent="0.5">
      <c r="A85" s="119" t="s">
        <v>95</v>
      </c>
      <c r="B85" s="119"/>
      <c r="C85" s="119"/>
      <c r="D85" s="16"/>
      <c r="F85" s="141">
        <v>-1970</v>
      </c>
      <c r="H85" s="169">
        <v>-2986</v>
      </c>
      <c r="I85" s="18"/>
      <c r="J85" s="141">
        <v>0</v>
      </c>
      <c r="K85" s="122"/>
      <c r="L85" s="169">
        <v>0</v>
      </c>
    </row>
    <row r="86" spans="1:12" ht="6" customHeight="1" x14ac:dyDescent="0.5">
      <c r="A86" s="119"/>
      <c r="B86" s="119"/>
      <c r="C86" s="119"/>
      <c r="D86" s="16"/>
      <c r="F86" s="140"/>
      <c r="J86" s="138"/>
      <c r="K86" s="67"/>
      <c r="L86" s="239"/>
    </row>
    <row r="87" spans="1:12" ht="18.95" customHeight="1" thickBot="1" x14ac:dyDescent="0.55000000000000004">
      <c r="D87" s="16"/>
      <c r="F87" s="132">
        <f>+F39</f>
        <v>454200</v>
      </c>
      <c r="H87" s="46">
        <f>+H39</f>
        <v>279469</v>
      </c>
      <c r="J87" s="132">
        <f>J39</f>
        <v>377289</v>
      </c>
      <c r="L87" s="46">
        <f>SUM(L84:L85)</f>
        <v>248132</v>
      </c>
    </row>
    <row r="88" spans="1:12" ht="15" customHeight="1" thickTop="1" x14ac:dyDescent="0.5">
      <c r="D88" s="24"/>
      <c r="E88" s="17"/>
      <c r="F88" s="137"/>
      <c r="G88" s="66"/>
      <c r="I88" s="19"/>
      <c r="J88" s="137"/>
    </row>
    <row r="89" spans="1:12" ht="18.95" customHeight="1" x14ac:dyDescent="0.5">
      <c r="A89" s="20" t="s">
        <v>204</v>
      </c>
      <c r="B89" s="20"/>
      <c r="C89" s="20"/>
      <c r="D89" s="16"/>
      <c r="F89" s="140"/>
      <c r="J89" s="137"/>
    </row>
    <row r="90" spans="1:12" ht="6" customHeight="1" x14ac:dyDescent="0.5">
      <c r="D90" s="16"/>
      <c r="F90" s="140"/>
      <c r="J90" s="137"/>
    </row>
    <row r="91" spans="1:12" ht="18.95" customHeight="1" x14ac:dyDescent="0.5">
      <c r="A91" s="119" t="s">
        <v>94</v>
      </c>
      <c r="B91" s="119"/>
      <c r="C91" s="119"/>
      <c r="D91" s="16"/>
      <c r="F91" s="134">
        <f>F94-F92</f>
        <v>420352</v>
      </c>
      <c r="H91" s="168">
        <v>281102</v>
      </c>
      <c r="I91" s="117"/>
      <c r="J91" s="134">
        <f>J80</f>
        <v>377289</v>
      </c>
      <c r="K91" s="18"/>
      <c r="L91" s="168">
        <v>249791</v>
      </c>
    </row>
    <row r="92" spans="1:12" ht="18.95" customHeight="1" x14ac:dyDescent="0.5">
      <c r="A92" s="119" t="s">
        <v>95</v>
      </c>
      <c r="B92" s="119"/>
      <c r="C92" s="119"/>
      <c r="D92" s="16"/>
      <c r="F92" s="141">
        <v>-1970</v>
      </c>
      <c r="H92" s="169">
        <v>-2984</v>
      </c>
      <c r="I92" s="18"/>
      <c r="J92" s="141">
        <v>0</v>
      </c>
      <c r="K92" s="122"/>
      <c r="L92" s="169">
        <v>0</v>
      </c>
    </row>
    <row r="93" spans="1:12" ht="6" customHeight="1" x14ac:dyDescent="0.5">
      <c r="A93" s="119"/>
      <c r="B93" s="119"/>
      <c r="C93" s="119"/>
      <c r="D93" s="16"/>
      <c r="F93" s="140"/>
      <c r="J93" s="138"/>
      <c r="K93" s="67"/>
      <c r="L93" s="239"/>
    </row>
    <row r="94" spans="1:12" ht="18.95" customHeight="1" thickBot="1" x14ac:dyDescent="0.55000000000000004">
      <c r="D94" s="16"/>
      <c r="F94" s="132">
        <f>+F80</f>
        <v>418382</v>
      </c>
      <c r="H94" s="46">
        <f>H80</f>
        <v>278118</v>
      </c>
      <c r="J94" s="132">
        <f>J80</f>
        <v>377289</v>
      </c>
      <c r="L94" s="46">
        <f>L80</f>
        <v>249791</v>
      </c>
    </row>
    <row r="95" spans="1:12" ht="15" customHeight="1" thickTop="1" x14ac:dyDescent="0.5">
      <c r="D95" s="24"/>
      <c r="E95" s="17"/>
      <c r="F95" s="140"/>
      <c r="G95" s="66"/>
      <c r="I95" s="19"/>
      <c r="J95" s="140"/>
    </row>
    <row r="96" spans="1:12" ht="18.95" customHeight="1" x14ac:dyDescent="0.5">
      <c r="A96" s="118" t="s">
        <v>97</v>
      </c>
      <c r="B96" s="118"/>
      <c r="C96" s="118"/>
      <c r="D96" s="116"/>
      <c r="E96" s="42"/>
      <c r="F96" s="140"/>
      <c r="G96" s="124"/>
      <c r="I96" s="125"/>
      <c r="J96" s="140"/>
      <c r="K96" s="124"/>
    </row>
    <row r="97" spans="1:12" ht="6" customHeight="1" x14ac:dyDescent="0.5">
      <c r="D97" s="24"/>
      <c r="E97" s="17"/>
      <c r="F97" s="140"/>
      <c r="G97" s="66"/>
      <c r="I97" s="19"/>
      <c r="J97" s="140"/>
    </row>
    <row r="98" spans="1:12" ht="18.95" customHeight="1" thickBot="1" x14ac:dyDescent="0.55000000000000004">
      <c r="A98" s="15" t="s">
        <v>205</v>
      </c>
      <c r="D98" s="116">
        <v>18</v>
      </c>
      <c r="E98" s="123"/>
      <c r="F98" s="143">
        <f>+ROUND($F$84/4179625,4)</f>
        <v>0.1091</v>
      </c>
      <c r="G98" s="126"/>
      <c r="H98" s="243">
        <f>+ROUND($H$84/4179625,4)</f>
        <v>6.7599999999999993E-2</v>
      </c>
      <c r="I98" s="126"/>
      <c r="J98" s="143">
        <f>+ROUND($J$84/4179625,4)</f>
        <v>9.0300000000000005E-2</v>
      </c>
      <c r="K98" s="127"/>
      <c r="L98" s="243">
        <f>+ROUND($L$84/4179625,4)</f>
        <v>5.9400000000000001E-2</v>
      </c>
    </row>
    <row r="99" spans="1:12" ht="17.25" customHeight="1" thickTop="1" x14ac:dyDescent="0.5">
      <c r="D99" s="116"/>
      <c r="E99" s="123"/>
      <c r="F99" s="127"/>
      <c r="G99" s="126"/>
      <c r="H99" s="244"/>
      <c r="I99" s="126"/>
      <c r="J99" s="127"/>
      <c r="K99" s="127"/>
      <c r="L99" s="244"/>
    </row>
    <row r="100" spans="1:12" ht="21.95" customHeight="1" x14ac:dyDescent="0.5">
      <c r="A100" s="128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100" s="128"/>
      <c r="C100" s="128"/>
      <c r="D100" s="128"/>
      <c r="E100" s="129"/>
      <c r="F100" s="129"/>
      <c r="G100" s="130"/>
      <c r="H100" s="129"/>
      <c r="I100" s="130"/>
      <c r="J100" s="129"/>
      <c r="K100" s="130"/>
      <c r="L100" s="129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CE4D5-EFC6-445C-8859-453AF983F9E7}">
  <dimension ref="A1:M100"/>
  <sheetViews>
    <sheetView topLeftCell="A8" zoomScale="90" zoomScaleNormal="90" zoomScaleSheetLayoutView="100" workbookViewId="0">
      <selection activeCell="Q27" sqref="Q27"/>
    </sheetView>
  </sheetViews>
  <sheetFormatPr defaultColWidth="9.140625" defaultRowHeight="21.75" customHeight="1" x14ac:dyDescent="0.5"/>
  <cols>
    <col min="1" max="2" width="1.42578125" style="15" customWidth="1"/>
    <col min="3" max="3" width="33.42578125" style="15" customWidth="1"/>
    <col min="4" max="4" width="8.7109375" style="15" customWidth="1"/>
    <col min="5" max="5" width="0.5703125" style="114" customWidth="1"/>
    <col min="6" max="6" width="15.42578125" style="114" customWidth="1"/>
    <col min="7" max="7" width="0.5703125" style="67" customWidth="1"/>
    <col min="8" max="8" width="15.42578125" style="103" customWidth="1"/>
    <col min="9" max="9" width="0.5703125" style="67" customWidth="1"/>
    <col min="10" max="10" width="15.42578125" style="103" customWidth="1"/>
    <col min="11" max="11" width="0.5703125" style="66" customWidth="1"/>
    <col min="12" max="12" width="15.42578125" style="103" customWidth="1"/>
    <col min="13" max="16384" width="9.140625" style="15"/>
  </cols>
  <sheetData>
    <row r="1" spans="1:12" ht="21.75" customHeight="1" x14ac:dyDescent="0.5">
      <c r="A1" s="31" t="str">
        <f>'BS2-4'!A1</f>
        <v xml:space="preserve">บริษัท เอสซี แอสเสท คอร์ปอเรชั่น จำกัด (มหาชน) </v>
      </c>
      <c r="B1" s="31"/>
      <c r="C1" s="31"/>
      <c r="D1" s="104"/>
      <c r="E1" s="105"/>
      <c r="F1" s="106"/>
      <c r="G1" s="105"/>
      <c r="H1" s="238"/>
      <c r="I1" s="105"/>
      <c r="J1" s="107"/>
      <c r="L1" s="107"/>
    </row>
    <row r="2" spans="1:12" ht="21.75" customHeight="1" x14ac:dyDescent="0.5">
      <c r="A2" s="108" t="s">
        <v>73</v>
      </c>
      <c r="B2" s="108"/>
      <c r="C2" s="108"/>
      <c r="D2" s="104"/>
      <c r="E2" s="109"/>
      <c r="F2" s="109"/>
      <c r="G2" s="65"/>
      <c r="H2" s="107"/>
      <c r="I2" s="65"/>
      <c r="J2" s="107"/>
      <c r="L2" s="107"/>
    </row>
    <row r="3" spans="1:12" ht="21.75" customHeight="1" x14ac:dyDescent="0.5">
      <c r="A3" s="110" t="s">
        <v>229</v>
      </c>
      <c r="B3" s="110"/>
      <c r="C3" s="110"/>
      <c r="D3" s="111"/>
      <c r="E3" s="112"/>
      <c r="F3" s="112"/>
      <c r="G3" s="63"/>
      <c r="H3" s="112"/>
      <c r="I3" s="63"/>
      <c r="J3" s="112"/>
      <c r="K3" s="113"/>
      <c r="L3" s="112"/>
    </row>
    <row r="4" spans="1:12" ht="21.75" customHeight="1" x14ac:dyDescent="0.5">
      <c r="D4" s="36"/>
      <c r="E4" s="42"/>
      <c r="F4" s="42"/>
      <c r="G4" s="64"/>
      <c r="H4" s="38"/>
      <c r="I4" s="64"/>
      <c r="J4" s="42"/>
      <c r="L4" s="38"/>
    </row>
    <row r="5" spans="1:12" ht="21.75" customHeight="1" x14ac:dyDescent="0.5">
      <c r="D5" s="36"/>
      <c r="E5" s="42"/>
      <c r="F5" s="265" t="s">
        <v>2</v>
      </c>
      <c r="G5" s="265"/>
      <c r="H5" s="265"/>
      <c r="I5" s="105"/>
      <c r="J5" s="265" t="s">
        <v>3</v>
      </c>
      <c r="K5" s="265"/>
      <c r="L5" s="265"/>
    </row>
    <row r="6" spans="1:12" ht="21.75" customHeight="1" x14ac:dyDescent="0.5">
      <c r="D6" s="36"/>
      <c r="E6" s="42"/>
      <c r="F6" s="70"/>
      <c r="G6" s="70"/>
      <c r="H6" s="34" t="s">
        <v>166</v>
      </c>
      <c r="I6" s="105"/>
      <c r="J6" s="70"/>
      <c r="K6" s="70"/>
      <c r="L6" s="34" t="s">
        <v>166</v>
      </c>
    </row>
    <row r="7" spans="1:12" ht="21.75" customHeight="1" x14ac:dyDescent="0.5">
      <c r="D7" s="36"/>
      <c r="E7" s="42"/>
      <c r="F7" s="17" t="s">
        <v>4</v>
      </c>
      <c r="H7" s="34" t="s">
        <v>167</v>
      </c>
      <c r="J7" s="17" t="s">
        <v>4</v>
      </c>
      <c r="K7" s="67"/>
      <c r="L7" s="34" t="s">
        <v>167</v>
      </c>
    </row>
    <row r="8" spans="1:12" ht="21.75" customHeight="1" x14ac:dyDescent="0.5">
      <c r="D8" s="36"/>
      <c r="E8" s="42"/>
      <c r="F8" s="17" t="s">
        <v>218</v>
      </c>
      <c r="H8" s="34" t="s">
        <v>218</v>
      </c>
      <c r="J8" s="17" t="s">
        <v>218</v>
      </c>
      <c r="K8" s="67"/>
      <c r="L8" s="34" t="s">
        <v>218</v>
      </c>
    </row>
    <row r="9" spans="1:12" ht="21.75" customHeight="1" x14ac:dyDescent="0.5">
      <c r="D9" s="16"/>
      <c r="F9" s="17" t="s">
        <v>176</v>
      </c>
      <c r="G9" s="66"/>
      <c r="H9" s="34" t="s">
        <v>6</v>
      </c>
      <c r="J9" s="17" t="s">
        <v>176</v>
      </c>
      <c r="L9" s="34" t="s">
        <v>6</v>
      </c>
    </row>
    <row r="10" spans="1:12" ht="21.75" customHeight="1" x14ac:dyDescent="0.5">
      <c r="D10" s="24"/>
      <c r="E10" s="16"/>
      <c r="F10" s="25" t="s">
        <v>8</v>
      </c>
      <c r="G10" s="19"/>
      <c r="H10" s="25" t="s">
        <v>8</v>
      </c>
      <c r="I10" s="70"/>
      <c r="J10" s="25" t="s">
        <v>8</v>
      </c>
      <c r="K10" s="19"/>
      <c r="L10" s="25" t="s">
        <v>8</v>
      </c>
    </row>
    <row r="11" spans="1:12" ht="18" customHeight="1" x14ac:dyDescent="0.5">
      <c r="D11" s="24"/>
      <c r="E11" s="16"/>
      <c r="F11" s="133"/>
      <c r="G11" s="19"/>
      <c r="H11" s="34"/>
      <c r="I11" s="70"/>
      <c r="J11" s="133"/>
      <c r="K11" s="19"/>
      <c r="L11" s="34"/>
    </row>
    <row r="12" spans="1:12" ht="21.75" customHeight="1" x14ac:dyDescent="0.5">
      <c r="A12" s="20" t="s">
        <v>74</v>
      </c>
      <c r="B12" s="20"/>
      <c r="C12" s="20"/>
      <c r="D12" s="24"/>
      <c r="E12" s="17"/>
      <c r="F12" s="133"/>
      <c r="G12" s="19"/>
      <c r="H12" s="34"/>
      <c r="I12" s="19"/>
      <c r="J12" s="133"/>
      <c r="L12" s="34"/>
    </row>
    <row r="13" spans="1:12" ht="8.1" customHeight="1" x14ac:dyDescent="0.5">
      <c r="D13" s="24"/>
      <c r="E13" s="17"/>
      <c r="F13" s="133"/>
      <c r="G13" s="19"/>
      <c r="H13" s="34"/>
      <c r="I13" s="19"/>
      <c r="J13" s="136"/>
      <c r="L13" s="239"/>
    </row>
    <row r="14" spans="1:12" ht="21.75" customHeight="1" x14ac:dyDescent="0.5">
      <c r="A14" s="40" t="s">
        <v>75</v>
      </c>
      <c r="B14" s="40"/>
      <c r="C14" s="40"/>
      <c r="D14" s="16"/>
      <c r="E14" s="17"/>
      <c r="F14" s="134">
        <v>7431462</v>
      </c>
      <c r="G14" s="58"/>
      <c r="H14" s="38">
        <v>6236208</v>
      </c>
      <c r="I14" s="115"/>
      <c r="J14" s="134">
        <v>6505513</v>
      </c>
      <c r="K14" s="115"/>
      <c r="L14" s="38">
        <v>5269272</v>
      </c>
    </row>
    <row r="15" spans="1:12" ht="21.75" customHeight="1" x14ac:dyDescent="0.5">
      <c r="A15" s="15" t="s">
        <v>76</v>
      </c>
      <c r="D15" s="116"/>
      <c r="E15" s="95"/>
      <c r="F15" s="134">
        <v>393108</v>
      </c>
      <c r="G15" s="58"/>
      <c r="H15" s="38">
        <v>397166</v>
      </c>
      <c r="I15" s="95"/>
      <c r="J15" s="138">
        <v>337495</v>
      </c>
      <c r="K15" s="95"/>
      <c r="L15" s="38">
        <v>338693</v>
      </c>
    </row>
    <row r="16" spans="1:12" ht="21.75" customHeight="1" x14ac:dyDescent="0.5">
      <c r="A16" s="40" t="s">
        <v>77</v>
      </c>
      <c r="B16" s="40"/>
      <c r="C16" s="40"/>
      <c r="D16" s="116"/>
      <c r="E16" s="95"/>
      <c r="F16" s="135">
        <v>36167</v>
      </c>
      <c r="G16" s="58"/>
      <c r="H16" s="240">
        <v>44601</v>
      </c>
      <c r="I16" s="117"/>
      <c r="J16" s="139">
        <v>44801</v>
      </c>
      <c r="K16" s="95"/>
      <c r="L16" s="240">
        <v>48351</v>
      </c>
    </row>
    <row r="17" spans="1:12" ht="8.1" customHeight="1" x14ac:dyDescent="0.5">
      <c r="D17" s="24"/>
      <c r="E17" s="17"/>
      <c r="F17" s="136"/>
      <c r="G17" s="66"/>
      <c r="H17" s="239"/>
      <c r="I17" s="19"/>
      <c r="J17" s="136"/>
      <c r="L17" s="239"/>
    </row>
    <row r="18" spans="1:12" ht="21.75" customHeight="1" x14ac:dyDescent="0.5">
      <c r="A18" s="118" t="s">
        <v>78</v>
      </c>
      <c r="B18" s="118"/>
      <c r="C18" s="118"/>
      <c r="D18" s="116"/>
      <c r="E18" s="58"/>
      <c r="F18" s="135">
        <f>+SUM(F14:F16)</f>
        <v>7860737</v>
      </c>
      <c r="G18" s="58"/>
      <c r="H18" s="169">
        <f>+SUM(H14:H16)</f>
        <v>6677975</v>
      </c>
      <c r="I18" s="58"/>
      <c r="J18" s="135">
        <f>+SUM(J14:J16)</f>
        <v>6887809</v>
      </c>
      <c r="K18" s="58"/>
      <c r="L18" s="169">
        <f>+SUM(L14:L16)</f>
        <v>5656316</v>
      </c>
    </row>
    <row r="19" spans="1:12" ht="18" customHeight="1" x14ac:dyDescent="0.5">
      <c r="D19" s="24"/>
      <c r="E19" s="16"/>
      <c r="F19" s="133"/>
      <c r="G19" s="19"/>
      <c r="H19" s="34"/>
      <c r="I19" s="70"/>
      <c r="J19" s="133"/>
      <c r="K19" s="19"/>
      <c r="L19" s="34"/>
    </row>
    <row r="20" spans="1:12" ht="21.75" customHeight="1" x14ac:dyDescent="0.5">
      <c r="A20" s="20" t="s">
        <v>79</v>
      </c>
      <c r="B20" s="20"/>
      <c r="C20" s="20"/>
      <c r="D20" s="116"/>
      <c r="E20" s="58"/>
      <c r="F20" s="134"/>
      <c r="G20" s="73"/>
      <c r="H20" s="168"/>
      <c r="I20" s="73"/>
      <c r="J20" s="134"/>
      <c r="L20" s="168"/>
    </row>
    <row r="21" spans="1:12" ht="8.1" customHeight="1" x14ac:dyDescent="0.5">
      <c r="D21" s="24"/>
      <c r="E21" s="17"/>
      <c r="F21" s="133"/>
      <c r="G21" s="19"/>
      <c r="H21" s="34"/>
      <c r="I21" s="19"/>
      <c r="J21" s="133"/>
      <c r="L21" s="34"/>
    </row>
    <row r="22" spans="1:12" ht="21.75" customHeight="1" x14ac:dyDescent="0.5">
      <c r="A22" s="15" t="s">
        <v>80</v>
      </c>
      <c r="D22" s="116"/>
      <c r="E22" s="58"/>
      <c r="F22" s="134">
        <v>-5147459</v>
      </c>
      <c r="G22" s="58"/>
      <c r="H22" s="168">
        <v>-4298221</v>
      </c>
      <c r="I22" s="96"/>
      <c r="J22" s="134">
        <v>-4514126</v>
      </c>
      <c r="K22" s="96"/>
      <c r="L22" s="168">
        <v>-3658432</v>
      </c>
    </row>
    <row r="23" spans="1:12" ht="21.75" customHeight="1" x14ac:dyDescent="0.5">
      <c r="A23" s="15" t="s">
        <v>81</v>
      </c>
      <c r="D23" s="116"/>
      <c r="E23" s="58"/>
      <c r="F23" s="134">
        <v>-145866</v>
      </c>
      <c r="G23" s="58"/>
      <c r="H23" s="168">
        <v>-160828</v>
      </c>
      <c r="I23" s="96"/>
      <c r="J23" s="134">
        <v>-132221</v>
      </c>
      <c r="K23" s="96"/>
      <c r="L23" s="168">
        <v>-142545</v>
      </c>
    </row>
    <row r="24" spans="1:12" ht="21.75" customHeight="1" x14ac:dyDescent="0.5">
      <c r="A24" s="40" t="s">
        <v>82</v>
      </c>
      <c r="B24" s="40"/>
      <c r="C24" s="40"/>
      <c r="D24" s="116"/>
      <c r="E24" s="73"/>
      <c r="F24" s="135">
        <v>-16442</v>
      </c>
      <c r="G24" s="58"/>
      <c r="H24" s="169">
        <v>-11209</v>
      </c>
      <c r="I24" s="117"/>
      <c r="J24" s="139">
        <v>-16645</v>
      </c>
      <c r="K24" s="96"/>
      <c r="L24" s="241">
        <v>-17501</v>
      </c>
    </row>
    <row r="25" spans="1:12" ht="8.1" customHeight="1" x14ac:dyDescent="0.5">
      <c r="D25" s="24"/>
      <c r="E25" s="17"/>
      <c r="F25" s="137"/>
      <c r="G25" s="66"/>
      <c r="I25" s="19"/>
      <c r="J25" s="137"/>
    </row>
    <row r="26" spans="1:12" ht="21.75" customHeight="1" x14ac:dyDescent="0.5">
      <c r="A26" s="20" t="s">
        <v>83</v>
      </c>
      <c r="B26" s="20"/>
      <c r="C26" s="20"/>
      <c r="D26" s="116"/>
      <c r="E26" s="58"/>
      <c r="F26" s="135">
        <f>SUM(F22:F25)</f>
        <v>-5309767</v>
      </c>
      <c r="G26" s="58"/>
      <c r="H26" s="169">
        <f>SUM(H22:H25)</f>
        <v>-4470258</v>
      </c>
      <c r="I26" s="58"/>
      <c r="J26" s="135">
        <f>SUM(J22:J25)</f>
        <v>-4662992</v>
      </c>
      <c r="K26" s="58"/>
      <c r="L26" s="169">
        <f>SUM(L22:L25)</f>
        <v>-3818478</v>
      </c>
    </row>
    <row r="27" spans="1:12" ht="18" customHeight="1" x14ac:dyDescent="0.5">
      <c r="D27" s="24"/>
      <c r="E27" s="16"/>
      <c r="F27" s="133"/>
      <c r="G27" s="19"/>
      <c r="H27" s="34"/>
      <c r="I27" s="70"/>
      <c r="J27" s="133"/>
      <c r="K27" s="19"/>
      <c r="L27" s="34"/>
    </row>
    <row r="28" spans="1:12" ht="21.75" customHeight="1" x14ac:dyDescent="0.5">
      <c r="A28" s="20" t="s">
        <v>84</v>
      </c>
      <c r="B28" s="20"/>
      <c r="C28" s="20"/>
      <c r="D28" s="77"/>
      <c r="E28" s="20"/>
      <c r="F28" s="134">
        <f>SUM(F18,F26)</f>
        <v>2550970</v>
      </c>
      <c r="G28" s="58"/>
      <c r="H28" s="168">
        <f>SUM(H18,H26)</f>
        <v>2207717</v>
      </c>
      <c r="I28" s="58"/>
      <c r="J28" s="134">
        <f>SUM(J18,J26)</f>
        <v>2224817</v>
      </c>
      <c r="K28" s="58"/>
      <c r="L28" s="168">
        <f>SUM(L18,L26)</f>
        <v>1837838</v>
      </c>
    </row>
    <row r="29" spans="1:12" ht="21.75" customHeight="1" x14ac:dyDescent="0.5">
      <c r="A29" s="15" t="s">
        <v>85</v>
      </c>
      <c r="D29" s="116"/>
      <c r="E29" s="16"/>
      <c r="F29" s="134">
        <v>26958</v>
      </c>
      <c r="G29" s="58"/>
      <c r="H29" s="168">
        <v>19619</v>
      </c>
      <c r="I29" s="18"/>
      <c r="J29" s="140">
        <v>114496</v>
      </c>
      <c r="K29" s="18"/>
      <c r="L29" s="103">
        <v>71040</v>
      </c>
    </row>
    <row r="30" spans="1:12" ht="21.75" customHeight="1" x14ac:dyDescent="0.5">
      <c r="A30" s="119" t="s">
        <v>86</v>
      </c>
      <c r="B30" s="119"/>
      <c r="C30" s="119"/>
      <c r="D30" s="16"/>
      <c r="E30" s="16"/>
      <c r="F30" s="134">
        <v>-571569</v>
      </c>
      <c r="G30" s="58"/>
      <c r="H30" s="168">
        <v>-518638</v>
      </c>
      <c r="I30" s="18"/>
      <c r="J30" s="140">
        <v>-498814</v>
      </c>
      <c r="K30" s="18"/>
      <c r="L30" s="103">
        <v>-442734</v>
      </c>
    </row>
    <row r="31" spans="1:12" ht="21.75" customHeight="1" x14ac:dyDescent="0.5">
      <c r="A31" s="119" t="s">
        <v>87</v>
      </c>
      <c r="B31" s="119"/>
      <c r="C31" s="119"/>
      <c r="D31" s="116"/>
      <c r="E31" s="16"/>
      <c r="F31" s="134">
        <v>-912054</v>
      </c>
      <c r="G31" s="58"/>
      <c r="H31" s="168">
        <v>-862300</v>
      </c>
      <c r="I31" s="18"/>
      <c r="J31" s="140">
        <v>-794797</v>
      </c>
      <c r="K31" s="18"/>
      <c r="L31" s="103">
        <v>-769295</v>
      </c>
    </row>
    <row r="32" spans="1:12" ht="21.75" customHeight="1" x14ac:dyDescent="0.5">
      <c r="A32" s="15" t="s">
        <v>179</v>
      </c>
      <c r="D32" s="116"/>
      <c r="E32" s="16"/>
      <c r="F32" s="134">
        <v>-40242</v>
      </c>
      <c r="G32" s="58"/>
      <c r="H32" s="168">
        <v>0</v>
      </c>
      <c r="I32" s="18"/>
      <c r="J32" s="140">
        <v>-38345</v>
      </c>
      <c r="K32" s="18"/>
      <c r="L32" s="103">
        <v>0</v>
      </c>
    </row>
    <row r="33" spans="1:13" ht="21.75" customHeight="1" x14ac:dyDescent="0.5">
      <c r="A33" s="15" t="s">
        <v>88</v>
      </c>
      <c r="D33" s="16"/>
      <c r="E33" s="77"/>
      <c r="F33" s="134">
        <v>-84954</v>
      </c>
      <c r="G33" s="58"/>
      <c r="H33" s="168">
        <v>-59488</v>
      </c>
      <c r="I33" s="18"/>
      <c r="J33" s="140">
        <v>-128367</v>
      </c>
      <c r="K33" s="18"/>
      <c r="L33" s="103">
        <v>-84244</v>
      </c>
    </row>
    <row r="34" spans="1:13" ht="21.75" customHeight="1" x14ac:dyDescent="0.5">
      <c r="A34" s="15" t="s">
        <v>162</v>
      </c>
      <c r="D34" s="16"/>
      <c r="E34" s="77"/>
      <c r="F34" s="135">
        <v>-11349</v>
      </c>
      <c r="G34" s="58"/>
      <c r="H34" s="169">
        <v>-25267</v>
      </c>
      <c r="I34" s="59"/>
      <c r="J34" s="135">
        <v>0</v>
      </c>
      <c r="K34" s="59"/>
      <c r="L34" s="169">
        <v>0</v>
      </c>
      <c r="M34" s="15" t="s">
        <v>181</v>
      </c>
    </row>
    <row r="35" spans="1:13" ht="8.1" customHeight="1" x14ac:dyDescent="0.5">
      <c r="D35" s="24"/>
      <c r="E35" s="17"/>
      <c r="F35" s="137"/>
      <c r="G35" s="66"/>
      <c r="I35" s="19"/>
      <c r="J35" s="137"/>
    </row>
    <row r="36" spans="1:13" ht="21.75" customHeight="1" x14ac:dyDescent="0.5">
      <c r="A36" s="20" t="s">
        <v>89</v>
      </c>
      <c r="B36" s="20"/>
      <c r="C36" s="20"/>
      <c r="D36" s="24"/>
      <c r="E36" s="58"/>
      <c r="F36" s="134">
        <f>SUM(F28:F34)</f>
        <v>957760</v>
      </c>
      <c r="G36" s="58"/>
      <c r="H36" s="168">
        <f>SUM(H28:H34)</f>
        <v>761643</v>
      </c>
      <c r="I36" s="58"/>
      <c r="J36" s="134">
        <f>SUM(J28:J34)</f>
        <v>878990</v>
      </c>
      <c r="K36" s="58"/>
      <c r="L36" s="168">
        <f>SUM(L28:L34)</f>
        <v>612605</v>
      </c>
    </row>
    <row r="37" spans="1:13" ht="21.75" customHeight="1" x14ac:dyDescent="0.5">
      <c r="A37" s="15" t="s">
        <v>90</v>
      </c>
      <c r="D37" s="116"/>
      <c r="E37" s="58"/>
      <c r="F37" s="135">
        <v>-205282</v>
      </c>
      <c r="G37" s="58"/>
      <c r="H37" s="169">
        <v>-170211</v>
      </c>
      <c r="I37" s="18"/>
      <c r="J37" s="135">
        <v>-178891</v>
      </c>
      <c r="K37" s="96"/>
      <c r="L37" s="169">
        <v>-121596</v>
      </c>
    </row>
    <row r="38" spans="1:13" ht="8.1" customHeight="1" x14ac:dyDescent="0.5">
      <c r="D38" s="24"/>
      <c r="E38" s="58"/>
      <c r="F38" s="134"/>
      <c r="H38" s="168"/>
      <c r="I38" s="73"/>
      <c r="J38" s="134"/>
      <c r="K38" s="67"/>
      <c r="L38" s="168"/>
    </row>
    <row r="39" spans="1:13" ht="21.75" customHeight="1" x14ac:dyDescent="0.5">
      <c r="A39" s="20" t="s">
        <v>91</v>
      </c>
      <c r="B39" s="20"/>
      <c r="C39" s="20"/>
      <c r="D39" s="24"/>
      <c r="E39" s="58"/>
      <c r="F39" s="141">
        <f>SUM(F36:F37)</f>
        <v>752478</v>
      </c>
      <c r="G39" s="58"/>
      <c r="H39" s="170">
        <f>SUM(H36:H37)</f>
        <v>591432</v>
      </c>
      <c r="I39" s="58"/>
      <c r="J39" s="141">
        <f>SUM(J36:J37)</f>
        <v>700099</v>
      </c>
      <c r="K39" s="58"/>
      <c r="L39" s="170">
        <f>SUM(L36:L37)</f>
        <v>491009</v>
      </c>
    </row>
    <row r="40" spans="1:13" ht="21.75" customHeight="1" x14ac:dyDescent="0.5">
      <c r="D40" s="16"/>
      <c r="F40" s="103"/>
      <c r="G40" s="66"/>
    </row>
    <row r="41" spans="1:13" ht="21.75" customHeight="1" x14ac:dyDescent="0.5">
      <c r="D41" s="16"/>
      <c r="F41" s="103"/>
      <c r="G41" s="66"/>
    </row>
    <row r="42" spans="1:13" ht="21.75" customHeight="1" x14ac:dyDescent="0.5">
      <c r="D42" s="16"/>
      <c r="F42" s="103"/>
      <c r="G42" s="66"/>
    </row>
    <row r="43" spans="1:13" ht="21.75" customHeight="1" x14ac:dyDescent="0.5">
      <c r="D43" s="16"/>
      <c r="F43" s="103"/>
      <c r="G43" s="66"/>
    </row>
    <row r="44" spans="1:13" ht="21.75" customHeight="1" x14ac:dyDescent="0.5">
      <c r="D44" s="16"/>
      <c r="F44" s="103"/>
      <c r="G44" s="66"/>
    </row>
    <row r="45" spans="1:13" ht="14.25" customHeight="1" x14ac:dyDescent="0.5">
      <c r="D45" s="16"/>
      <c r="F45" s="103"/>
      <c r="G45" s="66"/>
    </row>
    <row r="46" spans="1:13" ht="21.95" customHeight="1" x14ac:dyDescent="0.5">
      <c r="A46" s="128" t="str">
        <f>'BS2-4'!A96</f>
        <v>หมายเหตุประกอบข้อมูลทางการเงินเป็นส่วนหนึ่งของข้อมูลทางการเงินระหว่างกาลนี้</v>
      </c>
      <c r="B46" s="128"/>
      <c r="C46" s="128"/>
      <c r="D46" s="128"/>
      <c r="E46" s="129"/>
      <c r="F46" s="129"/>
      <c r="G46" s="130"/>
      <c r="H46" s="129"/>
      <c r="I46" s="130"/>
      <c r="J46" s="129"/>
      <c r="K46" s="130"/>
      <c r="L46" s="129"/>
    </row>
    <row r="47" spans="1:13" ht="21.75" customHeight="1" x14ac:dyDescent="0.5">
      <c r="A47" s="31" t="str">
        <f>'BS2-4'!A1</f>
        <v xml:space="preserve">บริษัท เอสซี แอสเสท คอร์ปอเรชั่น จำกัด (มหาชน) </v>
      </c>
      <c r="B47" s="31"/>
      <c r="C47" s="31"/>
      <c r="D47" s="104"/>
      <c r="E47" s="105"/>
      <c r="F47" s="106"/>
      <c r="G47" s="105"/>
      <c r="H47" s="238"/>
      <c r="I47" s="105"/>
      <c r="J47" s="107"/>
      <c r="L47" s="107"/>
    </row>
    <row r="48" spans="1:13" ht="21.75" customHeight="1" x14ac:dyDescent="0.5">
      <c r="A48" s="108" t="s">
        <v>187</v>
      </c>
      <c r="B48" s="108"/>
      <c r="C48" s="108"/>
      <c r="D48" s="104"/>
      <c r="E48" s="109"/>
      <c r="F48" s="109"/>
      <c r="G48" s="65"/>
      <c r="H48" s="107"/>
      <c r="I48" s="65"/>
      <c r="J48" s="107"/>
      <c r="L48" s="107"/>
    </row>
    <row r="49" spans="1:12" ht="21.75" customHeight="1" x14ac:dyDescent="0.5">
      <c r="A49" s="110" t="s">
        <v>229</v>
      </c>
      <c r="B49" s="110"/>
      <c r="C49" s="110"/>
      <c r="D49" s="111"/>
      <c r="E49" s="112"/>
      <c r="F49" s="112"/>
      <c r="G49" s="63"/>
      <c r="H49" s="112"/>
      <c r="I49" s="63"/>
      <c r="J49" s="112"/>
      <c r="K49" s="113"/>
      <c r="L49" s="112"/>
    </row>
    <row r="50" spans="1:12" ht="21.75" customHeight="1" x14ac:dyDescent="0.5">
      <c r="D50" s="36"/>
      <c r="E50" s="42"/>
      <c r="F50" s="42"/>
      <c r="G50" s="64"/>
      <c r="H50" s="38"/>
      <c r="I50" s="64"/>
      <c r="J50" s="42"/>
      <c r="L50" s="38"/>
    </row>
    <row r="51" spans="1:12" ht="18.95" customHeight="1" x14ac:dyDescent="0.5">
      <c r="D51" s="36"/>
      <c r="E51" s="42"/>
      <c r="F51" s="265" t="s">
        <v>2</v>
      </c>
      <c r="G51" s="265"/>
      <c r="H51" s="265"/>
      <c r="I51" s="105"/>
      <c r="J51" s="265" t="s">
        <v>3</v>
      </c>
      <c r="K51" s="265"/>
      <c r="L51" s="265"/>
    </row>
    <row r="52" spans="1:12" ht="18.95" customHeight="1" x14ac:dyDescent="0.5">
      <c r="D52" s="36"/>
      <c r="E52" s="42"/>
      <c r="F52" s="70"/>
      <c r="G52" s="70"/>
      <c r="H52" s="34" t="s">
        <v>166</v>
      </c>
      <c r="I52" s="105"/>
      <c r="J52" s="70"/>
      <c r="K52" s="70"/>
      <c r="L52" s="34" t="s">
        <v>166</v>
      </c>
    </row>
    <row r="53" spans="1:12" ht="18.95" customHeight="1" x14ac:dyDescent="0.5">
      <c r="D53" s="36"/>
      <c r="E53" s="42"/>
      <c r="F53" s="17" t="s">
        <v>4</v>
      </c>
      <c r="H53" s="34" t="s">
        <v>167</v>
      </c>
      <c r="J53" s="17" t="s">
        <v>4</v>
      </c>
      <c r="K53" s="67"/>
      <c r="L53" s="34" t="s">
        <v>167</v>
      </c>
    </row>
    <row r="54" spans="1:12" ht="18.95" customHeight="1" x14ac:dyDescent="0.5">
      <c r="D54" s="116"/>
      <c r="E54" s="42"/>
      <c r="F54" s="17" t="s">
        <v>218</v>
      </c>
      <c r="H54" s="34" t="s">
        <v>218</v>
      </c>
      <c r="J54" s="17" t="s">
        <v>218</v>
      </c>
      <c r="K54" s="67"/>
      <c r="L54" s="34" t="s">
        <v>218</v>
      </c>
    </row>
    <row r="55" spans="1:12" ht="18.95" customHeight="1" x14ac:dyDescent="0.5">
      <c r="D55" s="16"/>
      <c r="F55" s="17" t="s">
        <v>176</v>
      </c>
      <c r="G55" s="66"/>
      <c r="H55" s="34" t="s">
        <v>6</v>
      </c>
      <c r="J55" s="17" t="s">
        <v>176</v>
      </c>
      <c r="L55" s="34" t="s">
        <v>6</v>
      </c>
    </row>
    <row r="56" spans="1:12" ht="18.95" customHeight="1" x14ac:dyDescent="0.5">
      <c r="D56" s="68" t="s">
        <v>7</v>
      </c>
      <c r="E56" s="16"/>
      <c r="F56" s="25" t="s">
        <v>8</v>
      </c>
      <c r="G56" s="19"/>
      <c r="H56" s="25" t="s">
        <v>8</v>
      </c>
      <c r="I56" s="70"/>
      <c r="J56" s="25" t="s">
        <v>8</v>
      </c>
      <c r="K56" s="19"/>
      <c r="L56" s="25" t="s">
        <v>8</v>
      </c>
    </row>
    <row r="57" spans="1:12" ht="6" customHeight="1" x14ac:dyDescent="0.5">
      <c r="D57" s="24"/>
      <c r="E57" s="16"/>
      <c r="F57" s="133"/>
      <c r="G57" s="19"/>
      <c r="H57" s="34"/>
      <c r="I57" s="70"/>
      <c r="J57" s="133"/>
      <c r="K57" s="19"/>
      <c r="L57" s="34"/>
    </row>
    <row r="58" spans="1:12" ht="18.95" customHeight="1" x14ac:dyDescent="0.5">
      <c r="A58" s="20" t="s">
        <v>203</v>
      </c>
      <c r="B58" s="20"/>
      <c r="C58" s="20"/>
      <c r="D58" s="24"/>
      <c r="E58" s="58"/>
      <c r="F58" s="134"/>
      <c r="G58" s="58"/>
      <c r="H58" s="168"/>
      <c r="I58" s="58"/>
      <c r="J58" s="134"/>
      <c r="K58" s="58"/>
      <c r="L58" s="168"/>
    </row>
    <row r="59" spans="1:12" ht="18.95" customHeight="1" x14ac:dyDescent="0.5">
      <c r="A59" s="15" t="s">
        <v>226</v>
      </c>
      <c r="B59" s="20"/>
      <c r="C59" s="20"/>
      <c r="D59" s="24"/>
      <c r="E59" s="58"/>
      <c r="F59" s="134"/>
      <c r="G59" s="58"/>
      <c r="H59" s="168"/>
      <c r="I59" s="58"/>
      <c r="J59" s="134"/>
      <c r="K59" s="58"/>
      <c r="L59" s="168"/>
    </row>
    <row r="60" spans="1:12" ht="18.95" customHeight="1" x14ac:dyDescent="0.5">
      <c r="B60" s="15" t="s">
        <v>225</v>
      </c>
      <c r="D60" s="24"/>
      <c r="E60" s="58"/>
      <c r="F60" s="134"/>
      <c r="G60" s="58"/>
      <c r="H60" s="168"/>
      <c r="I60" s="58"/>
      <c r="J60" s="134"/>
      <c r="K60" s="58"/>
      <c r="L60" s="168"/>
    </row>
    <row r="61" spans="1:12" ht="18.95" customHeight="1" x14ac:dyDescent="0.5">
      <c r="B61" s="15" t="s">
        <v>222</v>
      </c>
      <c r="D61" s="24"/>
      <c r="E61" s="58"/>
      <c r="F61" s="134"/>
      <c r="G61" s="58"/>
      <c r="H61" s="168"/>
      <c r="I61" s="58"/>
      <c r="J61" s="134"/>
      <c r="K61" s="58"/>
      <c r="L61" s="168"/>
    </row>
    <row r="62" spans="1:12" ht="18.95" customHeight="1" x14ac:dyDescent="0.5">
      <c r="C62" s="15" t="s">
        <v>223</v>
      </c>
      <c r="D62" s="24"/>
      <c r="E62" s="58"/>
      <c r="F62" s="134">
        <v>0</v>
      </c>
      <c r="G62" s="58"/>
      <c r="H62" s="168">
        <v>2161</v>
      </c>
      <c r="I62" s="58"/>
      <c r="J62" s="134">
        <v>0</v>
      </c>
      <c r="K62" s="58"/>
      <c r="L62" s="168">
        <v>2074</v>
      </c>
    </row>
    <row r="63" spans="1:12" ht="18.95" customHeight="1" x14ac:dyDescent="0.5">
      <c r="B63" s="15" t="s">
        <v>227</v>
      </c>
      <c r="D63" s="24"/>
      <c r="E63" s="58"/>
      <c r="F63" s="134"/>
      <c r="G63" s="58"/>
      <c r="H63" s="168"/>
      <c r="I63" s="58"/>
      <c r="J63" s="134"/>
      <c r="K63" s="58"/>
      <c r="L63" s="168"/>
    </row>
    <row r="64" spans="1:12" ht="18.95" customHeight="1" x14ac:dyDescent="0.5">
      <c r="C64" s="15" t="s">
        <v>224</v>
      </c>
      <c r="D64" s="24"/>
      <c r="E64" s="58"/>
      <c r="F64" s="141">
        <v>0</v>
      </c>
      <c r="G64" s="58"/>
      <c r="H64" s="170">
        <v>-432</v>
      </c>
      <c r="I64" s="58"/>
      <c r="J64" s="141">
        <v>0</v>
      </c>
      <c r="K64" s="58"/>
      <c r="L64" s="170">
        <v>-415</v>
      </c>
    </row>
    <row r="65" spans="1:12" ht="6" customHeight="1" x14ac:dyDescent="0.5">
      <c r="D65" s="24"/>
      <c r="E65" s="58"/>
      <c r="F65" s="134"/>
      <c r="G65" s="58"/>
      <c r="H65" s="168"/>
      <c r="I65" s="58"/>
      <c r="J65" s="134"/>
      <c r="K65" s="58"/>
      <c r="L65" s="168"/>
    </row>
    <row r="66" spans="1:12" ht="18.95" customHeight="1" x14ac:dyDescent="0.5">
      <c r="B66" s="15" t="s">
        <v>228</v>
      </c>
      <c r="D66" s="24"/>
      <c r="E66" s="58"/>
      <c r="F66" s="134"/>
      <c r="G66" s="15"/>
      <c r="H66" s="15"/>
      <c r="I66" s="15"/>
      <c r="J66" s="134"/>
      <c r="K66" s="15"/>
      <c r="L66" s="15"/>
    </row>
    <row r="67" spans="1:12" ht="18.95" customHeight="1" x14ac:dyDescent="0.5">
      <c r="C67" s="15" t="s">
        <v>192</v>
      </c>
      <c r="D67" s="24"/>
      <c r="E67" s="58"/>
      <c r="F67" s="141">
        <f>SUM(F62:F64)</f>
        <v>0</v>
      </c>
      <c r="G67" s="58"/>
      <c r="H67" s="170">
        <f>SUM(H62:H64)</f>
        <v>1729</v>
      </c>
      <c r="I67" s="58"/>
      <c r="J67" s="141">
        <f>SUM(J62:J64)</f>
        <v>0</v>
      </c>
      <c r="K67" s="58"/>
      <c r="L67" s="170">
        <f>SUM(L62:L64)</f>
        <v>1659</v>
      </c>
    </row>
    <row r="68" spans="1:12" ht="15" customHeight="1" x14ac:dyDescent="0.5">
      <c r="D68" s="24"/>
      <c r="E68" s="58"/>
      <c r="F68" s="134"/>
      <c r="G68" s="58"/>
      <c r="H68" s="168"/>
      <c r="I68" s="58"/>
      <c r="J68" s="134"/>
      <c r="K68" s="58"/>
      <c r="L68" s="168"/>
    </row>
    <row r="69" spans="1:12" ht="18.95" customHeight="1" x14ac:dyDescent="0.5">
      <c r="A69" s="15" t="s">
        <v>171</v>
      </c>
      <c r="D69" s="24"/>
      <c r="E69" s="58"/>
      <c r="F69" s="134"/>
      <c r="G69" s="58"/>
      <c r="H69" s="168" t="s">
        <v>181</v>
      </c>
      <c r="I69" s="58"/>
      <c r="J69" s="134"/>
      <c r="K69" s="58"/>
      <c r="L69" s="168"/>
    </row>
    <row r="70" spans="1:12" ht="18.95" customHeight="1" x14ac:dyDescent="0.5">
      <c r="A70" s="15" t="s">
        <v>188</v>
      </c>
      <c r="B70" s="15" t="s">
        <v>189</v>
      </c>
      <c r="D70" s="24"/>
      <c r="E70" s="58"/>
      <c r="F70" s="134"/>
      <c r="G70" s="58"/>
      <c r="H70" s="168"/>
      <c r="I70" s="58"/>
      <c r="J70" s="134"/>
      <c r="K70" s="58"/>
      <c r="L70" s="168"/>
    </row>
    <row r="71" spans="1:12" ht="18.95" customHeight="1" x14ac:dyDescent="0.5">
      <c r="A71" s="15" t="s">
        <v>188</v>
      </c>
      <c r="B71" s="15" t="s">
        <v>193</v>
      </c>
      <c r="D71" s="24"/>
      <c r="E71" s="58"/>
      <c r="F71" s="134"/>
      <c r="G71" s="58"/>
      <c r="H71" s="168"/>
      <c r="I71" s="58"/>
      <c r="J71" s="134"/>
      <c r="K71" s="58"/>
      <c r="L71" s="168"/>
    </row>
    <row r="72" spans="1:12" ht="18.95" customHeight="1" x14ac:dyDescent="0.5">
      <c r="C72" s="15" t="s">
        <v>194</v>
      </c>
      <c r="D72" s="24"/>
      <c r="E72" s="58"/>
      <c r="F72" s="141">
        <v>10511</v>
      </c>
      <c r="G72" s="58"/>
      <c r="H72" s="170">
        <v>-4919</v>
      </c>
      <c r="I72" s="58"/>
      <c r="J72" s="141">
        <v>0</v>
      </c>
      <c r="K72" s="58"/>
      <c r="L72" s="170">
        <v>0</v>
      </c>
    </row>
    <row r="73" spans="1:12" ht="6" customHeight="1" x14ac:dyDescent="0.5">
      <c r="D73" s="24"/>
      <c r="E73" s="58"/>
      <c r="F73" s="134"/>
      <c r="G73" s="58"/>
      <c r="H73" s="168"/>
      <c r="I73" s="58"/>
      <c r="J73" s="134"/>
      <c r="K73" s="58"/>
      <c r="L73" s="168"/>
    </row>
    <row r="74" spans="1:12" ht="18.95" customHeight="1" x14ac:dyDescent="0.5">
      <c r="A74" s="15" t="s">
        <v>188</v>
      </c>
      <c r="B74" s="15" t="s">
        <v>191</v>
      </c>
      <c r="D74" s="24"/>
      <c r="E74" s="58"/>
      <c r="F74" s="134"/>
      <c r="G74" s="58"/>
      <c r="H74" s="168"/>
      <c r="I74" s="58"/>
      <c r="J74" s="134"/>
      <c r="K74" s="58"/>
      <c r="L74" s="168"/>
    </row>
    <row r="75" spans="1:12" ht="18.95" customHeight="1" x14ac:dyDescent="0.5">
      <c r="A75" s="15" t="s">
        <v>190</v>
      </c>
      <c r="C75" s="15" t="s">
        <v>192</v>
      </c>
      <c r="D75" s="24"/>
      <c r="E75" s="58"/>
      <c r="F75" s="141">
        <f>SUM(F70:F72)</f>
        <v>10511</v>
      </c>
      <c r="G75" s="58"/>
      <c r="H75" s="170">
        <f>SUM(H70:H72)</f>
        <v>-4919</v>
      </c>
      <c r="I75" s="58"/>
      <c r="J75" s="141">
        <f>SUM(J70:J72)</f>
        <v>0</v>
      </c>
      <c r="K75" s="58"/>
      <c r="L75" s="170">
        <f>SUM(L70:L72)</f>
        <v>0</v>
      </c>
    </row>
    <row r="76" spans="1:12" ht="15" customHeight="1" x14ac:dyDescent="0.5">
      <c r="D76" s="16"/>
      <c r="F76" s="137"/>
      <c r="G76" s="66"/>
      <c r="J76" s="137"/>
    </row>
    <row r="77" spans="1:12" ht="18.95" customHeight="1" x14ac:dyDescent="0.5">
      <c r="A77" s="120" t="s">
        <v>196</v>
      </c>
      <c r="B77" s="120"/>
      <c r="C77" s="120"/>
      <c r="D77" s="24"/>
      <c r="E77" s="121"/>
      <c r="F77" s="134"/>
      <c r="G77" s="58"/>
      <c r="H77" s="168"/>
      <c r="I77" s="58"/>
      <c r="J77" s="134"/>
      <c r="K77" s="58"/>
      <c r="L77" s="168"/>
    </row>
    <row r="78" spans="1:12" ht="18.95" customHeight="1" x14ac:dyDescent="0.5">
      <c r="A78" s="120"/>
      <c r="B78" s="131" t="s">
        <v>195</v>
      </c>
      <c r="C78" s="120"/>
      <c r="D78" s="24"/>
      <c r="E78" s="121"/>
      <c r="F78" s="135">
        <f>SUM(F67,F75)</f>
        <v>10511</v>
      </c>
      <c r="G78" s="58"/>
      <c r="H78" s="169">
        <f>SUM(H67,H75)</f>
        <v>-3190</v>
      </c>
      <c r="I78" s="58"/>
      <c r="J78" s="135">
        <f>SUM(J67,J75)</f>
        <v>0</v>
      </c>
      <c r="K78" s="58"/>
      <c r="L78" s="169">
        <f>SUM(L67,L75)</f>
        <v>1659</v>
      </c>
    </row>
    <row r="79" spans="1:12" ht="6" customHeight="1" x14ac:dyDescent="0.5">
      <c r="D79" s="16"/>
      <c r="F79" s="137"/>
      <c r="G79" s="66"/>
      <c r="J79" s="137"/>
    </row>
    <row r="80" spans="1:12" ht="18.95" customHeight="1" thickBot="1" x14ac:dyDescent="0.55000000000000004">
      <c r="A80" s="120" t="s">
        <v>92</v>
      </c>
      <c r="B80" s="120"/>
      <c r="C80" s="120"/>
      <c r="D80" s="16"/>
      <c r="F80" s="142">
        <f>SUM(F78,F39)</f>
        <v>762989</v>
      </c>
      <c r="G80" s="58"/>
      <c r="H80" s="242">
        <f>SUM(H78,H39)</f>
        <v>588242</v>
      </c>
      <c r="I80" s="58"/>
      <c r="J80" s="142">
        <f>SUM(J78,J39)</f>
        <v>700099</v>
      </c>
      <c r="K80" s="58"/>
      <c r="L80" s="242">
        <f>SUM(L78,L39)</f>
        <v>492668</v>
      </c>
    </row>
    <row r="81" spans="1:12" ht="15" customHeight="1" thickTop="1" x14ac:dyDescent="0.5">
      <c r="D81" s="24"/>
      <c r="E81" s="17"/>
      <c r="F81" s="137"/>
      <c r="G81" s="66"/>
      <c r="I81" s="19"/>
      <c r="J81" s="137"/>
    </row>
    <row r="82" spans="1:12" ht="18.95" customHeight="1" x14ac:dyDescent="0.5">
      <c r="A82" s="20" t="s">
        <v>93</v>
      </c>
      <c r="B82" s="20"/>
      <c r="C82" s="20"/>
      <c r="D82" s="16"/>
      <c r="F82" s="140"/>
      <c r="J82" s="137"/>
    </row>
    <row r="83" spans="1:12" ht="6" customHeight="1" x14ac:dyDescent="0.5">
      <c r="D83" s="16"/>
      <c r="F83" s="140"/>
      <c r="J83" s="137"/>
    </row>
    <row r="84" spans="1:12" ht="18.95" customHeight="1" x14ac:dyDescent="0.5">
      <c r="A84" s="119" t="s">
        <v>94</v>
      </c>
      <c r="B84" s="119"/>
      <c r="C84" s="119"/>
      <c r="D84" s="16"/>
      <c r="F84" s="134">
        <f>F87-F85</f>
        <v>756784</v>
      </c>
      <c r="H84" s="168">
        <v>597207</v>
      </c>
      <c r="I84" s="117"/>
      <c r="J84" s="134">
        <f>J87</f>
        <v>700099</v>
      </c>
      <c r="K84" s="18"/>
      <c r="L84" s="168">
        <v>491009</v>
      </c>
    </row>
    <row r="85" spans="1:12" ht="18.95" customHeight="1" x14ac:dyDescent="0.5">
      <c r="A85" s="119" t="s">
        <v>95</v>
      </c>
      <c r="B85" s="119"/>
      <c r="C85" s="119"/>
      <c r="D85" s="16"/>
      <c r="F85" s="135">
        <v>-4306</v>
      </c>
      <c r="H85" s="169">
        <v>-5775</v>
      </c>
      <c r="I85" s="18"/>
      <c r="J85" s="135">
        <v>0</v>
      </c>
      <c r="K85" s="122"/>
      <c r="L85" s="169">
        <v>0</v>
      </c>
    </row>
    <row r="86" spans="1:12" ht="6" customHeight="1" x14ac:dyDescent="0.5">
      <c r="A86" s="119"/>
      <c r="B86" s="119"/>
      <c r="C86" s="119"/>
      <c r="D86" s="16"/>
      <c r="F86" s="140"/>
      <c r="J86" s="138"/>
      <c r="K86" s="67"/>
      <c r="L86" s="239"/>
    </row>
    <row r="87" spans="1:12" ht="18.95" customHeight="1" thickBot="1" x14ac:dyDescent="0.55000000000000004">
      <c r="D87" s="16"/>
      <c r="F87" s="132">
        <f>+F39</f>
        <v>752478</v>
      </c>
      <c r="H87" s="46">
        <f>+H39</f>
        <v>591432</v>
      </c>
      <c r="J87" s="132">
        <f>J39</f>
        <v>700099</v>
      </c>
      <c r="L87" s="46">
        <f>+L39</f>
        <v>491009</v>
      </c>
    </row>
    <row r="88" spans="1:12" ht="15" customHeight="1" thickTop="1" x14ac:dyDescent="0.5">
      <c r="D88" s="24"/>
      <c r="E88" s="17"/>
      <c r="F88" s="137"/>
      <c r="G88" s="66"/>
      <c r="I88" s="19"/>
      <c r="J88" s="137"/>
    </row>
    <row r="89" spans="1:12" ht="18.95" customHeight="1" x14ac:dyDescent="0.5">
      <c r="A89" s="20" t="s">
        <v>204</v>
      </c>
      <c r="B89" s="20"/>
      <c r="C89" s="20"/>
      <c r="D89" s="16"/>
      <c r="F89" s="140"/>
      <c r="J89" s="137"/>
    </row>
    <row r="90" spans="1:12" ht="6" customHeight="1" x14ac:dyDescent="0.5">
      <c r="D90" s="16"/>
      <c r="F90" s="140"/>
      <c r="J90" s="137"/>
    </row>
    <row r="91" spans="1:12" ht="18.95" customHeight="1" x14ac:dyDescent="0.5">
      <c r="A91" s="119" t="s">
        <v>94</v>
      </c>
      <c r="B91" s="119"/>
      <c r="C91" s="119"/>
      <c r="D91" s="16"/>
      <c r="F91" s="134">
        <f>F94-F92</f>
        <v>767295</v>
      </c>
      <c r="H91" s="168">
        <v>594015</v>
      </c>
      <c r="I91" s="117"/>
      <c r="J91" s="134">
        <f>J80</f>
        <v>700099</v>
      </c>
      <c r="K91" s="18"/>
      <c r="L91" s="168">
        <v>492668</v>
      </c>
    </row>
    <row r="92" spans="1:12" ht="18.95" customHeight="1" x14ac:dyDescent="0.5">
      <c r="A92" s="119" t="s">
        <v>95</v>
      </c>
      <c r="B92" s="119"/>
      <c r="C92" s="119"/>
      <c r="D92" s="16"/>
      <c r="F92" s="135">
        <v>-4306</v>
      </c>
      <c r="H92" s="169">
        <v>-5773</v>
      </c>
      <c r="I92" s="18"/>
      <c r="J92" s="135">
        <v>0</v>
      </c>
      <c r="K92" s="122"/>
      <c r="L92" s="169">
        <v>0</v>
      </c>
    </row>
    <row r="93" spans="1:12" ht="6" customHeight="1" x14ac:dyDescent="0.5">
      <c r="A93" s="119"/>
      <c r="B93" s="119"/>
      <c r="C93" s="119"/>
      <c r="D93" s="16"/>
      <c r="F93" s="140"/>
      <c r="J93" s="138"/>
      <c r="K93" s="67"/>
      <c r="L93" s="239"/>
    </row>
    <row r="94" spans="1:12" ht="18.95" customHeight="1" thickBot="1" x14ac:dyDescent="0.55000000000000004">
      <c r="D94" s="16"/>
      <c r="F94" s="132">
        <f>+F80</f>
        <v>762989</v>
      </c>
      <c r="H94" s="46">
        <f>+H80</f>
        <v>588242</v>
      </c>
      <c r="J94" s="132">
        <f>+J91+J92</f>
        <v>700099</v>
      </c>
      <c r="L94" s="46">
        <f>+L80</f>
        <v>492668</v>
      </c>
    </row>
    <row r="95" spans="1:12" ht="15" customHeight="1" thickTop="1" x14ac:dyDescent="0.5">
      <c r="D95" s="24"/>
      <c r="E95" s="17"/>
      <c r="F95" s="140"/>
      <c r="G95" s="66"/>
      <c r="I95" s="19"/>
      <c r="J95" s="140"/>
    </row>
    <row r="96" spans="1:12" ht="18.95" customHeight="1" x14ac:dyDescent="0.5">
      <c r="A96" s="118" t="s">
        <v>97</v>
      </c>
      <c r="B96" s="118"/>
      <c r="C96" s="118"/>
      <c r="D96" s="116"/>
      <c r="E96" s="42"/>
      <c r="F96" s="140"/>
      <c r="G96" s="124"/>
      <c r="I96" s="125"/>
      <c r="J96" s="140"/>
      <c r="K96" s="124"/>
    </row>
    <row r="97" spans="1:12" ht="6" customHeight="1" x14ac:dyDescent="0.5">
      <c r="D97" s="24"/>
      <c r="E97" s="17"/>
      <c r="F97" s="140"/>
      <c r="G97" s="66"/>
      <c r="I97" s="19"/>
      <c r="J97" s="140"/>
    </row>
    <row r="98" spans="1:12" ht="18.95" customHeight="1" thickBot="1" x14ac:dyDescent="0.55000000000000004">
      <c r="A98" s="15" t="s">
        <v>205</v>
      </c>
      <c r="D98" s="166" t="s">
        <v>243</v>
      </c>
      <c r="E98" s="123"/>
      <c r="F98" s="143">
        <f>+ROUND($F$84/4179625,4)</f>
        <v>0.18110000000000001</v>
      </c>
      <c r="G98" s="126"/>
      <c r="H98" s="243">
        <f>+ROUND($H$84/4179625,4)</f>
        <v>0.1429</v>
      </c>
      <c r="I98" s="126"/>
      <c r="J98" s="143">
        <f>+ROUND($J$84/4179625,4)</f>
        <v>0.16750000000000001</v>
      </c>
      <c r="K98" s="127"/>
      <c r="L98" s="243">
        <f>+ROUND($L$84/4179625,4)</f>
        <v>0.11749999999999999</v>
      </c>
    </row>
    <row r="99" spans="1:12" ht="16.5" customHeight="1" thickTop="1" x14ac:dyDescent="0.5">
      <c r="D99" s="116"/>
      <c r="E99" s="123"/>
      <c r="F99" s="127"/>
      <c r="G99" s="126"/>
      <c r="H99" s="244"/>
      <c r="I99" s="126"/>
      <c r="J99" s="127"/>
      <c r="K99" s="127"/>
      <c r="L99" s="244"/>
    </row>
    <row r="100" spans="1:12" ht="21.95" customHeight="1" x14ac:dyDescent="0.5">
      <c r="A100" s="128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100" s="128"/>
      <c r="C100" s="128"/>
      <c r="D100" s="128"/>
      <c r="E100" s="129"/>
      <c r="F100" s="129"/>
      <c r="G100" s="130"/>
      <c r="H100" s="129"/>
      <c r="I100" s="130"/>
      <c r="J100" s="129"/>
      <c r="K100" s="130"/>
      <c r="L100" s="129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17"/>
  <sheetViews>
    <sheetView topLeftCell="C13" zoomScale="84" zoomScaleNormal="84" zoomScaleSheetLayoutView="100" workbookViewId="0">
      <selection activeCell="P9" sqref="P9"/>
    </sheetView>
  </sheetViews>
  <sheetFormatPr defaultColWidth="9.140625" defaultRowHeight="20.100000000000001" customHeight="1" x14ac:dyDescent="0.5"/>
  <cols>
    <col min="1" max="2" width="1.42578125" style="15" customWidth="1"/>
    <col min="3" max="3" width="50.28515625" style="15" customWidth="1"/>
    <col min="4" max="4" width="8.5703125" style="15" customWidth="1"/>
    <col min="5" max="5" width="0.7109375" style="15" customWidth="1"/>
    <col min="6" max="6" width="13.28515625" style="102" customWidth="1"/>
    <col min="7" max="7" width="0.7109375" style="101" customWidth="1"/>
    <col min="8" max="8" width="12.42578125" style="102" customWidth="1"/>
    <col min="9" max="9" width="0.7109375" style="101" customWidth="1"/>
    <col min="10" max="10" width="11.28515625" style="38" customWidth="1"/>
    <col min="11" max="11" width="0.7109375" style="60" customWidth="1"/>
    <col min="12" max="12" width="12.5703125" style="38" customWidth="1"/>
    <col min="13" max="13" width="0.7109375" style="60" customWidth="1"/>
    <col min="14" max="14" width="11.7109375" style="38" customWidth="1"/>
    <col min="15" max="15" width="0.7109375" style="60" customWidth="1"/>
    <col min="16" max="16" width="11.7109375" style="38" customWidth="1"/>
    <col min="17" max="17" width="0.7109375" style="60" customWidth="1"/>
    <col min="18" max="18" width="14.85546875" style="38" customWidth="1"/>
    <col min="19" max="19" width="0.7109375" style="60" customWidth="1"/>
    <col min="20" max="20" width="11.7109375" style="38" customWidth="1"/>
    <col min="21" max="21" width="0.7109375" style="64" customWidth="1"/>
    <col min="22" max="22" width="12.7109375" style="103" customWidth="1"/>
    <col min="23" max="23" width="9.28515625" style="15" customWidth="1"/>
    <col min="24" max="16384" width="9.140625" style="15"/>
  </cols>
  <sheetData>
    <row r="1" spans="1:22" s="20" customFormat="1" ht="20.100000000000001" customHeight="1" x14ac:dyDescent="0.5">
      <c r="A1" s="20" t="s">
        <v>0</v>
      </c>
      <c r="F1" s="75"/>
      <c r="G1" s="74"/>
      <c r="H1" s="75"/>
      <c r="I1" s="74"/>
      <c r="J1" s="34"/>
      <c r="K1" s="61"/>
      <c r="L1" s="34"/>
      <c r="M1" s="61"/>
      <c r="N1" s="34"/>
      <c r="O1" s="61"/>
      <c r="P1" s="34"/>
      <c r="Q1" s="61"/>
      <c r="R1" s="34"/>
      <c r="S1" s="61"/>
      <c r="T1" s="34"/>
      <c r="U1" s="19"/>
      <c r="V1" s="76"/>
    </row>
    <row r="2" spans="1:22" s="20" customFormat="1" ht="20.100000000000001" customHeight="1" x14ac:dyDescent="0.5">
      <c r="A2" s="77" t="s">
        <v>98</v>
      </c>
      <c r="F2" s="75"/>
      <c r="G2" s="74"/>
      <c r="H2" s="75"/>
      <c r="I2" s="74"/>
      <c r="J2" s="34"/>
      <c r="K2" s="61"/>
      <c r="L2" s="34"/>
      <c r="M2" s="61"/>
      <c r="N2" s="34"/>
      <c r="O2" s="61"/>
      <c r="P2" s="34"/>
      <c r="Q2" s="61"/>
      <c r="R2" s="34"/>
      <c r="S2" s="61"/>
      <c r="T2" s="34"/>
      <c r="U2" s="19"/>
      <c r="V2" s="76"/>
    </row>
    <row r="3" spans="1:22" s="20" customFormat="1" ht="20.100000000000001" customHeight="1" x14ac:dyDescent="0.5">
      <c r="A3" s="78" t="str">
        <f>+'PL (6m)7-8'!A3</f>
        <v>สำหรับงวดหกเดือนสิ้นสุดวันที่ 30 มิถุนายน พ.ศ. 2563</v>
      </c>
      <c r="B3" s="6"/>
      <c r="C3" s="6"/>
      <c r="D3" s="6"/>
      <c r="E3" s="6"/>
      <c r="F3" s="79"/>
      <c r="G3" s="167"/>
      <c r="H3" s="79"/>
      <c r="I3" s="167"/>
      <c r="J3" s="25"/>
      <c r="K3" s="69"/>
      <c r="L3" s="25"/>
      <c r="M3" s="69"/>
      <c r="N3" s="25"/>
      <c r="O3" s="69"/>
      <c r="P3" s="25"/>
      <c r="Q3" s="69"/>
      <c r="R3" s="25"/>
      <c r="S3" s="69"/>
      <c r="T3" s="25"/>
      <c r="U3" s="69"/>
      <c r="V3" s="25"/>
    </row>
    <row r="4" spans="1:22" s="20" customFormat="1" ht="18" customHeight="1" x14ac:dyDescent="0.5">
      <c r="A4" s="77"/>
      <c r="B4" s="77"/>
      <c r="C4" s="77"/>
      <c r="D4" s="77"/>
      <c r="E4" s="77"/>
      <c r="F4" s="80"/>
      <c r="G4" s="70"/>
      <c r="H4" s="80"/>
      <c r="I4" s="70"/>
      <c r="J4" s="17"/>
      <c r="K4" s="19"/>
      <c r="L4" s="17"/>
      <c r="M4" s="19"/>
      <c r="N4" s="17"/>
      <c r="O4" s="19"/>
      <c r="P4" s="17"/>
      <c r="Q4" s="19"/>
      <c r="R4" s="17"/>
      <c r="S4" s="19"/>
      <c r="T4" s="17"/>
      <c r="U4" s="19"/>
      <c r="V4" s="17"/>
    </row>
    <row r="5" spans="1:22" s="20" customFormat="1" ht="18" customHeight="1" x14ac:dyDescent="0.5">
      <c r="A5" s="81"/>
      <c r="B5" s="81"/>
      <c r="C5" s="81"/>
      <c r="D5" s="81"/>
      <c r="E5" s="81"/>
      <c r="F5" s="266" t="s">
        <v>99</v>
      </c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</row>
    <row r="6" spans="1:22" s="20" customFormat="1" ht="18" customHeight="1" x14ac:dyDescent="0.5">
      <c r="A6" s="81"/>
      <c r="B6" s="81"/>
      <c r="C6" s="81"/>
      <c r="D6" s="81"/>
      <c r="E6" s="81"/>
      <c r="F6" s="267" t="s">
        <v>100</v>
      </c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88"/>
      <c r="T6" s="90"/>
      <c r="U6" s="88"/>
      <c r="V6" s="87"/>
    </row>
    <row r="7" spans="1:22" s="20" customFormat="1" ht="18" customHeight="1" x14ac:dyDescent="0.5">
      <c r="A7" s="81"/>
      <c r="B7" s="81"/>
      <c r="C7" s="81"/>
      <c r="D7" s="81"/>
      <c r="E7" s="81"/>
      <c r="F7" s="88"/>
      <c r="G7" s="88"/>
      <c r="H7" s="88"/>
      <c r="I7" s="88"/>
      <c r="J7" s="88"/>
      <c r="K7" s="88"/>
      <c r="L7" s="88"/>
      <c r="M7" s="88"/>
      <c r="N7" s="268" t="s">
        <v>125</v>
      </c>
      <c r="O7" s="268"/>
      <c r="P7" s="268"/>
      <c r="Q7" s="88"/>
      <c r="R7" s="88"/>
      <c r="S7" s="88"/>
      <c r="T7" s="90"/>
      <c r="U7" s="88"/>
      <c r="V7" s="87"/>
    </row>
    <row r="8" spans="1:22" s="20" customFormat="1" ht="18" customHeight="1" x14ac:dyDescent="0.5">
      <c r="A8" s="82"/>
      <c r="B8" s="82"/>
      <c r="C8" s="82"/>
      <c r="D8" s="82"/>
      <c r="E8" s="82"/>
      <c r="F8" s="84"/>
      <c r="G8" s="83"/>
      <c r="H8" s="84"/>
      <c r="I8" s="83"/>
      <c r="J8" s="266" t="s">
        <v>66</v>
      </c>
      <c r="K8" s="266"/>
      <c r="L8" s="266"/>
      <c r="M8" s="83"/>
      <c r="N8" s="266" t="s">
        <v>56</v>
      </c>
      <c r="O8" s="266"/>
      <c r="P8" s="266"/>
      <c r="Q8" s="83"/>
      <c r="R8" s="84"/>
      <c r="S8" s="83"/>
      <c r="T8" s="84"/>
      <c r="U8" s="83"/>
      <c r="V8" s="84"/>
    </row>
    <row r="9" spans="1:22" s="20" customFormat="1" ht="18" customHeight="1" x14ac:dyDescent="0.5">
      <c r="A9" s="81"/>
      <c r="B9" s="81"/>
      <c r="C9" s="81"/>
      <c r="D9" s="81"/>
      <c r="E9" s="81"/>
      <c r="F9" s="211" t="s">
        <v>58</v>
      </c>
      <c r="G9" s="212"/>
      <c r="H9" s="212"/>
      <c r="I9" s="212"/>
      <c r="J9" s="213" t="s">
        <v>101</v>
      </c>
      <c r="K9" s="211"/>
      <c r="L9" s="214"/>
      <c r="M9" s="212"/>
      <c r="N9" s="211" t="s">
        <v>249</v>
      </c>
      <c r="O9" s="212"/>
      <c r="P9" s="211"/>
      <c r="Q9" s="212"/>
      <c r="R9" s="211" t="s">
        <v>102</v>
      </c>
      <c r="S9" s="212"/>
      <c r="T9" s="211" t="s">
        <v>103</v>
      </c>
      <c r="U9" s="212"/>
      <c r="V9" s="211" t="s">
        <v>104</v>
      </c>
    </row>
    <row r="10" spans="1:22" s="16" customFormat="1" ht="18" customHeight="1" x14ac:dyDescent="0.5">
      <c r="A10" s="81"/>
      <c r="B10" s="81"/>
      <c r="C10" s="81"/>
      <c r="D10" s="81"/>
      <c r="E10" s="81"/>
      <c r="F10" s="211" t="s">
        <v>105</v>
      </c>
      <c r="G10" s="212"/>
      <c r="H10" s="211" t="s">
        <v>106</v>
      </c>
      <c r="I10" s="212"/>
      <c r="J10" s="215" t="s">
        <v>107</v>
      </c>
      <c r="K10" s="211"/>
      <c r="L10" s="214"/>
      <c r="M10" s="212"/>
      <c r="N10" s="211" t="s">
        <v>248</v>
      </c>
      <c r="O10" s="211"/>
      <c r="P10" s="211" t="s">
        <v>109</v>
      </c>
      <c r="Q10" s="212"/>
      <c r="R10" s="211" t="s">
        <v>110</v>
      </c>
      <c r="S10" s="212"/>
      <c r="T10" s="211" t="s">
        <v>111</v>
      </c>
      <c r="U10" s="212"/>
      <c r="V10" s="211" t="s">
        <v>112</v>
      </c>
    </row>
    <row r="11" spans="1:22" s="16" customFormat="1" ht="18" customHeight="1" x14ac:dyDescent="0.5">
      <c r="A11" s="81"/>
      <c r="B11" s="81"/>
      <c r="C11" s="81"/>
      <c r="D11" s="68" t="s">
        <v>7</v>
      </c>
      <c r="E11" s="81"/>
      <c r="F11" s="216" t="s">
        <v>113</v>
      </c>
      <c r="G11" s="211"/>
      <c r="H11" s="216" t="s">
        <v>114</v>
      </c>
      <c r="I11" s="211"/>
      <c r="J11" s="216" t="s">
        <v>115</v>
      </c>
      <c r="K11" s="211"/>
      <c r="L11" s="216" t="s">
        <v>68</v>
      </c>
      <c r="M11" s="211"/>
      <c r="N11" s="216" t="s">
        <v>116</v>
      </c>
      <c r="O11" s="211"/>
      <c r="P11" s="216" t="s">
        <v>117</v>
      </c>
      <c r="Q11" s="211"/>
      <c r="R11" s="216" t="s">
        <v>118</v>
      </c>
      <c r="S11" s="211"/>
      <c r="T11" s="216" t="s">
        <v>119</v>
      </c>
      <c r="U11" s="211"/>
      <c r="V11" s="216" t="s">
        <v>120</v>
      </c>
    </row>
    <row r="12" spans="1:22" s="16" customFormat="1" ht="6" customHeight="1" x14ac:dyDescent="0.5">
      <c r="A12" s="82"/>
      <c r="B12" s="82"/>
      <c r="C12" s="82"/>
      <c r="D12" s="81"/>
      <c r="E12" s="82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</row>
    <row r="13" spans="1:22" s="16" customFormat="1" ht="18" customHeight="1" x14ac:dyDescent="0.5">
      <c r="A13" s="92" t="s">
        <v>175</v>
      </c>
      <c r="B13" s="82"/>
      <c r="C13" s="82"/>
      <c r="D13" s="81"/>
      <c r="E13" s="8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16" customFormat="1" ht="18" customHeight="1" x14ac:dyDescent="0.5">
      <c r="A14" s="92"/>
      <c r="B14" s="92" t="s">
        <v>174</v>
      </c>
      <c r="C14" s="82"/>
      <c r="D14" s="81"/>
      <c r="E14" s="82"/>
      <c r="F14" s="217">
        <v>4179625</v>
      </c>
      <c r="G14" s="217"/>
      <c r="H14" s="217">
        <v>319357</v>
      </c>
      <c r="I14" s="217"/>
      <c r="J14" s="217">
        <v>437933</v>
      </c>
      <c r="K14" s="217"/>
      <c r="L14" s="217">
        <v>11289455</v>
      </c>
      <c r="M14" s="217"/>
      <c r="N14" s="217">
        <v>13842</v>
      </c>
      <c r="O14" s="217"/>
      <c r="P14" s="192">
        <v>-846</v>
      </c>
      <c r="Q14" s="211"/>
      <c r="R14" s="192">
        <f>SUM(F14:P14)</f>
        <v>16239366</v>
      </c>
      <c r="S14" s="192"/>
      <c r="T14" s="217">
        <v>-153</v>
      </c>
      <c r="U14" s="192"/>
      <c r="V14" s="192">
        <f>SUM(R14:T14)</f>
        <v>16239213</v>
      </c>
    </row>
    <row r="15" spans="1:22" s="16" customFormat="1" ht="18" customHeight="1" x14ac:dyDescent="0.5">
      <c r="A15" s="97" t="s">
        <v>161</v>
      </c>
      <c r="C15" s="82"/>
      <c r="D15" s="93">
        <v>5.0999999999999996</v>
      </c>
      <c r="E15" s="82"/>
      <c r="F15" s="218">
        <v>0</v>
      </c>
      <c r="G15" s="192"/>
      <c r="H15" s="218">
        <v>0</v>
      </c>
      <c r="I15" s="192"/>
      <c r="J15" s="218">
        <v>0</v>
      </c>
      <c r="K15" s="192"/>
      <c r="L15" s="218">
        <v>-7806</v>
      </c>
      <c r="M15" s="192"/>
      <c r="N15" s="218">
        <v>0</v>
      </c>
      <c r="O15" s="192"/>
      <c r="P15" s="218">
        <v>0</v>
      </c>
      <c r="Q15" s="192"/>
      <c r="R15" s="218">
        <f>SUM(F15:P15)</f>
        <v>-7806</v>
      </c>
      <c r="S15" s="192"/>
      <c r="T15" s="218">
        <v>0</v>
      </c>
      <c r="U15" s="192"/>
      <c r="V15" s="218">
        <f>SUM(R15:T15)</f>
        <v>-7806</v>
      </c>
    </row>
    <row r="16" spans="1:22" s="16" customFormat="1" ht="6" customHeight="1" x14ac:dyDescent="0.5">
      <c r="A16" s="82"/>
      <c r="B16" s="82"/>
      <c r="D16" s="81"/>
      <c r="E16" s="82"/>
      <c r="F16" s="249"/>
      <c r="G16" s="192"/>
      <c r="H16" s="249"/>
      <c r="I16" s="192"/>
      <c r="J16" s="249"/>
      <c r="K16" s="192"/>
      <c r="L16" s="217"/>
      <c r="M16" s="192"/>
      <c r="N16" s="249"/>
      <c r="O16" s="192"/>
      <c r="P16" s="249"/>
      <c r="Q16" s="192"/>
      <c r="R16" s="217"/>
      <c r="S16" s="192"/>
      <c r="T16" s="249"/>
      <c r="U16" s="192"/>
      <c r="V16" s="192"/>
    </row>
    <row r="17" spans="1:22" s="16" customFormat="1" ht="18" customHeight="1" x14ac:dyDescent="0.5">
      <c r="A17" s="94" t="s">
        <v>172</v>
      </c>
      <c r="B17" s="82"/>
      <c r="C17" s="82"/>
      <c r="D17" s="82"/>
      <c r="E17" s="82"/>
      <c r="F17" s="192">
        <f>SUM(F14:F15)</f>
        <v>4179625</v>
      </c>
      <c r="G17" s="192"/>
      <c r="H17" s="192">
        <f>SUM(H14:H15)</f>
        <v>319357</v>
      </c>
      <c r="I17" s="192"/>
      <c r="J17" s="192">
        <f>SUM(J14:J15)</f>
        <v>437933</v>
      </c>
      <c r="K17" s="192"/>
      <c r="L17" s="192">
        <f>SUM(L14:L15)</f>
        <v>11281649</v>
      </c>
      <c r="M17" s="192"/>
      <c r="N17" s="192">
        <f>SUM(N14:N15)</f>
        <v>13842</v>
      </c>
      <c r="O17" s="192"/>
      <c r="P17" s="192">
        <f>SUM(P14:P15)</f>
        <v>-846</v>
      </c>
      <c r="Q17" s="192"/>
      <c r="R17" s="192">
        <f>SUM(F17:P17)</f>
        <v>16231560</v>
      </c>
      <c r="S17" s="192"/>
      <c r="T17" s="217">
        <f>SUM(T14:T15)</f>
        <v>-153</v>
      </c>
      <c r="U17" s="192"/>
      <c r="V17" s="192">
        <f>SUM(R17:T17)</f>
        <v>16231407</v>
      </c>
    </row>
    <row r="18" spans="1:22" s="16" customFormat="1" ht="6" customHeight="1" x14ac:dyDescent="0.5">
      <c r="A18" s="92"/>
      <c r="B18" s="82"/>
      <c r="C18" s="82"/>
      <c r="D18" s="82"/>
      <c r="E18" s="8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217"/>
      <c r="U18" s="192"/>
      <c r="V18" s="192"/>
    </row>
    <row r="19" spans="1:22" s="16" customFormat="1" ht="18" customHeight="1" x14ac:dyDescent="0.5">
      <c r="A19" s="92" t="s">
        <v>121</v>
      </c>
      <c r="B19" s="82"/>
      <c r="C19" s="82"/>
      <c r="D19" s="82"/>
      <c r="E19" s="8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 t="s">
        <v>181</v>
      </c>
      <c r="U19" s="192"/>
      <c r="V19" s="192"/>
    </row>
    <row r="20" spans="1:22" s="16" customFormat="1" ht="18" customHeight="1" x14ac:dyDescent="0.5">
      <c r="A20" s="97" t="s">
        <v>122</v>
      </c>
      <c r="C20" s="82"/>
      <c r="D20" s="93"/>
      <c r="E20" s="82"/>
      <c r="F20" s="192">
        <v>0</v>
      </c>
      <c r="G20" s="192"/>
      <c r="H20" s="192">
        <v>0</v>
      </c>
      <c r="I20" s="192"/>
      <c r="J20" s="192">
        <v>0</v>
      </c>
      <c r="K20" s="192"/>
      <c r="L20" s="192">
        <v>0</v>
      </c>
      <c r="M20" s="192"/>
      <c r="N20" s="192">
        <v>4525</v>
      </c>
      <c r="O20" s="192"/>
      <c r="P20" s="192">
        <v>0</v>
      </c>
      <c r="Q20" s="192"/>
      <c r="R20" s="192">
        <f t="shared" ref="R20:R23" si="0">SUM(F20:P20)</f>
        <v>4525</v>
      </c>
      <c r="S20" s="192"/>
      <c r="T20" s="192">
        <v>0</v>
      </c>
      <c r="U20" s="192"/>
      <c r="V20" s="192">
        <f>SUM(R20:T20)</f>
        <v>4525</v>
      </c>
    </row>
    <row r="21" spans="1:22" s="16" customFormat="1" ht="18" customHeight="1" x14ac:dyDescent="0.5">
      <c r="A21" s="97" t="s">
        <v>231</v>
      </c>
      <c r="C21" s="82"/>
      <c r="D21" s="165">
        <v>17</v>
      </c>
      <c r="E21" s="82"/>
      <c r="F21" s="192">
        <v>0</v>
      </c>
      <c r="G21" s="192"/>
      <c r="H21" s="192">
        <v>0</v>
      </c>
      <c r="I21" s="192"/>
      <c r="J21" s="192">
        <v>0</v>
      </c>
      <c r="K21" s="192"/>
      <c r="L21" s="192">
        <v>-668737</v>
      </c>
      <c r="M21" s="192"/>
      <c r="N21" s="192">
        <v>0</v>
      </c>
      <c r="O21" s="192"/>
      <c r="P21" s="192">
        <v>0</v>
      </c>
      <c r="Q21" s="192"/>
      <c r="R21" s="192">
        <f t="shared" si="0"/>
        <v>-668737</v>
      </c>
      <c r="S21" s="192"/>
      <c r="T21" s="192">
        <v>0</v>
      </c>
      <c r="U21" s="192"/>
      <c r="V21" s="192">
        <f>SUM(R21:T21)</f>
        <v>-668737</v>
      </c>
    </row>
    <row r="22" spans="1:22" s="16" customFormat="1" ht="18" customHeight="1" x14ac:dyDescent="0.5">
      <c r="A22" s="82" t="s">
        <v>92</v>
      </c>
      <c r="C22" s="82"/>
      <c r="D22" s="82"/>
      <c r="E22" s="82"/>
      <c r="F22" s="192">
        <v>0</v>
      </c>
      <c r="G22" s="192"/>
      <c r="H22" s="192">
        <v>0</v>
      </c>
      <c r="I22" s="192"/>
      <c r="J22" s="192">
        <v>0</v>
      </c>
      <c r="K22" s="192"/>
      <c r="L22" s="192">
        <f>'PL (6m)7-8'!H91-'PL (6m)7-8'!H75</f>
        <v>598934</v>
      </c>
      <c r="M22" s="192"/>
      <c r="N22" s="192">
        <v>0</v>
      </c>
      <c r="O22" s="192"/>
      <c r="P22" s="192">
        <v>-4919</v>
      </c>
      <c r="Q22" s="192"/>
      <c r="R22" s="192">
        <f t="shared" si="0"/>
        <v>594015</v>
      </c>
      <c r="S22" s="192"/>
      <c r="T22" s="192">
        <v>-5773</v>
      </c>
      <c r="U22" s="192"/>
      <c r="V22" s="192">
        <f>SUM(R22:T22)</f>
        <v>588242</v>
      </c>
    </row>
    <row r="23" spans="1:22" s="16" customFormat="1" ht="18" customHeight="1" x14ac:dyDescent="0.5">
      <c r="A23" s="82" t="s">
        <v>123</v>
      </c>
      <c r="C23" s="82"/>
      <c r="D23" s="82"/>
      <c r="E23" s="82"/>
      <c r="F23" s="218">
        <v>0</v>
      </c>
      <c r="G23" s="192"/>
      <c r="H23" s="218">
        <v>0</v>
      </c>
      <c r="I23" s="192"/>
      <c r="J23" s="218">
        <v>0</v>
      </c>
      <c r="K23" s="192"/>
      <c r="L23" s="218">
        <v>0</v>
      </c>
      <c r="M23" s="192"/>
      <c r="N23" s="218">
        <v>0</v>
      </c>
      <c r="O23" s="192"/>
      <c r="P23" s="218">
        <v>0</v>
      </c>
      <c r="Q23" s="192"/>
      <c r="R23" s="188">
        <f t="shared" si="0"/>
        <v>0</v>
      </c>
      <c r="S23" s="192"/>
      <c r="T23" s="188">
        <v>1800</v>
      </c>
      <c r="U23" s="192"/>
      <c r="V23" s="188">
        <f>SUM(R23:T23)</f>
        <v>1800</v>
      </c>
    </row>
    <row r="24" spans="1:22" s="16" customFormat="1" ht="6" customHeight="1" x14ac:dyDescent="0.5">
      <c r="A24" s="82"/>
      <c r="B24" s="82"/>
      <c r="C24" s="82"/>
      <c r="D24" s="82"/>
      <c r="E24" s="82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9"/>
    </row>
    <row r="25" spans="1:22" s="16" customFormat="1" ht="18" customHeight="1" thickBot="1" x14ac:dyDescent="0.55000000000000004">
      <c r="A25" s="92" t="s">
        <v>220</v>
      </c>
      <c r="B25" s="82"/>
      <c r="C25" s="82"/>
      <c r="D25" s="82"/>
      <c r="E25" s="82"/>
      <c r="F25" s="199">
        <f>SUM(F17:F24)</f>
        <v>4179625</v>
      </c>
      <c r="G25" s="217"/>
      <c r="H25" s="199">
        <f>SUM(H17:H24)</f>
        <v>319357</v>
      </c>
      <c r="I25" s="217"/>
      <c r="J25" s="199">
        <f>SUM(J17:J24)</f>
        <v>437933</v>
      </c>
      <c r="K25" s="217"/>
      <c r="L25" s="199">
        <f>SUM(L17:L24)</f>
        <v>11211846</v>
      </c>
      <c r="M25" s="217"/>
      <c r="N25" s="199">
        <f>SUM(N17:N24)</f>
        <v>18367</v>
      </c>
      <c r="O25" s="217"/>
      <c r="P25" s="199">
        <f>SUM(P17:P24)</f>
        <v>-5765</v>
      </c>
      <c r="Q25" s="217"/>
      <c r="R25" s="199">
        <f>SUM(R17:R24)</f>
        <v>16161363</v>
      </c>
      <c r="S25" s="217"/>
      <c r="T25" s="199">
        <f>SUM(T17:T24)</f>
        <v>-4126</v>
      </c>
      <c r="U25" s="217"/>
      <c r="V25" s="199">
        <f>SUM(V17:V24)</f>
        <v>16157237</v>
      </c>
    </row>
    <row r="26" spans="1:22" s="16" customFormat="1" ht="18" customHeight="1" thickTop="1" x14ac:dyDescent="0.5">
      <c r="A26" s="92"/>
      <c r="B26" s="82"/>
      <c r="C26" s="82"/>
      <c r="D26" s="82"/>
      <c r="E26" s="82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 s="16" customFormat="1" ht="18" customHeight="1" x14ac:dyDescent="0.5">
      <c r="A27" s="92" t="s">
        <v>177</v>
      </c>
      <c r="B27" s="82"/>
      <c r="C27" s="82"/>
      <c r="D27" s="82"/>
      <c r="E27" s="82"/>
      <c r="F27" s="221"/>
      <c r="G27" s="217"/>
      <c r="H27" s="221"/>
      <c r="I27" s="217"/>
      <c r="J27" s="221"/>
      <c r="K27" s="217"/>
      <c r="L27" s="221"/>
      <c r="M27" s="217"/>
      <c r="N27" s="221"/>
      <c r="O27" s="217"/>
      <c r="P27" s="221"/>
      <c r="Q27" s="217"/>
      <c r="R27" s="221"/>
      <c r="S27" s="217"/>
      <c r="T27" s="221"/>
      <c r="U27" s="217"/>
      <c r="V27" s="221"/>
    </row>
    <row r="28" spans="1:22" s="16" customFormat="1" ht="18" customHeight="1" x14ac:dyDescent="0.5">
      <c r="B28" s="92" t="s">
        <v>174</v>
      </c>
      <c r="C28" s="82"/>
      <c r="D28" s="82"/>
      <c r="E28" s="82"/>
      <c r="F28" s="221">
        <v>4179625</v>
      </c>
      <c r="G28" s="217"/>
      <c r="H28" s="221">
        <v>319357</v>
      </c>
      <c r="I28" s="217"/>
      <c r="J28" s="221">
        <v>437933</v>
      </c>
      <c r="K28" s="217"/>
      <c r="L28" s="221">
        <v>12612608</v>
      </c>
      <c r="M28" s="217"/>
      <c r="N28" s="221">
        <v>23751</v>
      </c>
      <c r="O28" s="217"/>
      <c r="P28" s="222">
        <v>-7914</v>
      </c>
      <c r="Q28" s="211"/>
      <c r="R28" s="222">
        <f>SUM(F28:P28)</f>
        <v>17565360</v>
      </c>
      <c r="S28" s="192"/>
      <c r="T28" s="221">
        <v>-8792</v>
      </c>
      <c r="U28" s="192"/>
      <c r="V28" s="222">
        <f>SUM(R28:T28)</f>
        <v>17556568</v>
      </c>
    </row>
    <row r="29" spans="1:22" s="16" customFormat="1" ht="18" customHeight="1" x14ac:dyDescent="0.5">
      <c r="A29" s="82" t="s">
        <v>161</v>
      </c>
      <c r="B29" s="82"/>
      <c r="D29" s="93">
        <v>5.0999999999999996</v>
      </c>
      <c r="E29" s="82"/>
      <c r="F29" s="250">
        <v>0</v>
      </c>
      <c r="G29" s="192"/>
      <c r="H29" s="250">
        <v>0</v>
      </c>
      <c r="I29" s="192"/>
      <c r="J29" s="250">
        <v>0</v>
      </c>
      <c r="K29" s="192"/>
      <c r="L29" s="253">
        <v>-9907</v>
      </c>
      <c r="M29" s="192"/>
      <c r="N29" s="250">
        <v>0</v>
      </c>
      <c r="O29" s="192"/>
      <c r="P29" s="250">
        <v>0</v>
      </c>
      <c r="Q29" s="192"/>
      <c r="R29" s="253">
        <f>SUM(F29:P29)</f>
        <v>-9907</v>
      </c>
      <c r="S29" s="192"/>
      <c r="T29" s="250">
        <v>0</v>
      </c>
      <c r="U29" s="192"/>
      <c r="V29" s="225">
        <f>SUM(R29:T29)</f>
        <v>-9907</v>
      </c>
    </row>
    <row r="30" spans="1:22" s="16" customFormat="1" ht="6" customHeight="1" x14ac:dyDescent="0.5">
      <c r="A30" s="82"/>
      <c r="B30" s="82"/>
      <c r="D30" s="81"/>
      <c r="E30" s="82"/>
      <c r="F30" s="251"/>
      <c r="G30" s="192"/>
      <c r="H30" s="251"/>
      <c r="I30" s="192"/>
      <c r="J30" s="251"/>
      <c r="K30" s="192"/>
      <c r="L30" s="221"/>
      <c r="M30" s="192"/>
      <c r="N30" s="251"/>
      <c r="O30" s="192"/>
      <c r="P30" s="251"/>
      <c r="Q30" s="192"/>
      <c r="R30" s="221"/>
      <c r="S30" s="192"/>
      <c r="T30" s="251"/>
      <c r="U30" s="192"/>
      <c r="V30" s="222"/>
    </row>
    <row r="31" spans="1:22" s="16" customFormat="1" ht="18" customHeight="1" x14ac:dyDescent="0.5">
      <c r="A31" s="94" t="s">
        <v>178</v>
      </c>
      <c r="B31" s="82"/>
      <c r="C31" s="82"/>
      <c r="D31" s="82"/>
      <c r="E31" s="82"/>
      <c r="F31" s="222">
        <f>SUM(F28:F29)</f>
        <v>4179625</v>
      </c>
      <c r="G31" s="192"/>
      <c r="H31" s="222">
        <f>SUM(H28:H29)</f>
        <v>319357</v>
      </c>
      <c r="I31" s="192"/>
      <c r="J31" s="222">
        <f>SUM(J28:J29)</f>
        <v>437933</v>
      </c>
      <c r="K31" s="192"/>
      <c r="L31" s="222">
        <f>SUM(L28:L29)</f>
        <v>12602701</v>
      </c>
      <c r="M31" s="192"/>
      <c r="N31" s="222">
        <f>SUM(N28:N29)</f>
        <v>23751</v>
      </c>
      <c r="O31" s="192"/>
      <c r="P31" s="222">
        <f>SUM(P28:P29)</f>
        <v>-7914</v>
      </c>
      <c r="Q31" s="192"/>
      <c r="R31" s="222">
        <f>SUM(F31:P31)</f>
        <v>17555453</v>
      </c>
      <c r="S31" s="192"/>
      <c r="T31" s="221">
        <f>SUM(T28:T29)</f>
        <v>-8792</v>
      </c>
      <c r="U31" s="192"/>
      <c r="V31" s="222">
        <f>SUM(R31:T31)</f>
        <v>17546661</v>
      </c>
    </row>
    <row r="32" spans="1:22" s="16" customFormat="1" ht="6" customHeight="1" x14ac:dyDescent="0.5">
      <c r="A32" s="94"/>
      <c r="B32" s="82"/>
      <c r="C32" s="82"/>
      <c r="D32" s="82"/>
      <c r="E32" s="82"/>
      <c r="F32" s="222"/>
      <c r="G32" s="192"/>
      <c r="H32" s="222"/>
      <c r="I32" s="192"/>
      <c r="J32" s="222"/>
      <c r="K32" s="192"/>
      <c r="L32" s="222"/>
      <c r="M32" s="192"/>
      <c r="N32" s="222"/>
      <c r="O32" s="192"/>
      <c r="P32" s="222"/>
      <c r="Q32" s="192"/>
      <c r="R32" s="222"/>
      <c r="S32" s="192"/>
      <c r="T32" s="221"/>
      <c r="U32" s="192"/>
      <c r="V32" s="222"/>
    </row>
    <row r="33" spans="1:23" s="16" customFormat="1" ht="18" customHeight="1" x14ac:dyDescent="0.5">
      <c r="A33" s="92" t="s">
        <v>121</v>
      </c>
      <c r="B33" s="82"/>
      <c r="C33" s="82"/>
      <c r="D33" s="82"/>
      <c r="E33" s="82"/>
      <c r="F33" s="222"/>
      <c r="G33" s="192"/>
      <c r="H33" s="222"/>
      <c r="I33" s="192"/>
      <c r="J33" s="222"/>
      <c r="K33" s="192"/>
      <c r="L33" s="222"/>
      <c r="M33" s="192"/>
      <c r="N33" s="222"/>
      <c r="O33" s="192"/>
      <c r="P33" s="222"/>
      <c r="Q33" s="192"/>
      <c r="R33" s="222"/>
      <c r="S33" s="192"/>
      <c r="T33" s="222"/>
      <c r="U33" s="192"/>
      <c r="V33" s="222"/>
    </row>
    <row r="34" spans="1:23" s="16" customFormat="1" ht="18" customHeight="1" x14ac:dyDescent="0.5">
      <c r="A34" s="97" t="s">
        <v>122</v>
      </c>
      <c r="C34" s="82"/>
      <c r="D34" s="93">
        <v>16</v>
      </c>
      <c r="E34" s="82"/>
      <c r="F34" s="222">
        <v>0</v>
      </c>
      <c r="G34" s="192"/>
      <c r="H34" s="222">
        <v>0</v>
      </c>
      <c r="I34" s="192"/>
      <c r="J34" s="222">
        <v>0</v>
      </c>
      <c r="K34" s="192"/>
      <c r="L34" s="222">
        <v>0</v>
      </c>
      <c r="M34" s="192"/>
      <c r="N34" s="222">
        <v>1256</v>
      </c>
      <c r="O34" s="192"/>
      <c r="P34" s="222">
        <v>0</v>
      </c>
      <c r="Q34" s="192"/>
      <c r="R34" s="222">
        <f t="shared" ref="R34" si="1">SUM(F34:P34)</f>
        <v>1256</v>
      </c>
      <c r="S34" s="192"/>
      <c r="T34" s="222">
        <v>0</v>
      </c>
      <c r="U34" s="192"/>
      <c r="V34" s="222">
        <f>SUM(R34:T34)</f>
        <v>1256</v>
      </c>
      <c r="W34" s="114"/>
    </row>
    <row r="35" spans="1:23" s="16" customFormat="1" ht="18" customHeight="1" x14ac:dyDescent="0.5">
      <c r="A35" s="97" t="str">
        <f>+A21</f>
        <v>เงินปันผลจ่าย</v>
      </c>
      <c r="C35" s="82"/>
      <c r="D35" s="165">
        <v>17</v>
      </c>
      <c r="E35" s="82"/>
      <c r="F35" s="222">
        <v>0</v>
      </c>
      <c r="G35" s="192"/>
      <c r="H35" s="222">
        <v>0</v>
      </c>
      <c r="I35" s="192"/>
      <c r="J35" s="222">
        <v>0</v>
      </c>
      <c r="K35" s="192"/>
      <c r="L35" s="222">
        <f>'CF11-12'!E91</f>
        <v>-794128</v>
      </c>
      <c r="M35" s="192"/>
      <c r="N35" s="222">
        <v>0</v>
      </c>
      <c r="O35" s="192"/>
      <c r="P35" s="222">
        <v>0</v>
      </c>
      <c r="Q35" s="192"/>
      <c r="R35" s="222">
        <f>SUM(F35:P35)</f>
        <v>-794128</v>
      </c>
      <c r="S35" s="192"/>
      <c r="T35" s="222">
        <v>0</v>
      </c>
      <c r="U35" s="192"/>
      <c r="V35" s="222">
        <f>+R35+T35</f>
        <v>-794128</v>
      </c>
    </row>
    <row r="36" spans="1:23" s="16" customFormat="1" ht="18" customHeight="1" x14ac:dyDescent="0.5">
      <c r="A36" s="82" t="s">
        <v>92</v>
      </c>
      <c r="C36" s="82"/>
      <c r="D36" s="82"/>
      <c r="E36" s="82"/>
      <c r="F36" s="225">
        <v>0</v>
      </c>
      <c r="G36" s="192"/>
      <c r="H36" s="225">
        <v>0</v>
      </c>
      <c r="I36" s="192"/>
      <c r="J36" s="225">
        <v>0</v>
      </c>
      <c r="K36" s="192"/>
      <c r="L36" s="225">
        <f>+'PL (6m)7-8'!F84</f>
        <v>756784</v>
      </c>
      <c r="M36" s="192"/>
      <c r="N36" s="225">
        <v>0</v>
      </c>
      <c r="O36" s="192"/>
      <c r="P36" s="225">
        <v>10511</v>
      </c>
      <c r="Q36" s="192"/>
      <c r="R36" s="223">
        <f>SUM(F36:P36)</f>
        <v>767295</v>
      </c>
      <c r="S36" s="192"/>
      <c r="T36" s="223">
        <v>-4306</v>
      </c>
      <c r="U36" s="192"/>
      <c r="V36" s="223">
        <f>SUM(R36:T36)</f>
        <v>762989</v>
      </c>
    </row>
    <row r="37" spans="1:23" s="16" customFormat="1" ht="6" customHeight="1" x14ac:dyDescent="0.5">
      <c r="A37" s="82"/>
      <c r="B37" s="82"/>
      <c r="C37" s="82"/>
      <c r="D37" s="82"/>
      <c r="E37" s="82"/>
      <c r="F37" s="221"/>
      <c r="G37" s="217"/>
      <c r="H37" s="221"/>
      <c r="I37" s="217"/>
      <c r="J37" s="221"/>
      <c r="K37" s="217"/>
      <c r="L37" s="221"/>
      <c r="M37" s="217"/>
      <c r="N37" s="221"/>
      <c r="O37" s="217"/>
      <c r="P37" s="221"/>
      <c r="Q37" s="217"/>
      <c r="R37" s="221"/>
      <c r="S37" s="217"/>
      <c r="T37" s="221"/>
      <c r="U37" s="217"/>
      <c r="V37" s="254"/>
    </row>
    <row r="38" spans="1:23" s="16" customFormat="1" ht="18" customHeight="1" thickBot="1" x14ac:dyDescent="0.55000000000000004">
      <c r="A38" s="92" t="s">
        <v>221</v>
      </c>
      <c r="B38" s="82"/>
      <c r="C38" s="82"/>
      <c r="D38" s="82"/>
      <c r="E38" s="82"/>
      <c r="F38" s="252">
        <f>SUM(F31:F37)</f>
        <v>4179625</v>
      </c>
      <c r="G38" s="217"/>
      <c r="H38" s="252">
        <f>SUM(H31:H37)</f>
        <v>319357</v>
      </c>
      <c r="I38" s="217"/>
      <c r="J38" s="252">
        <f>SUM(J31:J37)</f>
        <v>437933</v>
      </c>
      <c r="K38" s="217"/>
      <c r="L38" s="252">
        <f>SUM(L31:L37)</f>
        <v>12565357</v>
      </c>
      <c r="M38" s="217"/>
      <c r="N38" s="252">
        <f>SUM(N31:N37)</f>
        <v>25007</v>
      </c>
      <c r="O38" s="217"/>
      <c r="P38" s="252">
        <f>SUM(P31:P37)</f>
        <v>2597</v>
      </c>
      <c r="Q38" s="217"/>
      <c r="R38" s="252">
        <f>SUM(R31:R37)</f>
        <v>17529876</v>
      </c>
      <c r="S38" s="217"/>
      <c r="T38" s="252">
        <f>SUM(T31:T37)</f>
        <v>-13098</v>
      </c>
      <c r="U38" s="217"/>
      <c r="V38" s="252">
        <f>SUM(V31:V37)</f>
        <v>17516778</v>
      </c>
    </row>
    <row r="39" spans="1:23" s="16" customFormat="1" ht="19.5" customHeight="1" thickTop="1" x14ac:dyDescent="0.5">
      <c r="A39" s="92"/>
      <c r="B39" s="82"/>
      <c r="C39" s="82"/>
      <c r="D39" s="82"/>
      <c r="E39" s="82"/>
      <c r="F39" s="192"/>
      <c r="G39" s="217"/>
      <c r="H39" s="192"/>
      <c r="I39" s="217"/>
      <c r="J39" s="192"/>
      <c r="K39" s="217"/>
      <c r="L39" s="192"/>
      <c r="M39" s="217"/>
      <c r="N39" s="192"/>
      <c r="O39" s="217"/>
      <c r="P39" s="192"/>
      <c r="Q39" s="217"/>
      <c r="R39" s="192"/>
      <c r="S39" s="217"/>
      <c r="T39" s="192"/>
      <c r="U39" s="217"/>
      <c r="V39" s="192"/>
    </row>
    <row r="40" spans="1:23" ht="21.95" customHeight="1" x14ac:dyDescent="0.5">
      <c r="A40" s="98" t="s">
        <v>30</v>
      </c>
      <c r="B40" s="98"/>
      <c r="C40" s="98"/>
      <c r="D40" s="98"/>
      <c r="E40" s="98"/>
      <c r="F40" s="100"/>
      <c r="G40" s="99"/>
      <c r="H40" s="100"/>
      <c r="I40" s="99"/>
      <c r="J40" s="43"/>
      <c r="K40" s="62"/>
      <c r="L40" s="43"/>
      <c r="M40" s="62"/>
      <c r="N40" s="43"/>
      <c r="O40" s="62"/>
      <c r="P40" s="43"/>
      <c r="Q40" s="62"/>
      <c r="R40" s="43"/>
      <c r="S40" s="62"/>
      <c r="T40" s="43"/>
      <c r="U40" s="62"/>
      <c r="V40" s="43"/>
    </row>
    <row r="41" spans="1:23" ht="20.100000000000001" customHeight="1" x14ac:dyDescent="0.5">
      <c r="A41" s="16"/>
      <c r="B41" s="16"/>
      <c r="C41" s="16"/>
      <c r="D41" s="16"/>
      <c r="E41" s="16"/>
      <c r="F41" s="72"/>
      <c r="G41" s="71"/>
      <c r="H41" s="72"/>
      <c r="I41" s="71"/>
      <c r="J41" s="42"/>
      <c r="K41" s="64"/>
      <c r="L41" s="42"/>
      <c r="M41" s="64"/>
      <c r="N41" s="42"/>
      <c r="O41" s="64"/>
      <c r="P41" s="42"/>
      <c r="Q41" s="64"/>
      <c r="R41" s="42"/>
      <c r="S41" s="64"/>
      <c r="T41" s="42"/>
      <c r="V41" s="42"/>
    </row>
    <row r="117" spans="6:6" ht="20.100000000000001" customHeight="1" x14ac:dyDescent="0.5">
      <c r="F117" s="102">
        <f>+'EQ-CONSO9'!N243</f>
        <v>0</v>
      </c>
    </row>
  </sheetData>
  <mergeCells count="5">
    <mergeCell ref="F5:V5"/>
    <mergeCell ref="F6:R6"/>
    <mergeCell ref="J8:L8"/>
    <mergeCell ref="N8:P8"/>
    <mergeCell ref="N7:P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topLeftCell="D1" zoomScaleNormal="100" zoomScaleSheetLayoutView="100" workbookViewId="0">
      <selection activeCell="V15" sqref="V15:V16"/>
    </sheetView>
  </sheetViews>
  <sheetFormatPr defaultColWidth="9.140625" defaultRowHeight="21" customHeight="1" x14ac:dyDescent="0.5"/>
  <cols>
    <col min="1" max="2" width="1.7109375" style="15" customWidth="1"/>
    <col min="3" max="3" width="53.140625" style="15" customWidth="1"/>
    <col min="4" max="4" width="8.5703125" style="15" customWidth="1"/>
    <col min="5" max="5" width="1.140625" style="101" customWidth="1"/>
    <col min="6" max="6" width="12.85546875" style="102" customWidth="1"/>
    <col min="7" max="7" width="1.140625" style="101" customWidth="1"/>
    <col min="8" max="8" width="12.140625" style="102" customWidth="1"/>
    <col min="9" max="9" width="1.140625" style="101" customWidth="1"/>
    <col min="10" max="10" width="12.140625" style="38" customWidth="1"/>
    <col min="11" max="11" width="1.140625" style="101" customWidth="1"/>
    <col min="12" max="12" width="12.140625" style="38" customWidth="1"/>
    <col min="13" max="13" width="1.140625" style="101" customWidth="1"/>
    <col min="14" max="14" width="16.5703125" style="38" customWidth="1"/>
    <col min="15" max="15" width="1.140625" style="101" customWidth="1"/>
    <col min="16" max="16" width="12.85546875" style="103" customWidth="1"/>
    <col min="17" max="16384" width="9.140625" style="15"/>
  </cols>
  <sheetData>
    <row r="1" spans="1:16" s="20" customFormat="1" ht="17.45" customHeight="1" x14ac:dyDescent="0.5">
      <c r="A1" s="20" t="s">
        <v>0</v>
      </c>
      <c r="E1" s="74"/>
      <c r="F1" s="75"/>
      <c r="G1" s="74"/>
      <c r="H1" s="75"/>
      <c r="I1" s="74"/>
      <c r="J1" s="34"/>
      <c r="K1" s="74"/>
      <c r="L1" s="34"/>
      <c r="M1" s="74"/>
      <c r="N1" s="34"/>
      <c r="O1" s="74"/>
      <c r="P1" s="76"/>
    </row>
    <row r="2" spans="1:16" s="20" customFormat="1" ht="17.45" customHeight="1" x14ac:dyDescent="0.5">
      <c r="A2" s="77" t="s">
        <v>186</v>
      </c>
      <c r="E2" s="74"/>
      <c r="F2" s="75"/>
      <c r="G2" s="74"/>
      <c r="H2" s="75"/>
      <c r="I2" s="74"/>
      <c r="J2" s="34"/>
      <c r="K2" s="74"/>
      <c r="L2" s="34"/>
      <c r="M2" s="74"/>
      <c r="N2" s="34"/>
      <c r="O2" s="74"/>
      <c r="P2" s="76"/>
    </row>
    <row r="3" spans="1:16" s="20" customFormat="1" ht="17.45" customHeight="1" x14ac:dyDescent="0.5">
      <c r="A3" s="78" t="str">
        <f>+'PL (6m)7-8'!A3</f>
        <v>สำหรับงวดหกเดือนสิ้นสุดวันที่ 30 มิถุนายน พ.ศ. 2563</v>
      </c>
      <c r="B3" s="6"/>
      <c r="C3" s="6"/>
      <c r="D3" s="6"/>
      <c r="E3" s="167"/>
      <c r="F3" s="79"/>
      <c r="G3" s="167"/>
      <c r="H3" s="79"/>
      <c r="I3" s="167"/>
      <c r="J3" s="25"/>
      <c r="K3" s="167"/>
      <c r="L3" s="25"/>
      <c r="M3" s="167"/>
      <c r="N3" s="25"/>
      <c r="O3" s="167"/>
      <c r="P3" s="25"/>
    </row>
    <row r="4" spans="1:16" s="20" customFormat="1" ht="3.95" customHeight="1" x14ac:dyDescent="0.5">
      <c r="A4" s="77"/>
      <c r="B4" s="77"/>
      <c r="C4" s="77"/>
      <c r="D4" s="77"/>
      <c r="E4" s="70"/>
      <c r="F4" s="80"/>
      <c r="G4" s="70"/>
      <c r="H4" s="80"/>
      <c r="I4" s="70"/>
      <c r="J4" s="17"/>
      <c r="K4" s="70"/>
      <c r="L4" s="17"/>
      <c r="M4" s="70"/>
      <c r="N4" s="17"/>
      <c r="O4" s="70"/>
      <c r="P4" s="17"/>
    </row>
    <row r="5" spans="1:16" s="20" customFormat="1" ht="18" customHeight="1" x14ac:dyDescent="0.5">
      <c r="A5" s="81"/>
      <c r="B5" s="81"/>
      <c r="C5" s="81"/>
      <c r="D5" s="81"/>
      <c r="E5" s="81"/>
      <c r="F5" s="266" t="s">
        <v>124</v>
      </c>
      <c r="G5" s="266"/>
      <c r="H5" s="266"/>
      <c r="I5" s="266"/>
      <c r="J5" s="266"/>
      <c r="K5" s="266"/>
      <c r="L5" s="266"/>
      <c r="M5" s="266"/>
      <c r="N5" s="266"/>
      <c r="O5" s="266"/>
      <c r="P5" s="266"/>
    </row>
    <row r="6" spans="1:16" s="20" customFormat="1" ht="18" customHeight="1" x14ac:dyDescent="0.5">
      <c r="A6" s="82"/>
      <c r="B6" s="82"/>
      <c r="C6" s="82"/>
      <c r="D6" s="82"/>
      <c r="E6" s="83"/>
      <c r="F6" s="84"/>
      <c r="G6" s="83"/>
      <c r="H6" s="84"/>
      <c r="I6" s="83"/>
      <c r="J6" s="76"/>
      <c r="K6" s="85"/>
      <c r="L6" s="76"/>
      <c r="M6" s="86"/>
      <c r="N6" s="87" t="s">
        <v>125</v>
      </c>
      <c r="O6" s="83"/>
      <c r="P6" s="84"/>
    </row>
    <row r="7" spans="1:16" s="20" customFormat="1" ht="18" customHeight="1" x14ac:dyDescent="0.5">
      <c r="A7" s="81"/>
      <c r="B7" s="81"/>
      <c r="C7" s="81"/>
      <c r="D7" s="81"/>
      <c r="E7" s="88"/>
      <c r="F7" s="76"/>
      <c r="G7" s="85"/>
      <c r="H7" s="76"/>
      <c r="I7" s="85"/>
      <c r="J7" s="266" t="s">
        <v>66</v>
      </c>
      <c r="K7" s="266"/>
      <c r="L7" s="266"/>
      <c r="M7" s="88"/>
      <c r="N7" s="89" t="s">
        <v>56</v>
      </c>
      <c r="O7" s="88"/>
      <c r="P7" s="87"/>
    </row>
    <row r="8" spans="1:16" s="20" customFormat="1" ht="18" customHeight="1" x14ac:dyDescent="0.5">
      <c r="A8" s="81"/>
      <c r="B8" s="81"/>
      <c r="C8" s="81"/>
      <c r="D8" s="81"/>
      <c r="E8" s="88"/>
      <c r="F8" s="211" t="s">
        <v>58</v>
      </c>
      <c r="G8" s="212"/>
      <c r="H8" s="212"/>
      <c r="I8" s="212"/>
      <c r="J8" s="213" t="s">
        <v>101</v>
      </c>
      <c r="K8" s="212"/>
      <c r="L8" s="214"/>
      <c r="M8" s="212"/>
      <c r="N8" s="211"/>
      <c r="O8" s="212"/>
      <c r="P8" s="211"/>
    </row>
    <row r="9" spans="1:16" s="16" customFormat="1" ht="18" customHeight="1" x14ac:dyDescent="0.5">
      <c r="A9" s="81"/>
      <c r="B9" s="81"/>
      <c r="C9" s="81"/>
      <c r="D9" s="81"/>
      <c r="E9" s="88"/>
      <c r="F9" s="211" t="s">
        <v>105</v>
      </c>
      <c r="G9" s="212"/>
      <c r="H9" s="211" t="s">
        <v>106</v>
      </c>
      <c r="I9" s="212"/>
      <c r="J9" s="215" t="s">
        <v>107</v>
      </c>
      <c r="K9" s="212"/>
      <c r="L9" s="214"/>
      <c r="M9" s="211"/>
      <c r="N9" s="211" t="s">
        <v>108</v>
      </c>
      <c r="O9" s="212"/>
      <c r="P9" s="145" t="s">
        <v>104</v>
      </c>
    </row>
    <row r="10" spans="1:16" s="16" customFormat="1" ht="18" customHeight="1" x14ac:dyDescent="0.5">
      <c r="A10" s="81"/>
      <c r="B10" s="81"/>
      <c r="C10" s="81"/>
      <c r="D10" s="68" t="s">
        <v>7</v>
      </c>
      <c r="E10" s="91"/>
      <c r="F10" s="216" t="s">
        <v>113</v>
      </c>
      <c r="G10" s="211"/>
      <c r="H10" s="216" t="s">
        <v>114</v>
      </c>
      <c r="I10" s="211"/>
      <c r="J10" s="216" t="s">
        <v>115</v>
      </c>
      <c r="K10" s="211"/>
      <c r="L10" s="216" t="s">
        <v>68</v>
      </c>
      <c r="M10" s="211"/>
      <c r="N10" s="216" t="s">
        <v>116</v>
      </c>
      <c r="O10" s="211"/>
      <c r="P10" s="216" t="s">
        <v>56</v>
      </c>
    </row>
    <row r="11" spans="1:16" s="16" customFormat="1" ht="3.95" customHeight="1" x14ac:dyDescent="0.5">
      <c r="A11" s="82"/>
      <c r="B11" s="82"/>
      <c r="C11" s="82"/>
      <c r="D11" s="81"/>
      <c r="E11" s="9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</row>
    <row r="12" spans="1:16" s="16" customFormat="1" ht="18" customHeight="1" x14ac:dyDescent="0.5">
      <c r="A12" s="92" t="s">
        <v>198</v>
      </c>
      <c r="B12" s="82"/>
      <c r="C12" s="82"/>
      <c r="D12" s="82"/>
      <c r="E12" s="91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</row>
    <row r="13" spans="1:16" s="16" customFormat="1" ht="18" customHeight="1" x14ac:dyDescent="0.5">
      <c r="A13" s="92"/>
      <c r="B13" s="92" t="s">
        <v>174</v>
      </c>
      <c r="C13" s="82"/>
      <c r="D13" s="82"/>
      <c r="E13" s="91"/>
      <c r="F13" s="217">
        <v>4179625</v>
      </c>
      <c r="G13" s="172"/>
      <c r="H13" s="217">
        <v>319357</v>
      </c>
      <c r="I13" s="172"/>
      <c r="J13" s="217">
        <v>437933</v>
      </c>
      <c r="K13" s="172"/>
      <c r="L13" s="217">
        <v>10130776</v>
      </c>
      <c r="M13" s="172"/>
      <c r="N13" s="217">
        <v>13842</v>
      </c>
      <c r="O13" s="172"/>
      <c r="P13" s="192">
        <f>SUM(F13:N13)</f>
        <v>15081533</v>
      </c>
    </row>
    <row r="14" spans="1:16" s="16" customFormat="1" ht="18" customHeight="1" x14ac:dyDescent="0.5">
      <c r="A14" s="97" t="s">
        <v>161</v>
      </c>
      <c r="C14" s="82"/>
      <c r="D14" s="93">
        <v>5.0999999999999996</v>
      </c>
      <c r="E14" s="58"/>
      <c r="F14" s="218">
        <v>0</v>
      </c>
      <c r="G14" s="192"/>
      <c r="H14" s="218">
        <v>0</v>
      </c>
      <c r="I14" s="192"/>
      <c r="J14" s="218">
        <v>0</v>
      </c>
      <c r="K14" s="192"/>
      <c r="L14" s="218">
        <v>-3460</v>
      </c>
      <c r="M14" s="192"/>
      <c r="N14" s="218">
        <v>0</v>
      </c>
      <c r="O14" s="192"/>
      <c r="P14" s="218">
        <f>SUM(F14:N14)</f>
        <v>-3460</v>
      </c>
    </row>
    <row r="15" spans="1:16" s="16" customFormat="1" ht="3.95" customHeight="1" x14ac:dyDescent="0.5">
      <c r="A15" s="82"/>
      <c r="B15" s="82"/>
      <c r="D15" s="82"/>
      <c r="E15" s="91"/>
      <c r="F15" s="192"/>
      <c r="G15" s="192"/>
      <c r="H15" s="192"/>
      <c r="I15" s="192"/>
      <c r="J15" s="192"/>
      <c r="K15" s="217"/>
      <c r="L15" s="217"/>
      <c r="M15" s="217"/>
      <c r="N15" s="192"/>
      <c r="O15" s="192"/>
      <c r="P15" s="192"/>
    </row>
    <row r="16" spans="1:16" s="16" customFormat="1" ht="18" customHeight="1" x14ac:dyDescent="0.5">
      <c r="A16" s="94" t="s">
        <v>172</v>
      </c>
      <c r="B16" s="82"/>
      <c r="C16" s="82"/>
      <c r="D16" s="82"/>
      <c r="E16" s="67"/>
      <c r="F16" s="192">
        <f>SUM(F13:F14)</f>
        <v>4179625</v>
      </c>
      <c r="G16" s="206"/>
      <c r="H16" s="192">
        <f>SUM(H13:H14)</f>
        <v>319357</v>
      </c>
      <c r="I16" s="192"/>
      <c r="J16" s="192">
        <f>SUM(J13:J14)</f>
        <v>437933</v>
      </c>
      <c r="K16" s="206"/>
      <c r="L16" s="192">
        <f>SUM(L13:L14)</f>
        <v>10127316</v>
      </c>
      <c r="M16" s="192"/>
      <c r="N16" s="192">
        <f>SUM(N13:N14)</f>
        <v>13842</v>
      </c>
      <c r="O16" s="206"/>
      <c r="P16" s="192">
        <f>SUM(F16:N16)</f>
        <v>15078073</v>
      </c>
    </row>
    <row r="17" spans="1:16" s="16" customFormat="1" ht="3.95" customHeight="1" x14ac:dyDescent="0.5">
      <c r="A17" s="92"/>
      <c r="B17" s="82"/>
      <c r="C17" s="82"/>
      <c r="D17" s="82"/>
      <c r="E17" s="58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</row>
    <row r="18" spans="1:16" s="16" customFormat="1" ht="18" customHeight="1" x14ac:dyDescent="0.5">
      <c r="A18" s="92" t="s">
        <v>121</v>
      </c>
      <c r="B18" s="82"/>
      <c r="C18" s="82"/>
      <c r="D18" s="82"/>
      <c r="E18" s="58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</row>
    <row r="19" spans="1:16" s="16" customFormat="1" ht="18" customHeight="1" x14ac:dyDescent="0.5">
      <c r="A19" s="97" t="s">
        <v>122</v>
      </c>
      <c r="C19" s="82"/>
      <c r="D19" s="93"/>
      <c r="E19" s="58"/>
      <c r="F19" s="192">
        <v>0</v>
      </c>
      <c r="G19" s="192"/>
      <c r="H19" s="192">
        <v>0</v>
      </c>
      <c r="I19" s="192"/>
      <c r="J19" s="192">
        <v>0</v>
      </c>
      <c r="K19" s="192"/>
      <c r="L19" s="192">
        <v>0</v>
      </c>
      <c r="M19" s="192"/>
      <c r="N19" s="192">
        <v>4525</v>
      </c>
      <c r="O19" s="192"/>
      <c r="P19" s="192">
        <f>SUM(F19:N19)</f>
        <v>4525</v>
      </c>
    </row>
    <row r="20" spans="1:16" s="16" customFormat="1" ht="18" customHeight="1" x14ac:dyDescent="0.5">
      <c r="A20" s="82" t="s">
        <v>231</v>
      </c>
      <c r="B20" s="82"/>
      <c r="C20" s="82"/>
      <c r="D20" s="165">
        <v>17</v>
      </c>
      <c r="E20" s="58"/>
      <c r="F20" s="192">
        <v>0</v>
      </c>
      <c r="G20" s="192"/>
      <c r="H20" s="192">
        <v>0</v>
      </c>
      <c r="I20" s="192"/>
      <c r="J20" s="192">
        <v>0</v>
      </c>
      <c r="K20" s="192"/>
      <c r="L20" s="192">
        <v>-668737</v>
      </c>
      <c r="M20" s="192"/>
      <c r="N20" s="192">
        <v>0</v>
      </c>
      <c r="O20" s="192"/>
      <c r="P20" s="192">
        <f>SUM(F20:N20)</f>
        <v>-668737</v>
      </c>
    </row>
    <row r="21" spans="1:16" s="16" customFormat="1" ht="18" customHeight="1" x14ac:dyDescent="0.5">
      <c r="A21" s="82" t="s">
        <v>92</v>
      </c>
      <c r="C21" s="82"/>
      <c r="D21" s="82"/>
      <c r="E21" s="58"/>
      <c r="F21" s="188">
        <v>0</v>
      </c>
      <c r="G21" s="192"/>
      <c r="H21" s="188">
        <v>0</v>
      </c>
      <c r="I21" s="192"/>
      <c r="J21" s="188">
        <v>0</v>
      </c>
      <c r="K21" s="192"/>
      <c r="L21" s="188">
        <f>'PL (6m)7-8'!L91</f>
        <v>492668</v>
      </c>
      <c r="M21" s="192"/>
      <c r="N21" s="188">
        <v>0</v>
      </c>
      <c r="O21" s="192"/>
      <c r="P21" s="188">
        <f>SUM(F21:N21)</f>
        <v>492668</v>
      </c>
    </row>
    <row r="22" spans="1:16" s="16" customFormat="1" ht="3.95" customHeight="1" x14ac:dyDescent="0.5">
      <c r="A22" s="82"/>
      <c r="B22" s="82"/>
      <c r="C22" s="82"/>
      <c r="D22" s="82"/>
      <c r="E22" s="83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9"/>
    </row>
    <row r="23" spans="1:16" s="16" customFormat="1" ht="18" customHeight="1" thickBot="1" x14ac:dyDescent="0.55000000000000004">
      <c r="A23" s="92" t="s">
        <v>220</v>
      </c>
      <c r="B23" s="82"/>
      <c r="C23" s="82"/>
      <c r="D23" s="82"/>
      <c r="E23" s="58"/>
      <c r="F23" s="199">
        <f>SUM(F16:F21)</f>
        <v>4179625</v>
      </c>
      <c r="G23" s="192"/>
      <c r="H23" s="199">
        <f>SUM(H16:H21)</f>
        <v>319357</v>
      </c>
      <c r="I23" s="192"/>
      <c r="J23" s="199">
        <f>SUM(J16:J21)</f>
        <v>437933</v>
      </c>
      <c r="K23" s="192"/>
      <c r="L23" s="199">
        <f>SUM(L16:L21)</f>
        <v>9951247</v>
      </c>
      <c r="M23" s="192"/>
      <c r="N23" s="199">
        <f>SUM(N16:N21)</f>
        <v>18367</v>
      </c>
      <c r="O23" s="192"/>
      <c r="P23" s="199">
        <f>SUM(P16:P21)</f>
        <v>14906529</v>
      </c>
    </row>
    <row r="24" spans="1:16" s="16" customFormat="1" ht="4.5" customHeight="1" thickTop="1" x14ac:dyDescent="0.5">
      <c r="A24" s="82"/>
      <c r="B24" s="82"/>
      <c r="C24" s="82"/>
      <c r="D24" s="82"/>
      <c r="E24" s="83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9"/>
    </row>
    <row r="25" spans="1:16" s="16" customFormat="1" ht="18" customHeight="1" x14ac:dyDescent="0.5">
      <c r="A25" s="92" t="s">
        <v>177</v>
      </c>
      <c r="B25" s="82"/>
      <c r="C25" s="82"/>
      <c r="D25" s="82"/>
      <c r="E25" s="67"/>
      <c r="F25" s="220"/>
      <c r="G25" s="172"/>
      <c r="H25" s="220"/>
      <c r="I25" s="172"/>
      <c r="J25" s="220"/>
      <c r="K25" s="172"/>
      <c r="L25" s="220"/>
      <c r="M25" s="172"/>
      <c r="N25" s="220"/>
      <c r="O25" s="172"/>
      <c r="P25" s="220"/>
    </row>
    <row r="26" spans="1:16" s="16" customFormat="1" ht="18" customHeight="1" x14ac:dyDescent="0.5">
      <c r="A26" s="92"/>
      <c r="B26" s="92" t="s">
        <v>174</v>
      </c>
      <c r="C26" s="82"/>
      <c r="D26" s="82"/>
      <c r="E26" s="67"/>
      <c r="F26" s="221">
        <v>4179625</v>
      </c>
      <c r="G26" s="172"/>
      <c r="H26" s="221">
        <v>319357</v>
      </c>
      <c r="I26" s="172"/>
      <c r="J26" s="221">
        <v>437933</v>
      </c>
      <c r="K26" s="172"/>
      <c r="L26" s="221">
        <v>11431565</v>
      </c>
      <c r="M26" s="172"/>
      <c r="N26" s="221">
        <v>23751</v>
      </c>
      <c r="O26" s="172"/>
      <c r="P26" s="222">
        <f>SUM(F26:N26)</f>
        <v>16392231</v>
      </c>
    </row>
    <row r="27" spans="1:16" s="16" customFormat="1" ht="18" customHeight="1" x14ac:dyDescent="0.5">
      <c r="A27" s="82" t="s">
        <v>161</v>
      </c>
      <c r="B27" s="82"/>
      <c r="D27" s="93">
        <v>5.0999999999999996</v>
      </c>
      <c r="E27" s="91"/>
      <c r="F27" s="223">
        <v>0</v>
      </c>
      <c r="G27" s="192"/>
      <c r="H27" s="223">
        <v>0</v>
      </c>
      <c r="I27" s="192"/>
      <c r="J27" s="223">
        <v>0</v>
      </c>
      <c r="K27" s="217"/>
      <c r="L27" s="224">
        <v>-4636</v>
      </c>
      <c r="M27" s="217"/>
      <c r="N27" s="225">
        <v>0</v>
      </c>
      <c r="O27" s="192"/>
      <c r="P27" s="223">
        <f>SUM(F27:N27)</f>
        <v>-4636</v>
      </c>
    </row>
    <row r="28" spans="1:16" s="16" customFormat="1" ht="3.95" customHeight="1" x14ac:dyDescent="0.5">
      <c r="A28" s="82"/>
      <c r="B28" s="82"/>
      <c r="D28" s="82"/>
      <c r="E28" s="91"/>
      <c r="F28" s="222"/>
      <c r="G28" s="192"/>
      <c r="H28" s="222"/>
      <c r="I28" s="192"/>
      <c r="J28" s="222"/>
      <c r="K28" s="217"/>
      <c r="L28" s="221"/>
      <c r="M28" s="217"/>
      <c r="N28" s="222"/>
      <c r="O28" s="192"/>
      <c r="P28" s="222"/>
    </row>
    <row r="29" spans="1:16" s="16" customFormat="1" ht="18" customHeight="1" x14ac:dyDescent="0.5">
      <c r="A29" s="94" t="s">
        <v>178</v>
      </c>
      <c r="B29" s="82"/>
      <c r="C29" s="82"/>
      <c r="D29" s="82"/>
      <c r="E29" s="67"/>
      <c r="F29" s="222">
        <f>SUM(F26:F27)</f>
        <v>4179625</v>
      </c>
      <c r="G29" s="206"/>
      <c r="H29" s="222">
        <f>SUM(H26:H27)</f>
        <v>319357</v>
      </c>
      <c r="I29" s="192"/>
      <c r="J29" s="222">
        <f>SUM(J26:J27)</f>
        <v>437933</v>
      </c>
      <c r="K29" s="206"/>
      <c r="L29" s="222">
        <f>SUM(L26:L27)</f>
        <v>11426929</v>
      </c>
      <c r="M29" s="192"/>
      <c r="N29" s="222">
        <f>SUM(N26:N27)</f>
        <v>23751</v>
      </c>
      <c r="O29" s="206"/>
      <c r="P29" s="222">
        <f>SUM(F29:N29)</f>
        <v>16387595</v>
      </c>
    </row>
    <row r="30" spans="1:16" s="16" customFormat="1" ht="3.95" customHeight="1" x14ac:dyDescent="0.5">
      <c r="A30" s="92"/>
      <c r="B30" s="82"/>
      <c r="C30" s="82"/>
      <c r="D30" s="82"/>
      <c r="E30" s="58"/>
      <c r="F30" s="222"/>
      <c r="G30" s="192"/>
      <c r="H30" s="222"/>
      <c r="I30" s="192"/>
      <c r="J30" s="222"/>
      <c r="K30" s="192"/>
      <c r="L30" s="222"/>
      <c r="M30" s="192"/>
      <c r="N30" s="222"/>
      <c r="O30" s="192"/>
      <c r="P30" s="222"/>
    </row>
    <row r="31" spans="1:16" s="16" customFormat="1" ht="18" customHeight="1" x14ac:dyDescent="0.5">
      <c r="A31" s="92" t="s">
        <v>121</v>
      </c>
      <c r="B31" s="82"/>
      <c r="C31" s="82"/>
      <c r="D31" s="82"/>
      <c r="E31" s="58"/>
      <c r="F31" s="222"/>
      <c r="G31" s="192"/>
      <c r="H31" s="222"/>
      <c r="I31" s="192"/>
      <c r="J31" s="222" t="s">
        <v>181</v>
      </c>
      <c r="K31" s="192"/>
      <c r="L31" s="222"/>
      <c r="M31" s="192"/>
      <c r="N31" s="222"/>
      <c r="O31" s="192"/>
      <c r="P31" s="222"/>
    </row>
    <row r="32" spans="1:16" s="16" customFormat="1" ht="18" customHeight="1" x14ac:dyDescent="0.5">
      <c r="A32" s="97" t="s">
        <v>122</v>
      </c>
      <c r="C32" s="82"/>
      <c r="D32" s="93">
        <v>16</v>
      </c>
      <c r="E32" s="58"/>
      <c r="F32" s="222">
        <v>0</v>
      </c>
      <c r="G32" s="192"/>
      <c r="H32" s="222">
        <v>0</v>
      </c>
      <c r="I32" s="192"/>
      <c r="J32" s="222">
        <v>0</v>
      </c>
      <c r="K32" s="192"/>
      <c r="L32" s="222">
        <v>0</v>
      </c>
      <c r="M32" s="192"/>
      <c r="N32" s="222">
        <v>1256</v>
      </c>
      <c r="O32" s="192"/>
      <c r="P32" s="222">
        <f>SUM(F32:N32)</f>
        <v>1256</v>
      </c>
    </row>
    <row r="33" spans="1:16" s="16" customFormat="1" ht="18" customHeight="1" x14ac:dyDescent="0.5">
      <c r="A33" s="97" t="s">
        <v>231</v>
      </c>
      <c r="B33" s="82"/>
      <c r="C33" s="82"/>
      <c r="D33" s="165">
        <v>17</v>
      </c>
      <c r="E33" s="58"/>
      <c r="F33" s="222">
        <v>0</v>
      </c>
      <c r="G33" s="192"/>
      <c r="H33" s="222">
        <v>0</v>
      </c>
      <c r="I33" s="192"/>
      <c r="J33" s="222">
        <v>0</v>
      </c>
      <c r="K33" s="192"/>
      <c r="L33" s="222">
        <v>-794128</v>
      </c>
      <c r="M33" s="192"/>
      <c r="N33" s="222">
        <v>0</v>
      </c>
      <c r="O33" s="192"/>
      <c r="P33" s="222">
        <f>SUM(F33:N33)</f>
        <v>-794128</v>
      </c>
    </row>
    <row r="34" spans="1:16" s="16" customFormat="1" ht="18" customHeight="1" x14ac:dyDescent="0.5">
      <c r="A34" s="82" t="s">
        <v>92</v>
      </c>
      <c r="C34" s="82"/>
      <c r="D34" s="82"/>
      <c r="E34" s="58"/>
      <c r="F34" s="223">
        <v>0</v>
      </c>
      <c r="G34" s="192"/>
      <c r="H34" s="223">
        <v>0</v>
      </c>
      <c r="I34" s="192"/>
      <c r="J34" s="223">
        <v>0</v>
      </c>
      <c r="K34" s="192"/>
      <c r="L34" s="223">
        <f>+'PL (6m)7-8'!J39</f>
        <v>700099</v>
      </c>
      <c r="M34" s="192"/>
      <c r="N34" s="223">
        <v>0</v>
      </c>
      <c r="O34" s="192"/>
      <c r="P34" s="223">
        <f>SUM(F34:N34)</f>
        <v>700099</v>
      </c>
    </row>
    <row r="35" spans="1:16" s="16" customFormat="1" ht="3.95" customHeight="1" x14ac:dyDescent="0.5">
      <c r="A35" s="82"/>
      <c r="B35" s="82"/>
      <c r="C35" s="82"/>
      <c r="D35" s="82"/>
      <c r="E35" s="83"/>
      <c r="F35" s="221"/>
      <c r="G35" s="217"/>
      <c r="H35" s="221"/>
      <c r="I35" s="217"/>
      <c r="J35" s="221"/>
      <c r="K35" s="217"/>
      <c r="L35" s="221"/>
      <c r="M35" s="217"/>
      <c r="N35" s="221"/>
      <c r="O35" s="217"/>
      <c r="P35" s="254"/>
    </row>
    <row r="36" spans="1:16" s="16" customFormat="1" ht="18" customHeight="1" thickBot="1" x14ac:dyDescent="0.55000000000000004">
      <c r="A36" s="92" t="s">
        <v>221</v>
      </c>
      <c r="B36" s="82"/>
      <c r="C36" s="82"/>
      <c r="D36" s="82"/>
      <c r="E36" s="58"/>
      <c r="F36" s="252">
        <f>SUM(F29:F34)</f>
        <v>4179625</v>
      </c>
      <c r="G36" s="192"/>
      <c r="H36" s="252">
        <f>SUM(H29:H34)</f>
        <v>319357</v>
      </c>
      <c r="I36" s="192"/>
      <c r="J36" s="252">
        <f>SUM(J29:J34)</f>
        <v>437933</v>
      </c>
      <c r="K36" s="192"/>
      <c r="L36" s="252">
        <f>SUM(L29:L34)</f>
        <v>11332900</v>
      </c>
      <c r="M36" s="192"/>
      <c r="N36" s="252">
        <f>SUM(N29:N34)</f>
        <v>25007</v>
      </c>
      <c r="O36" s="192"/>
      <c r="P36" s="252">
        <f>SUM(P29:P34)</f>
        <v>16294822</v>
      </c>
    </row>
    <row r="37" spans="1:16" s="16" customFormat="1" ht="3.95" customHeight="1" thickTop="1" x14ac:dyDescent="0.5">
      <c r="A37" s="92"/>
      <c r="B37" s="82"/>
      <c r="C37" s="82"/>
      <c r="D37" s="82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spans="1:16" ht="21.95" customHeight="1" x14ac:dyDescent="0.5">
      <c r="A38" s="98" t="s">
        <v>30</v>
      </c>
      <c r="B38" s="98"/>
      <c r="C38" s="98"/>
      <c r="D38" s="98"/>
      <c r="E38" s="99"/>
      <c r="F38" s="100"/>
      <c r="G38" s="99"/>
      <c r="H38" s="100"/>
      <c r="I38" s="99"/>
      <c r="J38" s="43"/>
      <c r="K38" s="99"/>
      <c r="L38" s="43"/>
      <c r="M38" s="99"/>
      <c r="N38" s="43"/>
      <c r="O38" s="99"/>
      <c r="P38" s="43"/>
    </row>
    <row r="39" spans="1:16" ht="21" customHeight="1" x14ac:dyDescent="0.5">
      <c r="A39" s="16"/>
      <c r="B39" s="16"/>
      <c r="C39" s="16"/>
      <c r="D39" s="16"/>
      <c r="E39" s="71"/>
      <c r="F39" s="72"/>
      <c r="G39" s="71"/>
      <c r="H39" s="72"/>
      <c r="I39" s="71"/>
      <c r="J39" s="42"/>
      <c r="K39" s="71"/>
      <c r="L39" s="42"/>
      <c r="M39" s="71"/>
      <c r="N39" s="42"/>
      <c r="O39" s="71"/>
      <c r="P39" s="42"/>
    </row>
  </sheetData>
  <mergeCells count="2">
    <mergeCell ref="F5:P5"/>
    <mergeCell ref="J7:L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8F4FA-2460-4AA2-9984-2093111385E6}">
  <dimension ref="A1:Q132"/>
  <sheetViews>
    <sheetView tabSelected="1" zoomScale="85" zoomScaleNormal="85" zoomScaleSheetLayoutView="85" workbookViewId="0">
      <selection activeCell="R17" sqref="R17"/>
    </sheetView>
  </sheetViews>
  <sheetFormatPr defaultColWidth="9.140625" defaultRowHeight="19.7" customHeight="1" x14ac:dyDescent="0.5"/>
  <cols>
    <col min="1" max="1" width="1.42578125" style="15" customWidth="1"/>
    <col min="2" max="2" width="39.140625" style="15" customWidth="1"/>
    <col min="3" max="3" width="7.5703125" style="36" customWidth="1"/>
    <col min="4" max="4" width="0.5703125" style="15" customWidth="1"/>
    <col min="5" max="5" width="15.28515625" style="60" customWidth="1"/>
    <col min="6" max="6" width="0.5703125" style="66" customWidth="1"/>
    <col min="7" max="7" width="15.28515625" style="60" customWidth="1"/>
    <col min="8" max="8" width="0.5703125" style="66" customWidth="1"/>
    <col min="9" max="9" width="15.28515625" style="60" customWidth="1"/>
    <col min="10" max="10" width="0.5703125" style="66" customWidth="1"/>
    <col min="11" max="11" width="15.28515625" style="60" customWidth="1"/>
    <col min="12" max="16384" width="9.140625" style="15"/>
  </cols>
  <sheetData>
    <row r="1" spans="1:17" s="20" customFormat="1" ht="19.7" customHeight="1" x14ac:dyDescent="0.5">
      <c r="A1" s="20" t="s">
        <v>0</v>
      </c>
      <c r="B1" s="118"/>
      <c r="C1" s="36"/>
      <c r="D1" s="104"/>
      <c r="E1" s="60"/>
      <c r="F1" s="226"/>
      <c r="G1" s="60"/>
      <c r="H1" s="226"/>
      <c r="I1" s="61"/>
      <c r="J1" s="226"/>
      <c r="K1" s="61"/>
    </row>
    <row r="2" spans="1:17" s="20" customFormat="1" ht="19.7" customHeight="1" x14ac:dyDescent="0.5">
      <c r="A2" s="118" t="s">
        <v>126</v>
      </c>
      <c r="B2" s="118"/>
      <c r="C2" s="36"/>
      <c r="D2" s="104"/>
      <c r="E2" s="60"/>
      <c r="F2" s="226"/>
      <c r="G2" s="60"/>
      <c r="H2" s="226"/>
      <c r="I2" s="60"/>
      <c r="J2" s="226"/>
      <c r="K2" s="60"/>
    </row>
    <row r="3" spans="1:17" s="20" customFormat="1" ht="19.7" customHeight="1" x14ac:dyDescent="0.5">
      <c r="A3" s="110" t="str">
        <f>+'PL (6m)7-8'!A3</f>
        <v>สำหรับงวดหกเดือนสิ้นสุดวันที่ 30 มิถุนายน พ.ศ. 2563</v>
      </c>
      <c r="B3" s="110"/>
      <c r="C3" s="227"/>
      <c r="D3" s="111"/>
      <c r="E3" s="62"/>
      <c r="F3" s="63"/>
      <c r="G3" s="62"/>
      <c r="H3" s="63"/>
      <c r="I3" s="62"/>
      <c r="J3" s="63"/>
      <c r="K3" s="62"/>
    </row>
    <row r="4" spans="1:17" s="20" customFormat="1" ht="18.75" x14ac:dyDescent="0.5">
      <c r="A4" s="118"/>
      <c r="B4" s="118"/>
      <c r="C4" s="36"/>
      <c r="D4" s="104"/>
      <c r="E4" s="60"/>
      <c r="F4" s="226"/>
      <c r="G4" s="60"/>
      <c r="H4" s="226"/>
      <c r="I4" s="60"/>
      <c r="J4" s="226"/>
      <c r="K4" s="60"/>
    </row>
    <row r="5" spans="1:17" s="20" customFormat="1" ht="17.45" customHeight="1" x14ac:dyDescent="0.5">
      <c r="A5" s="118"/>
      <c r="B5" s="118"/>
      <c r="C5" s="36"/>
      <c r="D5" s="104"/>
      <c r="E5" s="265" t="s">
        <v>2</v>
      </c>
      <c r="F5" s="265"/>
      <c r="G5" s="265"/>
      <c r="H5" s="258"/>
      <c r="I5" s="265" t="s">
        <v>3</v>
      </c>
      <c r="J5" s="265"/>
      <c r="K5" s="265"/>
    </row>
    <row r="6" spans="1:17" s="20" customFormat="1" ht="17.45" customHeight="1" x14ac:dyDescent="0.5">
      <c r="A6" s="118"/>
      <c r="B6" s="118"/>
      <c r="C6" s="36"/>
      <c r="D6" s="104"/>
      <c r="E6" s="228"/>
      <c r="F6" s="228"/>
      <c r="G6" s="35" t="s">
        <v>166</v>
      </c>
      <c r="H6" s="259"/>
      <c r="I6" s="228"/>
      <c r="J6" s="228"/>
      <c r="K6" s="35" t="s">
        <v>166</v>
      </c>
    </row>
    <row r="7" spans="1:17" s="20" customFormat="1" ht="17.45" customHeight="1" x14ac:dyDescent="0.5">
      <c r="A7" s="118"/>
      <c r="B7" s="118"/>
      <c r="C7" s="36"/>
      <c r="D7" s="104"/>
      <c r="E7" s="35" t="s">
        <v>4</v>
      </c>
      <c r="F7" s="204"/>
      <c r="G7" s="35" t="s">
        <v>167</v>
      </c>
      <c r="H7" s="204"/>
      <c r="I7" s="35" t="s">
        <v>4</v>
      </c>
      <c r="J7" s="204"/>
      <c r="K7" s="35" t="s">
        <v>167</v>
      </c>
    </row>
    <row r="8" spans="1:17" s="20" customFormat="1" ht="17.45" customHeight="1" x14ac:dyDescent="0.5">
      <c r="A8" s="118"/>
      <c r="B8" s="118"/>
      <c r="C8" s="36"/>
      <c r="D8" s="104"/>
      <c r="E8" s="35" t="s">
        <v>218</v>
      </c>
      <c r="F8" s="204"/>
      <c r="G8" s="35" t="s">
        <v>218</v>
      </c>
      <c r="H8" s="204"/>
      <c r="I8" s="35" t="s">
        <v>218</v>
      </c>
      <c r="J8" s="204"/>
      <c r="K8" s="35" t="s">
        <v>218</v>
      </c>
    </row>
    <row r="9" spans="1:17" ht="17.45" customHeight="1" x14ac:dyDescent="0.5">
      <c r="C9" s="21"/>
      <c r="D9" s="21"/>
      <c r="E9" s="35" t="s">
        <v>176</v>
      </c>
      <c r="F9" s="204"/>
      <c r="G9" s="35" t="s">
        <v>6</v>
      </c>
      <c r="H9" s="204"/>
      <c r="I9" s="35" t="s">
        <v>176</v>
      </c>
      <c r="J9" s="204"/>
      <c r="K9" s="35" t="s">
        <v>6</v>
      </c>
    </row>
    <row r="10" spans="1:17" s="20" customFormat="1" ht="17.45" customHeight="1" x14ac:dyDescent="0.5">
      <c r="A10" s="15"/>
      <c r="B10" s="15"/>
      <c r="C10" s="23" t="s">
        <v>7</v>
      </c>
      <c r="D10" s="32"/>
      <c r="E10" s="180" t="s">
        <v>8</v>
      </c>
      <c r="F10" s="35"/>
      <c r="G10" s="180" t="s">
        <v>8</v>
      </c>
      <c r="H10" s="228"/>
      <c r="I10" s="180" t="s">
        <v>8</v>
      </c>
      <c r="J10" s="35"/>
      <c r="K10" s="180" t="s">
        <v>8</v>
      </c>
    </row>
    <row r="11" spans="1:17" s="20" customFormat="1" ht="5.0999999999999996" customHeight="1" x14ac:dyDescent="0.5">
      <c r="A11" s="15"/>
      <c r="B11" s="15"/>
      <c r="C11" s="32"/>
      <c r="D11" s="32"/>
      <c r="E11" s="255"/>
      <c r="F11" s="35"/>
      <c r="G11" s="35"/>
      <c r="H11" s="228"/>
      <c r="I11" s="255"/>
      <c r="J11" s="35"/>
      <c r="K11" s="35"/>
    </row>
    <row r="12" spans="1:17" ht="17.45" customHeight="1" x14ac:dyDescent="0.5">
      <c r="A12" s="229" t="s">
        <v>127</v>
      </c>
      <c r="B12" s="20"/>
      <c r="D12" s="36"/>
      <c r="E12" s="195"/>
      <c r="F12" s="50"/>
      <c r="G12" s="39"/>
      <c r="H12" s="204"/>
      <c r="I12" s="195"/>
      <c r="J12" s="204"/>
      <c r="K12" s="39"/>
    </row>
    <row r="13" spans="1:17" ht="17.45" customHeight="1" x14ac:dyDescent="0.5">
      <c r="A13" s="40" t="s">
        <v>128</v>
      </c>
      <c r="B13" s="230"/>
      <c r="D13" s="36"/>
      <c r="E13" s="194">
        <f>+'PL (6m)7-8'!F36</f>
        <v>957760</v>
      </c>
      <c r="F13" s="185"/>
      <c r="G13" s="185">
        <f>'PL (6m)7-8'!H36</f>
        <v>761643</v>
      </c>
      <c r="H13" s="231"/>
      <c r="I13" s="194">
        <f>+'PL (6m)7-8'!J36</f>
        <v>878990</v>
      </c>
      <c r="J13" s="50"/>
      <c r="K13" s="185">
        <f>'PL (6m)7-8'!L36</f>
        <v>612605</v>
      </c>
    </row>
    <row r="14" spans="1:17" ht="17.45" customHeight="1" x14ac:dyDescent="0.5">
      <c r="A14" s="40" t="s">
        <v>129</v>
      </c>
      <c r="B14" s="230"/>
      <c r="E14" s="194"/>
      <c r="F14" s="185"/>
      <c r="G14" s="185"/>
      <c r="H14" s="185"/>
      <c r="I14" s="194"/>
      <c r="J14" s="185"/>
      <c r="K14" s="185"/>
      <c r="M14" s="204"/>
      <c r="Q14" s="204"/>
    </row>
    <row r="15" spans="1:17" ht="17.45" customHeight="1" x14ac:dyDescent="0.5">
      <c r="A15" s="40"/>
      <c r="B15" s="40" t="s">
        <v>207</v>
      </c>
      <c r="E15" s="194"/>
      <c r="F15" s="185"/>
      <c r="G15" s="185"/>
      <c r="H15" s="185"/>
      <c r="I15" s="194"/>
      <c r="J15" s="185"/>
      <c r="K15" s="185"/>
      <c r="Q15" s="204"/>
    </row>
    <row r="16" spans="1:17" ht="17.45" customHeight="1" x14ac:dyDescent="0.5">
      <c r="B16" s="40" t="s">
        <v>212</v>
      </c>
      <c r="C16" s="232">
        <v>13</v>
      </c>
      <c r="D16" s="36"/>
      <c r="E16" s="194">
        <v>73773</v>
      </c>
      <c r="F16" s="185"/>
      <c r="G16" s="185">
        <v>46338</v>
      </c>
      <c r="H16" s="231"/>
      <c r="I16" s="194">
        <v>53173</v>
      </c>
      <c r="J16" s="50"/>
      <c r="K16" s="185">
        <v>43875</v>
      </c>
    </row>
    <row r="17" spans="1:11" ht="17.45" customHeight="1" x14ac:dyDescent="0.5">
      <c r="B17" s="40" t="s">
        <v>164</v>
      </c>
      <c r="C17" s="232"/>
      <c r="D17" s="36"/>
      <c r="E17" s="194">
        <v>6601</v>
      </c>
      <c r="F17" s="185"/>
      <c r="G17" s="185">
        <v>4612</v>
      </c>
      <c r="H17" s="231"/>
      <c r="I17" s="194">
        <v>6307</v>
      </c>
      <c r="J17" s="50"/>
      <c r="K17" s="185">
        <v>4479</v>
      </c>
    </row>
    <row r="18" spans="1:11" ht="17.45" customHeight="1" x14ac:dyDescent="0.5">
      <c r="B18" s="40" t="s">
        <v>250</v>
      </c>
      <c r="C18" s="232">
        <v>10</v>
      </c>
      <c r="D18" s="36"/>
      <c r="E18" s="194">
        <v>43597</v>
      </c>
      <c r="F18" s="185"/>
      <c r="G18" s="185">
        <v>0</v>
      </c>
      <c r="H18" s="231"/>
      <c r="I18" s="194">
        <v>43597</v>
      </c>
      <c r="J18" s="50"/>
      <c r="K18" s="185">
        <v>0</v>
      </c>
    </row>
    <row r="19" spans="1:11" ht="17.45" customHeight="1" x14ac:dyDescent="0.5">
      <c r="B19" s="40" t="s">
        <v>179</v>
      </c>
      <c r="C19" s="232"/>
      <c r="D19" s="36"/>
      <c r="E19" s="194">
        <v>40242</v>
      </c>
      <c r="F19" s="185"/>
      <c r="G19" s="185">
        <v>0</v>
      </c>
      <c r="H19" s="231"/>
      <c r="I19" s="194">
        <v>38345</v>
      </c>
      <c r="J19" s="50"/>
      <c r="K19" s="185">
        <v>0</v>
      </c>
    </row>
    <row r="20" spans="1:11" ht="17.45" customHeight="1" x14ac:dyDescent="0.5">
      <c r="B20" s="40" t="s">
        <v>162</v>
      </c>
      <c r="C20" s="232"/>
      <c r="D20" s="36"/>
      <c r="E20" s="194"/>
      <c r="F20" s="185"/>
      <c r="G20" s="185"/>
      <c r="H20" s="231"/>
      <c r="I20" s="194"/>
      <c r="J20" s="50"/>
      <c r="K20" s="185"/>
    </row>
    <row r="21" spans="1:11" ht="17.45" customHeight="1" x14ac:dyDescent="0.5">
      <c r="B21" s="40" t="s">
        <v>237</v>
      </c>
      <c r="C21" s="232"/>
      <c r="D21" s="36"/>
      <c r="E21" s="194">
        <v>11349</v>
      </c>
      <c r="F21" s="185"/>
      <c r="G21" s="185">
        <v>25267</v>
      </c>
      <c r="H21" s="231"/>
      <c r="I21" s="194">
        <v>0</v>
      </c>
      <c r="J21" s="50"/>
      <c r="K21" s="185">
        <v>0</v>
      </c>
    </row>
    <row r="22" spans="1:11" ht="17.45" customHeight="1" x14ac:dyDescent="0.5">
      <c r="B22" s="40" t="s">
        <v>216</v>
      </c>
      <c r="C22" s="232"/>
      <c r="D22" s="36"/>
      <c r="E22" s="194">
        <v>7756</v>
      </c>
      <c r="F22" s="185"/>
      <c r="G22" s="185">
        <v>0</v>
      </c>
      <c r="H22" s="231"/>
      <c r="I22" s="194">
        <v>0</v>
      </c>
      <c r="J22" s="50"/>
      <c r="K22" s="185">
        <v>0</v>
      </c>
    </row>
    <row r="23" spans="1:11" ht="17.45" customHeight="1" x14ac:dyDescent="0.5">
      <c r="B23" s="15" t="s">
        <v>168</v>
      </c>
      <c r="C23" s="232"/>
      <c r="D23" s="36"/>
      <c r="E23" s="194">
        <v>439</v>
      </c>
      <c r="F23" s="185"/>
      <c r="G23" s="185">
        <v>408</v>
      </c>
      <c r="H23" s="185"/>
      <c r="I23" s="194">
        <v>439</v>
      </c>
      <c r="J23" s="185"/>
      <c r="K23" s="185">
        <v>408</v>
      </c>
    </row>
    <row r="24" spans="1:11" ht="17.45" customHeight="1" x14ac:dyDescent="0.5">
      <c r="B24" s="15" t="s">
        <v>130</v>
      </c>
      <c r="C24" s="232"/>
      <c r="D24" s="36"/>
      <c r="E24" s="194">
        <v>-531</v>
      </c>
      <c r="F24" s="185"/>
      <c r="G24" s="185">
        <v>-1731</v>
      </c>
      <c r="H24" s="231"/>
      <c r="I24" s="194">
        <v>-267</v>
      </c>
      <c r="J24" s="50"/>
      <c r="K24" s="185">
        <v>-267</v>
      </c>
    </row>
    <row r="25" spans="1:11" ht="17.45" customHeight="1" x14ac:dyDescent="0.5">
      <c r="B25" s="40" t="s">
        <v>52</v>
      </c>
      <c r="C25" s="232"/>
      <c r="D25" s="36"/>
      <c r="E25" s="194">
        <v>18744</v>
      </c>
      <c r="F25" s="185"/>
      <c r="G25" s="185">
        <v>46914</v>
      </c>
      <c r="H25" s="231"/>
      <c r="I25" s="194">
        <v>15618</v>
      </c>
      <c r="J25" s="50"/>
      <c r="K25" s="185">
        <v>44090</v>
      </c>
    </row>
    <row r="26" spans="1:11" ht="17.45" customHeight="1" x14ac:dyDescent="0.5">
      <c r="B26" s="40" t="s">
        <v>131</v>
      </c>
      <c r="C26" s="232">
        <v>16</v>
      </c>
      <c r="D26" s="36"/>
      <c r="E26" s="194">
        <v>1256</v>
      </c>
      <c r="F26" s="185"/>
      <c r="G26" s="185">
        <v>4525</v>
      </c>
      <c r="H26" s="231"/>
      <c r="I26" s="194">
        <v>1256</v>
      </c>
      <c r="J26" s="39"/>
      <c r="K26" s="185">
        <v>4525</v>
      </c>
    </row>
    <row r="27" spans="1:11" ht="17.45" customHeight="1" x14ac:dyDescent="0.5">
      <c r="B27" s="40" t="s">
        <v>199</v>
      </c>
      <c r="C27" s="232"/>
      <c r="D27" s="36"/>
      <c r="E27" s="194">
        <v>6500</v>
      </c>
      <c r="F27" s="185"/>
      <c r="G27" s="185">
        <v>0</v>
      </c>
      <c r="H27" s="231"/>
      <c r="I27" s="194">
        <v>0</v>
      </c>
      <c r="J27" s="39"/>
      <c r="K27" s="185">
        <v>0</v>
      </c>
    </row>
    <row r="28" spans="1:11" ht="17.45" customHeight="1" x14ac:dyDescent="0.5">
      <c r="B28" s="15" t="s">
        <v>88</v>
      </c>
      <c r="C28" s="232"/>
      <c r="D28" s="36"/>
      <c r="E28" s="194">
        <v>84954</v>
      </c>
      <c r="F28" s="185"/>
      <c r="G28" s="185">
        <v>59488</v>
      </c>
      <c r="H28" s="231"/>
      <c r="I28" s="194">
        <v>128367</v>
      </c>
      <c r="J28" s="50"/>
      <c r="K28" s="185">
        <v>84244</v>
      </c>
    </row>
    <row r="29" spans="1:11" ht="17.45" customHeight="1" x14ac:dyDescent="0.5">
      <c r="B29" s="15" t="s">
        <v>215</v>
      </c>
      <c r="C29" s="233">
        <v>20.399999999999999</v>
      </c>
      <c r="D29" s="36"/>
      <c r="E29" s="194">
        <v>0</v>
      </c>
      <c r="F29" s="185"/>
      <c r="G29" s="185">
        <v>0</v>
      </c>
      <c r="H29" s="231"/>
      <c r="I29" s="194">
        <v>-2215</v>
      </c>
      <c r="J29" s="50"/>
      <c r="K29" s="185">
        <v>3423</v>
      </c>
    </row>
    <row r="30" spans="1:11" ht="17.45" customHeight="1" x14ac:dyDescent="0.5">
      <c r="B30" s="15" t="s">
        <v>214</v>
      </c>
      <c r="C30" s="232"/>
      <c r="D30" s="36"/>
      <c r="E30" s="194">
        <v>10434</v>
      </c>
      <c r="F30" s="185"/>
      <c r="G30" s="185">
        <v>-4921</v>
      </c>
      <c r="H30" s="231"/>
      <c r="I30" s="194">
        <v>0</v>
      </c>
      <c r="J30" s="50"/>
      <c r="K30" s="185">
        <v>0</v>
      </c>
    </row>
    <row r="31" spans="1:11" ht="17.45" customHeight="1" x14ac:dyDescent="0.5">
      <c r="A31" s="40" t="s">
        <v>132</v>
      </c>
      <c r="B31" s="230"/>
      <c r="D31" s="36"/>
      <c r="E31" s="194"/>
      <c r="F31" s="185"/>
      <c r="G31" s="204"/>
      <c r="H31" s="204"/>
      <c r="I31" s="194"/>
      <c r="J31" s="204"/>
      <c r="K31" s="204"/>
    </row>
    <row r="32" spans="1:11" ht="17.45" customHeight="1" x14ac:dyDescent="0.5">
      <c r="B32" s="45" t="s">
        <v>133</v>
      </c>
      <c r="D32" s="36"/>
      <c r="E32" s="194">
        <v>-67108</v>
      </c>
      <c r="F32" s="185"/>
      <c r="G32" s="185">
        <v>-56332</v>
      </c>
      <c r="H32" s="231"/>
      <c r="I32" s="194">
        <v>-109420</v>
      </c>
      <c r="J32" s="50"/>
      <c r="K32" s="185">
        <v>-48597</v>
      </c>
    </row>
    <row r="33" spans="1:11" ht="17.45" customHeight="1" x14ac:dyDescent="0.5">
      <c r="B33" s="45" t="s">
        <v>134</v>
      </c>
      <c r="D33" s="36"/>
      <c r="E33" s="194">
        <v>-127208</v>
      </c>
      <c r="F33" s="185"/>
      <c r="G33" s="185">
        <v>-839753</v>
      </c>
      <c r="H33" s="231"/>
      <c r="I33" s="194">
        <v>1313397</v>
      </c>
      <c r="J33" s="50"/>
      <c r="K33" s="185">
        <v>-581939</v>
      </c>
    </row>
    <row r="34" spans="1:11" ht="17.45" customHeight="1" x14ac:dyDescent="0.5">
      <c r="B34" s="45" t="s">
        <v>170</v>
      </c>
      <c r="D34" s="36"/>
      <c r="E34" s="194">
        <v>-157343</v>
      </c>
      <c r="F34" s="185"/>
      <c r="G34" s="185">
        <v>-667307</v>
      </c>
      <c r="H34" s="231"/>
      <c r="I34" s="194">
        <v>-155089</v>
      </c>
      <c r="J34" s="50"/>
      <c r="K34" s="185">
        <v>-532729</v>
      </c>
    </row>
    <row r="35" spans="1:11" ht="17.45" customHeight="1" x14ac:dyDescent="0.5">
      <c r="B35" s="45" t="s">
        <v>135</v>
      </c>
      <c r="D35" s="36"/>
      <c r="E35" s="194">
        <v>61104</v>
      </c>
      <c r="F35" s="185"/>
      <c r="G35" s="185">
        <v>61468</v>
      </c>
      <c r="H35" s="231"/>
      <c r="I35" s="194">
        <v>52084</v>
      </c>
      <c r="J35" s="50"/>
      <c r="K35" s="185">
        <v>65463</v>
      </c>
    </row>
    <row r="36" spans="1:11" ht="17.45" customHeight="1" x14ac:dyDescent="0.5">
      <c r="B36" s="45" t="s">
        <v>136</v>
      </c>
      <c r="D36" s="36"/>
      <c r="E36" s="194">
        <v>-5973</v>
      </c>
      <c r="F36" s="185"/>
      <c r="G36" s="185">
        <v>-14702</v>
      </c>
      <c r="H36" s="231"/>
      <c r="I36" s="194">
        <v>-2831</v>
      </c>
      <c r="J36" s="50"/>
      <c r="K36" s="185">
        <v>-5276</v>
      </c>
    </row>
    <row r="37" spans="1:11" ht="17.45" customHeight="1" x14ac:dyDescent="0.5">
      <c r="B37" s="45" t="s">
        <v>137</v>
      </c>
      <c r="D37" s="36"/>
      <c r="E37" s="194">
        <v>-5057</v>
      </c>
      <c r="F37" s="185"/>
      <c r="G37" s="185">
        <v>-2958</v>
      </c>
      <c r="H37" s="231"/>
      <c r="I37" s="194">
        <v>-4384</v>
      </c>
      <c r="J37" s="50"/>
      <c r="K37" s="185">
        <v>-2828</v>
      </c>
    </row>
    <row r="38" spans="1:11" ht="17.45" customHeight="1" x14ac:dyDescent="0.5">
      <c r="B38" s="45" t="s">
        <v>138</v>
      </c>
      <c r="D38" s="36"/>
      <c r="E38" s="194">
        <v>-40866</v>
      </c>
      <c r="F38" s="185"/>
      <c r="G38" s="185">
        <v>-1865429</v>
      </c>
      <c r="H38" s="231"/>
      <c r="I38" s="194">
        <v>-22119</v>
      </c>
      <c r="J38" s="50"/>
      <c r="K38" s="185">
        <v>32448</v>
      </c>
    </row>
    <row r="39" spans="1:11" ht="17.45" customHeight="1" x14ac:dyDescent="0.5">
      <c r="B39" s="45" t="s">
        <v>139</v>
      </c>
      <c r="D39" s="36"/>
      <c r="E39" s="194">
        <v>-301105</v>
      </c>
      <c r="F39" s="185"/>
      <c r="G39" s="185">
        <v>-127259</v>
      </c>
      <c r="H39" s="231"/>
      <c r="I39" s="194">
        <v>-280051</v>
      </c>
      <c r="J39" s="50"/>
      <c r="K39" s="185">
        <v>-138350</v>
      </c>
    </row>
    <row r="40" spans="1:11" ht="17.45" customHeight="1" x14ac:dyDescent="0.5">
      <c r="B40" s="45" t="s">
        <v>140</v>
      </c>
      <c r="D40" s="36"/>
      <c r="E40" s="194">
        <v>85900</v>
      </c>
      <c r="F40" s="185"/>
      <c r="G40" s="185">
        <v>146669</v>
      </c>
      <c r="H40" s="231"/>
      <c r="I40" s="194">
        <v>65390</v>
      </c>
      <c r="J40" s="50"/>
      <c r="K40" s="185">
        <v>130282</v>
      </c>
    </row>
    <row r="41" spans="1:11" ht="17.45" customHeight="1" x14ac:dyDescent="0.5">
      <c r="B41" s="45" t="s">
        <v>141</v>
      </c>
      <c r="D41" s="36"/>
      <c r="E41" s="194">
        <v>-2852</v>
      </c>
      <c r="F41" s="185"/>
      <c r="G41" s="185">
        <v>16411</v>
      </c>
      <c r="H41" s="231"/>
      <c r="I41" s="194">
        <v>-2375</v>
      </c>
      <c r="J41" s="50"/>
      <c r="K41" s="185">
        <v>12215</v>
      </c>
    </row>
    <row r="42" spans="1:11" ht="17.45" customHeight="1" x14ac:dyDescent="0.5">
      <c r="B42" s="47" t="s">
        <v>142</v>
      </c>
      <c r="D42" s="36"/>
      <c r="E42" s="194">
        <v>5139</v>
      </c>
      <c r="F42" s="185"/>
      <c r="G42" s="185">
        <v>-1838</v>
      </c>
      <c r="H42" s="231"/>
      <c r="I42" s="194">
        <v>4757</v>
      </c>
      <c r="J42" s="50"/>
      <c r="K42" s="185">
        <v>-1898</v>
      </c>
    </row>
    <row r="43" spans="1:11" ht="17.45" customHeight="1" x14ac:dyDescent="0.5">
      <c r="B43" s="47" t="s">
        <v>143</v>
      </c>
      <c r="D43" s="36"/>
      <c r="E43" s="194">
        <v>-44817</v>
      </c>
      <c r="F43" s="185"/>
      <c r="G43" s="185">
        <v>-8026</v>
      </c>
      <c r="H43" s="231"/>
      <c r="I43" s="194">
        <v>-51431</v>
      </c>
      <c r="J43" s="50"/>
      <c r="K43" s="185">
        <v>-8442</v>
      </c>
    </row>
    <row r="44" spans="1:11" ht="17.45" customHeight="1" x14ac:dyDescent="0.5">
      <c r="B44" s="47" t="s">
        <v>245</v>
      </c>
      <c r="D44" s="36"/>
      <c r="E44" s="194">
        <v>0</v>
      </c>
      <c r="F44" s="185"/>
      <c r="G44" s="185">
        <v>-5223</v>
      </c>
      <c r="H44" s="231"/>
      <c r="I44" s="194">
        <v>0</v>
      </c>
      <c r="J44" s="50"/>
      <c r="K44" s="185">
        <v>-5223</v>
      </c>
    </row>
    <row r="45" spans="1:11" ht="17.45" customHeight="1" x14ac:dyDescent="0.5">
      <c r="B45" s="47" t="s">
        <v>144</v>
      </c>
      <c r="D45" s="36"/>
      <c r="E45" s="225">
        <v>-4748</v>
      </c>
      <c r="F45" s="185"/>
      <c r="G45" s="188">
        <v>133</v>
      </c>
      <c r="H45" s="185"/>
      <c r="I45" s="225">
        <v>0</v>
      </c>
      <c r="J45" s="50"/>
      <c r="K45" s="188">
        <v>0</v>
      </c>
    </row>
    <row r="46" spans="1:11" ht="5.0999999999999996" customHeight="1" x14ac:dyDescent="0.5">
      <c r="A46" s="230"/>
      <c r="B46" s="230"/>
      <c r="D46" s="36"/>
      <c r="E46" s="194"/>
      <c r="F46" s="185"/>
      <c r="G46" s="185"/>
      <c r="H46" s="50"/>
      <c r="I46" s="194"/>
      <c r="J46" s="185"/>
      <c r="K46" s="185"/>
    </row>
    <row r="47" spans="1:11" ht="17.45" customHeight="1" x14ac:dyDescent="0.5">
      <c r="A47" s="15" t="s">
        <v>238</v>
      </c>
      <c r="B47" s="20"/>
      <c r="D47" s="36"/>
      <c r="E47" s="194">
        <f>SUM(E13:E45)</f>
        <v>657940</v>
      </c>
      <c r="F47" s="185"/>
      <c r="G47" s="185">
        <f>SUM(G13:G45)</f>
        <v>-2421603</v>
      </c>
      <c r="H47" s="185"/>
      <c r="I47" s="194">
        <f>SUM(I13:I45)</f>
        <v>1971538</v>
      </c>
      <c r="J47" s="185"/>
      <c r="K47" s="185">
        <f>SUM(K13:K45)</f>
        <v>-287492</v>
      </c>
    </row>
    <row r="48" spans="1:11" ht="17.45" customHeight="1" x14ac:dyDescent="0.5">
      <c r="A48" s="260" t="s">
        <v>184</v>
      </c>
      <c r="D48" s="36"/>
      <c r="E48" s="194">
        <v>-394809</v>
      </c>
      <c r="F48" s="185"/>
      <c r="G48" s="185">
        <v>-356638</v>
      </c>
      <c r="H48" s="185"/>
      <c r="I48" s="194">
        <v>-343053</v>
      </c>
      <c r="J48" s="50"/>
      <c r="K48" s="185">
        <v>-323228</v>
      </c>
    </row>
    <row r="49" spans="1:11" ht="17.45" customHeight="1" x14ac:dyDescent="0.5">
      <c r="B49" s="15" t="s">
        <v>200</v>
      </c>
      <c r="D49" s="36"/>
      <c r="E49" s="223">
        <v>-306785</v>
      </c>
      <c r="F49" s="185"/>
      <c r="G49" s="188">
        <v>-252702</v>
      </c>
      <c r="H49" s="185"/>
      <c r="I49" s="223">
        <v>-294477</v>
      </c>
      <c r="J49" s="50"/>
      <c r="K49" s="188">
        <v>-203112</v>
      </c>
    </row>
    <row r="50" spans="1:11" ht="5.0999999999999996" customHeight="1" x14ac:dyDescent="0.5">
      <c r="A50" s="230"/>
      <c r="B50" s="230"/>
      <c r="D50" s="36"/>
      <c r="E50" s="194"/>
      <c r="F50" s="185"/>
      <c r="G50" s="185"/>
      <c r="H50" s="50"/>
      <c r="I50" s="194"/>
      <c r="J50" s="185"/>
      <c r="K50" s="185"/>
    </row>
    <row r="51" spans="1:11" ht="17.45" customHeight="1" x14ac:dyDescent="0.5">
      <c r="A51" s="20" t="s">
        <v>201</v>
      </c>
      <c r="D51" s="36"/>
      <c r="E51" s="225">
        <f>SUM(E47:E49)</f>
        <v>-43654</v>
      </c>
      <c r="F51" s="185"/>
      <c r="G51" s="218">
        <f>SUM(G47:G49)</f>
        <v>-3030943</v>
      </c>
      <c r="H51" s="50"/>
      <c r="I51" s="225">
        <f>SUM(I47:I49)</f>
        <v>1334008</v>
      </c>
      <c r="J51" s="185"/>
      <c r="K51" s="218">
        <f>SUM(K47:K49)</f>
        <v>-813832</v>
      </c>
    </row>
    <row r="52" spans="1:11" ht="17.45" customHeight="1" x14ac:dyDescent="0.5">
      <c r="A52" s="20"/>
      <c r="D52" s="36"/>
      <c r="E52" s="192"/>
      <c r="F52" s="185"/>
      <c r="G52" s="192"/>
      <c r="H52" s="50"/>
      <c r="I52" s="192"/>
      <c r="J52" s="185"/>
      <c r="K52" s="192"/>
    </row>
    <row r="53" spans="1:11" ht="27" customHeight="1" x14ac:dyDescent="0.5">
      <c r="A53" s="20"/>
      <c r="D53" s="36"/>
      <c r="E53" s="192"/>
      <c r="F53" s="185"/>
      <c r="G53" s="192"/>
      <c r="H53" s="50"/>
      <c r="I53" s="192"/>
      <c r="J53" s="185"/>
      <c r="K53" s="192"/>
    </row>
    <row r="54" spans="1:11" ht="21.95" customHeight="1" x14ac:dyDescent="0.5">
      <c r="A54" s="269" t="s">
        <v>30</v>
      </c>
      <c r="B54" s="269"/>
      <c r="C54" s="269"/>
      <c r="D54" s="269"/>
      <c r="E54" s="269"/>
      <c r="F54" s="269"/>
      <c r="G54" s="269"/>
      <c r="H54" s="269"/>
      <c r="I54" s="269"/>
      <c r="J54" s="269"/>
      <c r="K54" s="269"/>
    </row>
    <row r="55" spans="1:11" ht="19.7" customHeight="1" x14ac:dyDescent="0.5">
      <c r="A55" s="118" t="s">
        <v>0</v>
      </c>
      <c r="B55" s="118"/>
      <c r="D55" s="104"/>
      <c r="F55" s="226"/>
      <c r="H55" s="226"/>
      <c r="I55" s="61"/>
      <c r="J55" s="226"/>
      <c r="K55" s="61"/>
    </row>
    <row r="56" spans="1:11" ht="19.7" customHeight="1" x14ac:dyDescent="0.5">
      <c r="A56" s="118" t="s">
        <v>185</v>
      </c>
      <c r="B56" s="118"/>
      <c r="D56" s="104"/>
      <c r="F56" s="226"/>
      <c r="H56" s="226"/>
      <c r="J56" s="226"/>
    </row>
    <row r="57" spans="1:11" ht="19.7" customHeight="1" x14ac:dyDescent="0.5">
      <c r="A57" s="110" t="str">
        <f>+A3</f>
        <v>สำหรับงวดหกเดือนสิ้นสุดวันที่ 30 มิถุนายน พ.ศ. 2563</v>
      </c>
      <c r="B57" s="110"/>
      <c r="C57" s="227"/>
      <c r="D57" s="111"/>
      <c r="E57" s="62"/>
      <c r="F57" s="63"/>
      <c r="G57" s="62"/>
      <c r="H57" s="63"/>
      <c r="I57" s="62"/>
      <c r="J57" s="63"/>
      <c r="K57" s="62"/>
    </row>
    <row r="58" spans="1:11" ht="18" customHeight="1" x14ac:dyDescent="0.5">
      <c r="A58" s="118"/>
      <c r="B58" s="118"/>
      <c r="D58" s="104"/>
      <c r="F58" s="226"/>
      <c r="H58" s="226"/>
      <c r="J58" s="226"/>
    </row>
    <row r="59" spans="1:11" s="20" customFormat="1" ht="18" customHeight="1" x14ac:dyDescent="0.5">
      <c r="A59" s="118"/>
      <c r="B59" s="118"/>
      <c r="C59" s="36"/>
      <c r="D59" s="104"/>
      <c r="E59" s="265" t="s">
        <v>2</v>
      </c>
      <c r="F59" s="265"/>
      <c r="G59" s="265"/>
      <c r="H59" s="258"/>
      <c r="I59" s="265" t="s">
        <v>3</v>
      </c>
      <c r="J59" s="265"/>
      <c r="K59" s="265"/>
    </row>
    <row r="60" spans="1:11" s="20" customFormat="1" ht="18" customHeight="1" x14ac:dyDescent="0.5">
      <c r="A60" s="118"/>
      <c r="B60" s="118"/>
      <c r="C60" s="36"/>
      <c r="D60" s="104"/>
      <c r="E60" s="228"/>
      <c r="F60" s="228"/>
      <c r="G60" s="35" t="s">
        <v>166</v>
      </c>
      <c r="H60" s="259"/>
      <c r="I60" s="228"/>
      <c r="J60" s="228"/>
      <c r="K60" s="35" t="s">
        <v>166</v>
      </c>
    </row>
    <row r="61" spans="1:11" s="20" customFormat="1" ht="18" customHeight="1" x14ac:dyDescent="0.5">
      <c r="A61" s="118"/>
      <c r="B61" s="118"/>
      <c r="C61" s="36"/>
      <c r="D61" s="104"/>
      <c r="E61" s="35" t="s">
        <v>4</v>
      </c>
      <c r="F61" s="204"/>
      <c r="G61" s="35" t="s">
        <v>167</v>
      </c>
      <c r="H61" s="204"/>
      <c r="I61" s="35" t="s">
        <v>4</v>
      </c>
      <c r="J61" s="204"/>
      <c r="K61" s="35" t="s">
        <v>167</v>
      </c>
    </row>
    <row r="62" spans="1:11" ht="18" customHeight="1" x14ac:dyDescent="0.5">
      <c r="A62" s="118"/>
      <c r="B62" s="118"/>
      <c r="C62" s="32"/>
      <c r="D62" s="104"/>
      <c r="E62" s="35" t="s">
        <v>218</v>
      </c>
      <c r="F62" s="204"/>
      <c r="G62" s="35" t="s">
        <v>218</v>
      </c>
      <c r="H62" s="204"/>
      <c r="I62" s="35" t="s">
        <v>218</v>
      </c>
      <c r="J62" s="204"/>
      <c r="K62" s="35" t="s">
        <v>218</v>
      </c>
    </row>
    <row r="63" spans="1:11" ht="18" customHeight="1" x14ac:dyDescent="0.5">
      <c r="C63" s="32"/>
      <c r="D63" s="21"/>
      <c r="E63" s="35" t="s">
        <v>176</v>
      </c>
      <c r="F63" s="204"/>
      <c r="G63" s="35" t="s">
        <v>6</v>
      </c>
      <c r="H63" s="204"/>
      <c r="I63" s="35" t="s">
        <v>176</v>
      </c>
      <c r="J63" s="204"/>
      <c r="K63" s="35" t="s">
        <v>6</v>
      </c>
    </row>
    <row r="64" spans="1:11" s="20" customFormat="1" ht="18" customHeight="1" x14ac:dyDescent="0.5">
      <c r="A64" s="15"/>
      <c r="B64" s="15"/>
      <c r="C64" s="23" t="s">
        <v>7</v>
      </c>
      <c r="D64" s="32"/>
      <c r="E64" s="180" t="s">
        <v>8</v>
      </c>
      <c r="F64" s="35"/>
      <c r="G64" s="180" t="s">
        <v>8</v>
      </c>
      <c r="H64" s="228"/>
      <c r="I64" s="180" t="s">
        <v>8</v>
      </c>
      <c r="J64" s="35"/>
      <c r="K64" s="180" t="s">
        <v>8</v>
      </c>
    </row>
    <row r="65" spans="1:11" s="20" customFormat="1" ht="6" customHeight="1" x14ac:dyDescent="0.5">
      <c r="A65" s="15"/>
      <c r="B65" s="15"/>
      <c r="C65" s="32"/>
      <c r="D65" s="32"/>
      <c r="E65" s="255"/>
      <c r="F65" s="35"/>
      <c r="G65" s="35"/>
      <c r="H65" s="228"/>
      <c r="I65" s="255"/>
      <c r="J65" s="35"/>
      <c r="K65" s="35"/>
    </row>
    <row r="66" spans="1:11" ht="18" customHeight="1" x14ac:dyDescent="0.5">
      <c r="A66" s="20" t="s">
        <v>145</v>
      </c>
      <c r="B66" s="20"/>
      <c r="D66" s="36"/>
      <c r="E66" s="195"/>
      <c r="F66" s="39"/>
      <c r="G66" s="39"/>
      <c r="H66" s="50"/>
      <c r="I66" s="195"/>
      <c r="J66" s="39"/>
      <c r="K66" s="39"/>
    </row>
    <row r="67" spans="1:11" ht="18" customHeight="1" x14ac:dyDescent="0.5">
      <c r="A67" s="261" t="s">
        <v>239</v>
      </c>
      <c r="D67" s="36"/>
      <c r="E67" s="194">
        <v>-137032</v>
      </c>
      <c r="F67" s="185"/>
      <c r="G67" s="185">
        <v>139999</v>
      </c>
      <c r="H67" s="185"/>
      <c r="I67" s="194">
        <v>-147032</v>
      </c>
      <c r="J67" s="231"/>
      <c r="K67" s="185">
        <v>159999</v>
      </c>
    </row>
    <row r="68" spans="1:11" ht="18" customHeight="1" x14ac:dyDescent="0.5">
      <c r="A68" s="261" t="s">
        <v>206</v>
      </c>
      <c r="C68" s="15"/>
      <c r="E68" s="194"/>
      <c r="F68" s="204"/>
      <c r="G68" s="204"/>
      <c r="H68" s="204"/>
      <c r="I68" s="257"/>
      <c r="J68" s="204"/>
      <c r="K68" s="204"/>
    </row>
    <row r="69" spans="1:11" ht="18" customHeight="1" x14ac:dyDescent="0.5">
      <c r="A69" s="261"/>
      <c r="B69" s="15" t="s">
        <v>208</v>
      </c>
      <c r="C69" s="233">
        <v>20.399999999999999</v>
      </c>
      <c r="D69" s="36"/>
      <c r="E69" s="194">
        <v>52600</v>
      </c>
      <c r="F69" s="185"/>
      <c r="G69" s="185">
        <v>0</v>
      </c>
      <c r="H69" s="185"/>
      <c r="I69" s="194">
        <v>-1122198</v>
      </c>
      <c r="J69" s="231"/>
      <c r="K69" s="185">
        <v>95000</v>
      </c>
    </row>
    <row r="70" spans="1:11" ht="18" customHeight="1" x14ac:dyDescent="0.5">
      <c r="A70" s="15" t="s">
        <v>247</v>
      </c>
      <c r="C70" s="15"/>
      <c r="E70" s="194"/>
      <c r="F70" s="204"/>
      <c r="G70" s="204"/>
      <c r="H70" s="204"/>
      <c r="I70" s="257"/>
      <c r="J70" s="204"/>
      <c r="K70" s="204"/>
    </row>
    <row r="71" spans="1:11" ht="18" customHeight="1" x14ac:dyDescent="0.5">
      <c r="B71" s="15" t="s">
        <v>208</v>
      </c>
      <c r="C71" s="233">
        <v>20.399999999999999</v>
      </c>
      <c r="D71" s="36"/>
      <c r="E71" s="194">
        <v>0</v>
      </c>
      <c r="F71" s="185"/>
      <c r="G71" s="185">
        <v>0</v>
      </c>
      <c r="H71" s="185"/>
      <c r="I71" s="194">
        <v>561000</v>
      </c>
      <c r="J71" s="231"/>
      <c r="K71" s="185">
        <v>125000</v>
      </c>
    </row>
    <row r="72" spans="1:11" ht="18" customHeight="1" x14ac:dyDescent="0.5">
      <c r="A72" s="15" t="s">
        <v>246</v>
      </c>
      <c r="C72" s="15"/>
      <c r="E72" s="194"/>
      <c r="F72" s="204"/>
      <c r="G72" s="204"/>
      <c r="H72" s="204"/>
      <c r="I72" s="257"/>
      <c r="J72" s="204"/>
      <c r="K72" s="204"/>
    </row>
    <row r="73" spans="1:11" ht="18" customHeight="1" x14ac:dyDescent="0.5">
      <c r="B73" s="15" t="s">
        <v>208</v>
      </c>
      <c r="C73" s="233">
        <v>20.399999999999999</v>
      </c>
      <c r="D73" s="36"/>
      <c r="E73" s="194">
        <v>0</v>
      </c>
      <c r="F73" s="185"/>
      <c r="G73" s="185">
        <v>0</v>
      </c>
      <c r="H73" s="185"/>
      <c r="I73" s="194">
        <v>-251000</v>
      </c>
      <c r="J73" s="231"/>
      <c r="K73" s="185">
        <v>-341079</v>
      </c>
    </row>
    <row r="74" spans="1:11" ht="18" customHeight="1" x14ac:dyDescent="0.5">
      <c r="A74" s="261" t="s">
        <v>241</v>
      </c>
      <c r="C74" s="15"/>
      <c r="E74" s="194"/>
      <c r="F74" s="204"/>
      <c r="G74" s="204"/>
      <c r="H74" s="204"/>
      <c r="I74" s="194"/>
      <c r="J74" s="204"/>
      <c r="K74" s="204"/>
    </row>
    <row r="75" spans="1:11" ht="18" customHeight="1" x14ac:dyDescent="0.5">
      <c r="A75" s="261"/>
      <c r="B75" s="15" t="s">
        <v>242</v>
      </c>
      <c r="C75" s="36">
        <v>12</v>
      </c>
      <c r="D75" s="36"/>
      <c r="E75" s="194">
        <v>-10068</v>
      </c>
      <c r="F75" s="185"/>
      <c r="G75" s="185">
        <v>-23854</v>
      </c>
      <c r="H75" s="185"/>
      <c r="I75" s="194">
        <v>-10068</v>
      </c>
      <c r="J75" s="231"/>
      <c r="K75" s="185">
        <v>-23835</v>
      </c>
    </row>
    <row r="76" spans="1:11" s="20" customFormat="1" ht="18" customHeight="1" x14ac:dyDescent="0.5">
      <c r="A76" s="261" t="s">
        <v>146</v>
      </c>
      <c r="C76" s="36">
        <v>13</v>
      </c>
      <c r="D76" s="36"/>
      <c r="E76" s="194">
        <v>-27210</v>
      </c>
      <c r="F76" s="185"/>
      <c r="G76" s="185">
        <v>-97493</v>
      </c>
      <c r="H76" s="185"/>
      <c r="I76" s="194">
        <v>-14024</v>
      </c>
      <c r="J76" s="185"/>
      <c r="K76" s="185">
        <v>-77925</v>
      </c>
    </row>
    <row r="77" spans="1:11" s="20" customFormat="1" ht="18" customHeight="1" x14ac:dyDescent="0.5">
      <c r="A77" s="261" t="s">
        <v>163</v>
      </c>
      <c r="C77" s="36"/>
      <c r="D77" s="36"/>
      <c r="E77" s="194">
        <v>-12525</v>
      </c>
      <c r="F77" s="185"/>
      <c r="G77" s="185">
        <v>-17798</v>
      </c>
      <c r="H77" s="185"/>
      <c r="I77" s="194">
        <v>-10175</v>
      </c>
      <c r="J77" s="185"/>
      <c r="K77" s="185">
        <v>-15621</v>
      </c>
    </row>
    <row r="78" spans="1:11" s="20" customFormat="1" ht="18" customHeight="1" x14ac:dyDescent="0.5">
      <c r="A78" s="261" t="s">
        <v>147</v>
      </c>
      <c r="C78" s="36"/>
      <c r="D78" s="36"/>
      <c r="E78" s="194">
        <v>2244</v>
      </c>
      <c r="F78" s="185"/>
      <c r="G78" s="185">
        <v>52808</v>
      </c>
      <c r="H78" s="185"/>
      <c r="I78" s="194">
        <v>951</v>
      </c>
      <c r="J78" s="185"/>
      <c r="K78" s="185">
        <v>413</v>
      </c>
    </row>
    <row r="79" spans="1:11" s="20" customFormat="1" ht="18" customHeight="1" x14ac:dyDescent="0.5">
      <c r="A79" s="261" t="s">
        <v>148</v>
      </c>
      <c r="C79" s="36">
        <v>11.2</v>
      </c>
      <c r="D79" s="36"/>
      <c r="E79" s="194">
        <v>0</v>
      </c>
      <c r="F79" s="185"/>
      <c r="G79" s="185">
        <v>0</v>
      </c>
      <c r="H79" s="185"/>
      <c r="I79" s="194">
        <v>-409490</v>
      </c>
      <c r="J79" s="185"/>
      <c r="K79" s="185">
        <v>-10000</v>
      </c>
    </row>
    <row r="80" spans="1:11" ht="6" customHeight="1" x14ac:dyDescent="0.5">
      <c r="A80" s="230"/>
      <c r="B80" s="230"/>
      <c r="D80" s="36"/>
      <c r="E80" s="256"/>
      <c r="F80" s="185"/>
      <c r="G80" s="234"/>
      <c r="H80" s="231"/>
      <c r="I80" s="256"/>
      <c r="J80" s="185"/>
      <c r="K80" s="234"/>
    </row>
    <row r="81" spans="1:11" ht="18" customHeight="1" x14ac:dyDescent="0.5">
      <c r="A81" s="118" t="s">
        <v>240</v>
      </c>
      <c r="B81" s="118"/>
      <c r="D81" s="36"/>
      <c r="E81" s="223">
        <f>SUM(E67:E79)</f>
        <v>-131991</v>
      </c>
      <c r="F81" s="185"/>
      <c r="G81" s="188">
        <f>SUM(G67:G79)</f>
        <v>53662</v>
      </c>
      <c r="H81" s="185"/>
      <c r="I81" s="223">
        <f>SUM(I67:I79)</f>
        <v>-1402036</v>
      </c>
      <c r="J81" s="185"/>
      <c r="K81" s="188">
        <f>SUM(K67:K79)</f>
        <v>-88048</v>
      </c>
    </row>
    <row r="82" spans="1:11" ht="15.95" customHeight="1" x14ac:dyDescent="0.5">
      <c r="A82" s="20"/>
      <c r="B82" s="20"/>
      <c r="D82" s="36"/>
      <c r="E82" s="194"/>
      <c r="F82" s="185"/>
      <c r="G82" s="185"/>
      <c r="H82" s="185"/>
      <c r="I82" s="194"/>
      <c r="J82" s="185"/>
      <c r="K82" s="185"/>
    </row>
    <row r="83" spans="1:11" ht="18" customHeight="1" x14ac:dyDescent="0.5">
      <c r="A83" s="20" t="s">
        <v>149</v>
      </c>
      <c r="B83" s="20"/>
      <c r="D83" s="36"/>
      <c r="E83" s="194"/>
      <c r="F83" s="185"/>
      <c r="G83" s="185"/>
      <c r="H83" s="185"/>
      <c r="I83" s="194"/>
      <c r="J83" s="185"/>
      <c r="K83" s="185"/>
    </row>
    <row r="84" spans="1:11" ht="18" customHeight="1" x14ac:dyDescent="0.5">
      <c r="A84" s="261" t="s">
        <v>165</v>
      </c>
      <c r="B84" s="261"/>
      <c r="D84" s="36"/>
      <c r="E84" s="194">
        <v>1945782</v>
      </c>
      <c r="F84" s="185"/>
      <c r="G84" s="185">
        <v>3713241</v>
      </c>
      <c r="H84" s="185"/>
      <c r="I84" s="194">
        <v>1448436</v>
      </c>
      <c r="J84" s="185"/>
      <c r="K84" s="185">
        <v>1556861</v>
      </c>
    </row>
    <row r="85" spans="1:11" ht="18" customHeight="1" x14ac:dyDescent="0.5">
      <c r="A85" s="261" t="s">
        <v>150</v>
      </c>
      <c r="B85" s="261"/>
      <c r="C85" s="36">
        <v>14</v>
      </c>
      <c r="D85" s="36"/>
      <c r="E85" s="194">
        <v>3226758</v>
      </c>
      <c r="F85" s="185"/>
      <c r="G85" s="39">
        <v>2134150</v>
      </c>
      <c r="H85" s="231"/>
      <c r="I85" s="195">
        <v>3045358</v>
      </c>
      <c r="J85" s="231"/>
      <c r="K85" s="185">
        <v>1975000</v>
      </c>
    </row>
    <row r="86" spans="1:11" ht="18" customHeight="1" x14ac:dyDescent="0.5">
      <c r="A86" s="15" t="s">
        <v>151</v>
      </c>
      <c r="B86" s="261"/>
      <c r="C86" s="36">
        <v>14</v>
      </c>
      <c r="D86" s="36"/>
      <c r="E86" s="194">
        <v>950000</v>
      </c>
      <c r="F86" s="185"/>
      <c r="G86" s="185">
        <v>2395000</v>
      </c>
      <c r="H86" s="231"/>
      <c r="I86" s="194">
        <v>950000</v>
      </c>
      <c r="J86" s="231"/>
      <c r="K86" s="185">
        <v>2395000</v>
      </c>
    </row>
    <row r="87" spans="1:11" ht="18" customHeight="1" x14ac:dyDescent="0.5">
      <c r="A87" s="261" t="s">
        <v>152</v>
      </c>
      <c r="C87" s="36">
        <v>14</v>
      </c>
      <c r="D87" s="36"/>
      <c r="E87" s="194">
        <v>-2105780</v>
      </c>
      <c r="F87" s="185"/>
      <c r="G87" s="185">
        <v>-2146577</v>
      </c>
      <c r="H87" s="185"/>
      <c r="I87" s="194">
        <v>-2028829</v>
      </c>
      <c r="J87" s="185"/>
      <c r="K87" s="185">
        <v>-1830780</v>
      </c>
    </row>
    <row r="88" spans="1:11" ht="18" customHeight="1" x14ac:dyDescent="0.5">
      <c r="A88" s="261" t="s">
        <v>153</v>
      </c>
      <c r="C88" s="36">
        <v>14</v>
      </c>
      <c r="D88" s="36"/>
      <c r="E88" s="194">
        <v>-2000000</v>
      </c>
      <c r="F88" s="185"/>
      <c r="G88" s="185">
        <v>-2300000</v>
      </c>
      <c r="H88" s="185"/>
      <c r="I88" s="194">
        <v>-2000000</v>
      </c>
      <c r="J88" s="185"/>
      <c r="K88" s="185">
        <v>-2300000</v>
      </c>
    </row>
    <row r="89" spans="1:11" ht="18" customHeight="1" x14ac:dyDescent="0.5">
      <c r="A89" s="261" t="s">
        <v>213</v>
      </c>
      <c r="C89" s="36">
        <v>15</v>
      </c>
      <c r="D89" s="36"/>
      <c r="E89" s="194">
        <v>-9410</v>
      </c>
      <c r="F89" s="185"/>
      <c r="G89" s="185">
        <v>-1578</v>
      </c>
      <c r="H89" s="185"/>
      <c r="I89" s="194">
        <v>-1798</v>
      </c>
      <c r="J89" s="185"/>
      <c r="K89" s="185">
        <v>-777</v>
      </c>
    </row>
    <row r="90" spans="1:11" ht="18" customHeight="1" x14ac:dyDescent="0.5">
      <c r="A90" s="261" t="s">
        <v>154</v>
      </c>
      <c r="D90" s="36"/>
      <c r="E90" s="222">
        <v>0</v>
      </c>
      <c r="F90" s="185"/>
      <c r="G90" s="192">
        <v>1800</v>
      </c>
      <c r="H90" s="185"/>
      <c r="I90" s="222">
        <v>0</v>
      </c>
      <c r="J90" s="185"/>
      <c r="K90" s="192">
        <v>0</v>
      </c>
    </row>
    <row r="91" spans="1:11" ht="18" customHeight="1" x14ac:dyDescent="0.5">
      <c r="A91" s="261" t="s">
        <v>231</v>
      </c>
      <c r="C91" s="36">
        <v>17</v>
      </c>
      <c r="D91" s="36"/>
      <c r="E91" s="225">
        <v>-794128</v>
      </c>
      <c r="F91" s="185"/>
      <c r="G91" s="218">
        <v>-668737</v>
      </c>
      <c r="H91" s="185"/>
      <c r="I91" s="225">
        <v>-794128</v>
      </c>
      <c r="J91" s="185"/>
      <c r="K91" s="218">
        <v>-668737</v>
      </c>
    </row>
    <row r="92" spans="1:11" ht="6" customHeight="1" x14ac:dyDescent="0.5">
      <c r="A92" s="230"/>
      <c r="B92" s="230"/>
      <c r="D92" s="36"/>
      <c r="E92" s="194"/>
      <c r="F92" s="231"/>
      <c r="G92" s="185"/>
      <c r="H92" s="231"/>
      <c r="I92" s="194"/>
      <c r="J92" s="185"/>
      <c r="K92" s="185"/>
    </row>
    <row r="93" spans="1:11" ht="18" customHeight="1" x14ac:dyDescent="0.5">
      <c r="A93" s="118" t="s">
        <v>155</v>
      </c>
      <c r="B93" s="40"/>
      <c r="D93" s="36"/>
      <c r="E93" s="223">
        <f>SUM(E84:E91)</f>
        <v>1213222</v>
      </c>
      <c r="F93" s="185"/>
      <c r="G93" s="188">
        <f>SUM(G84:G91)</f>
        <v>3127299</v>
      </c>
      <c r="H93" s="185"/>
      <c r="I93" s="223">
        <f>SUM(I84:I91)</f>
        <v>619039</v>
      </c>
      <c r="J93" s="185"/>
      <c r="K93" s="188">
        <f>SUM(K84:K91)</f>
        <v>1126567</v>
      </c>
    </row>
    <row r="94" spans="1:11" ht="15.95" customHeight="1" x14ac:dyDescent="0.5">
      <c r="A94" s="118"/>
      <c r="B94" s="118"/>
      <c r="D94" s="36"/>
      <c r="E94" s="194"/>
      <c r="F94" s="185"/>
      <c r="G94" s="185"/>
      <c r="H94" s="185"/>
      <c r="I94" s="194"/>
      <c r="J94" s="185"/>
      <c r="K94" s="185"/>
    </row>
    <row r="95" spans="1:11" ht="18" customHeight="1" x14ac:dyDescent="0.5">
      <c r="A95" s="235" t="s">
        <v>156</v>
      </c>
      <c r="B95" s="118"/>
      <c r="D95" s="36"/>
      <c r="E95" s="194">
        <f>+E51+E81+E93</f>
        <v>1037577</v>
      </c>
      <c r="F95" s="185"/>
      <c r="G95" s="185">
        <f>+G51+G81+G93</f>
        <v>150018</v>
      </c>
      <c r="H95" s="185"/>
      <c r="I95" s="194">
        <f>+I51+I81+I93</f>
        <v>551011</v>
      </c>
      <c r="J95" s="185"/>
      <c r="K95" s="185">
        <f>+K51+K81+K93</f>
        <v>224687</v>
      </c>
    </row>
    <row r="96" spans="1:11" ht="18" customHeight="1" x14ac:dyDescent="0.5">
      <c r="A96" s="45" t="s">
        <v>157</v>
      </c>
      <c r="B96" s="40"/>
      <c r="D96" s="36"/>
      <c r="E96" s="194">
        <v>880137</v>
      </c>
      <c r="F96" s="185"/>
      <c r="G96" s="185">
        <v>1141622</v>
      </c>
      <c r="H96" s="185"/>
      <c r="I96" s="194">
        <v>580761</v>
      </c>
      <c r="J96" s="185"/>
      <c r="K96" s="185">
        <v>772368</v>
      </c>
    </row>
    <row r="97" spans="1:11" ht="18" customHeight="1" x14ac:dyDescent="0.5">
      <c r="A97" s="45" t="s">
        <v>236</v>
      </c>
      <c r="B97" s="40"/>
      <c r="D97" s="36"/>
      <c r="E97" s="194"/>
      <c r="F97" s="185"/>
      <c r="G97" s="185"/>
      <c r="H97" s="185"/>
      <c r="I97" s="194"/>
      <c r="J97" s="185"/>
      <c r="K97" s="185"/>
    </row>
    <row r="98" spans="1:11" ht="18" customHeight="1" x14ac:dyDescent="0.5">
      <c r="B98" s="45" t="s">
        <v>197</v>
      </c>
      <c r="D98" s="36"/>
      <c r="E98" s="223">
        <v>77</v>
      </c>
      <c r="F98" s="185"/>
      <c r="G98" s="188">
        <v>2</v>
      </c>
      <c r="H98" s="185"/>
      <c r="I98" s="223">
        <v>0</v>
      </c>
      <c r="J98" s="185"/>
      <c r="K98" s="188">
        <v>0</v>
      </c>
    </row>
    <row r="99" spans="1:11" ht="6" customHeight="1" x14ac:dyDescent="0.5">
      <c r="A99" s="230"/>
      <c r="B99" s="230"/>
      <c r="D99" s="36"/>
      <c r="E99" s="194"/>
      <c r="F99" s="185"/>
      <c r="G99" s="185"/>
      <c r="H99" s="231"/>
      <c r="I99" s="194"/>
      <c r="J99" s="185"/>
      <c r="K99" s="185"/>
    </row>
    <row r="100" spans="1:11" ht="18" customHeight="1" thickBot="1" x14ac:dyDescent="0.55000000000000004">
      <c r="A100" s="118" t="s">
        <v>158</v>
      </c>
      <c r="B100" s="118"/>
      <c r="D100" s="36"/>
      <c r="E100" s="252">
        <f>SUM(E95:E98)</f>
        <v>1917791</v>
      </c>
      <c r="F100" s="185"/>
      <c r="G100" s="199">
        <f>SUM(G95:G98)</f>
        <v>1291642</v>
      </c>
      <c r="H100" s="231"/>
      <c r="I100" s="252">
        <f>SUM(I95:I98)</f>
        <v>1131772</v>
      </c>
      <c r="J100" s="185"/>
      <c r="K100" s="199">
        <f>SUM(K95:K98)</f>
        <v>997055</v>
      </c>
    </row>
    <row r="101" spans="1:11" ht="15.95" customHeight="1" thickTop="1" x14ac:dyDescent="0.5">
      <c r="A101" s="230"/>
      <c r="B101" s="230"/>
      <c r="D101" s="36"/>
      <c r="E101" s="185"/>
      <c r="F101" s="231"/>
      <c r="G101" s="185"/>
      <c r="H101" s="231"/>
      <c r="I101" s="185"/>
      <c r="J101" s="185"/>
      <c r="K101" s="185"/>
    </row>
    <row r="102" spans="1:11" ht="18" customHeight="1" x14ac:dyDescent="0.5">
      <c r="A102" s="236" t="s">
        <v>159</v>
      </c>
      <c r="B102" s="237"/>
      <c r="D102" s="36"/>
      <c r="E102" s="39"/>
      <c r="F102" s="50"/>
      <c r="G102" s="39" t="s">
        <v>181</v>
      </c>
      <c r="H102" s="50"/>
      <c r="I102" s="39"/>
      <c r="J102" s="39"/>
      <c r="K102" s="39"/>
    </row>
    <row r="103" spans="1:11" ht="6" customHeight="1" x14ac:dyDescent="0.5">
      <c r="A103" s="40"/>
      <c r="B103" s="230"/>
      <c r="D103" s="36"/>
      <c r="F103" s="101"/>
      <c r="H103" s="101"/>
      <c r="J103" s="60"/>
    </row>
    <row r="104" spans="1:11" ht="18" customHeight="1" x14ac:dyDescent="0.5">
      <c r="A104" s="40" t="s">
        <v>230</v>
      </c>
      <c r="B104" s="230"/>
      <c r="D104" s="36"/>
      <c r="F104" s="101"/>
      <c r="H104" s="101"/>
      <c r="J104" s="60"/>
    </row>
    <row r="105" spans="1:11" ht="6" customHeight="1" x14ac:dyDescent="0.5">
      <c r="A105" s="40"/>
      <c r="B105" s="230"/>
      <c r="D105" s="36"/>
      <c r="F105" s="101"/>
      <c r="H105" s="101"/>
      <c r="J105" s="60"/>
    </row>
    <row r="106" spans="1:11" ht="18" customHeight="1" x14ac:dyDescent="0.5">
      <c r="A106" s="40" t="s">
        <v>96</v>
      </c>
      <c r="B106" s="15" t="s">
        <v>160</v>
      </c>
      <c r="D106" s="36"/>
      <c r="E106" s="194">
        <v>1200819</v>
      </c>
      <c r="F106" s="39"/>
      <c r="G106" s="185">
        <v>266165</v>
      </c>
      <c r="H106" s="50"/>
      <c r="I106" s="194">
        <v>1200819</v>
      </c>
      <c r="J106" s="39"/>
      <c r="K106" s="185">
        <v>104565</v>
      </c>
    </row>
    <row r="107" spans="1:11" ht="18" customHeight="1" x14ac:dyDescent="0.5">
      <c r="A107" s="45" t="s">
        <v>96</v>
      </c>
      <c r="B107" s="40" t="s">
        <v>235</v>
      </c>
      <c r="D107" s="36"/>
      <c r="E107" s="194">
        <v>55394</v>
      </c>
      <c r="F107" s="39"/>
      <c r="G107" s="185">
        <v>0</v>
      </c>
      <c r="H107" s="50"/>
      <c r="I107" s="194">
        <v>0</v>
      </c>
      <c r="J107" s="39"/>
      <c r="K107" s="185">
        <v>0</v>
      </c>
    </row>
    <row r="108" spans="1:11" ht="18" customHeight="1" x14ac:dyDescent="0.5">
      <c r="A108" s="45" t="s">
        <v>96</v>
      </c>
      <c r="B108" s="40" t="s">
        <v>232</v>
      </c>
      <c r="D108" s="36"/>
      <c r="E108" s="194">
        <v>0</v>
      </c>
      <c r="F108" s="39"/>
      <c r="G108" s="185">
        <v>681845</v>
      </c>
      <c r="H108" s="50"/>
      <c r="I108" s="194">
        <v>0</v>
      </c>
      <c r="J108" s="39"/>
      <c r="K108" s="185">
        <v>365498</v>
      </c>
    </row>
    <row r="109" spans="1:11" ht="4.5" customHeight="1" x14ac:dyDescent="0.5">
      <c r="A109" s="45"/>
      <c r="B109" s="40"/>
      <c r="D109" s="36"/>
      <c r="E109" s="158"/>
      <c r="F109" s="38"/>
      <c r="G109" s="158"/>
      <c r="H109" s="102"/>
      <c r="I109" s="158"/>
      <c r="J109" s="38"/>
      <c r="K109" s="158"/>
    </row>
    <row r="110" spans="1:11" ht="21.95" customHeight="1" x14ac:dyDescent="0.5">
      <c r="A110" s="269" t="s">
        <v>30</v>
      </c>
      <c r="B110" s="269"/>
      <c r="C110" s="269"/>
      <c r="D110" s="269"/>
      <c r="E110" s="269"/>
      <c r="F110" s="269"/>
      <c r="G110" s="269"/>
      <c r="H110" s="269"/>
      <c r="I110" s="269"/>
      <c r="J110" s="269"/>
      <c r="K110" s="269"/>
    </row>
    <row r="111" spans="1:11" ht="19.7" customHeight="1" x14ac:dyDescent="0.5">
      <c r="A111" s="118"/>
      <c r="B111" s="118"/>
      <c r="J111" s="60"/>
    </row>
    <row r="112" spans="1:11" ht="19.7" customHeight="1" x14ac:dyDescent="0.5">
      <c r="J112" s="60"/>
    </row>
    <row r="113" spans="1:11" ht="19.7" customHeight="1" x14ac:dyDescent="0.5">
      <c r="J113" s="60"/>
    </row>
    <row r="114" spans="1:11" ht="19.7" customHeight="1" x14ac:dyDescent="0.5">
      <c r="J114" s="60"/>
    </row>
    <row r="115" spans="1:11" ht="19.7" customHeight="1" x14ac:dyDescent="0.5">
      <c r="J115" s="60"/>
    </row>
    <row r="116" spans="1:11" ht="19.7" customHeight="1" x14ac:dyDescent="0.5">
      <c r="J116" s="60"/>
    </row>
    <row r="127" spans="1:11" s="36" customFormat="1" ht="19.7" customHeight="1" x14ac:dyDescent="0.5">
      <c r="A127" s="15"/>
      <c r="B127" s="262"/>
      <c r="D127" s="15"/>
      <c r="E127" s="60"/>
      <c r="F127" s="66"/>
      <c r="G127" s="60"/>
      <c r="H127" s="66"/>
      <c r="I127" s="60"/>
      <c r="J127" s="66"/>
      <c r="K127" s="60"/>
    </row>
    <row r="128" spans="1:11" s="36" customFormat="1" ht="19.7" customHeight="1" x14ac:dyDescent="0.5">
      <c r="A128" s="15"/>
      <c r="B128" s="262"/>
      <c r="D128" s="15"/>
      <c r="E128" s="60"/>
      <c r="F128" s="66"/>
      <c r="G128" s="60"/>
      <c r="H128" s="66"/>
      <c r="I128" s="60"/>
      <c r="J128" s="66"/>
      <c r="K128" s="60"/>
    </row>
    <row r="131" spans="1:11" s="36" customFormat="1" ht="19.7" customHeight="1" x14ac:dyDescent="0.5">
      <c r="A131" s="15"/>
      <c r="B131" s="262"/>
      <c r="D131" s="15"/>
      <c r="E131" s="60"/>
      <c r="F131" s="66"/>
      <c r="G131" s="60"/>
      <c r="H131" s="66"/>
      <c r="I131" s="60"/>
      <c r="J131" s="66"/>
      <c r="K131" s="60"/>
    </row>
    <row r="132" spans="1:11" s="36" customFormat="1" ht="19.7" customHeight="1" x14ac:dyDescent="0.5">
      <c r="A132" s="15"/>
      <c r="B132" s="262"/>
      <c r="D132" s="15"/>
      <c r="E132" s="60"/>
      <c r="F132" s="66"/>
      <c r="G132" s="60"/>
      <c r="H132" s="66"/>
      <c r="I132" s="60"/>
      <c r="J132" s="66"/>
      <c r="K132" s="60"/>
    </row>
  </sheetData>
  <mergeCells count="6">
    <mergeCell ref="A110:K110"/>
    <mergeCell ref="E5:G5"/>
    <mergeCell ref="I5:K5"/>
    <mergeCell ref="A54:K54"/>
    <mergeCell ref="E59:G59"/>
    <mergeCell ref="I59:K59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  <ignoredErrors>
    <ignoredError sqref="H93 J9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BS2-4</vt:lpstr>
      <vt:lpstr>PL (3m)5-6</vt:lpstr>
      <vt:lpstr>PL (6m)7-8</vt:lpstr>
      <vt:lpstr>EQ-CONSO9</vt:lpstr>
      <vt:lpstr>EQ-SC10</vt:lpstr>
      <vt:lpstr>CF11-12</vt:lpstr>
      <vt:lpstr>'EQ-CONSO9'!Print_Area</vt:lpstr>
      <vt:lpstr>'PL (3m)5-6'!Print_Area</vt:lpstr>
      <vt:lpstr>'PL (6m)7-8'!Print_Area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2020-08-10T03:25:05Z</cp:lastPrinted>
  <dcterms:created xsi:type="dcterms:W3CDTF">2011-05-06T12:04:42Z</dcterms:created>
  <dcterms:modified xsi:type="dcterms:W3CDTF">2020-08-10T03:25:19Z</dcterms:modified>
</cp:coreProperties>
</file>