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Jun20 (PEU)\"/>
    </mc:Choice>
  </mc:AlternateContent>
  <xr:revisionPtr revIDLastSave="0" documentId="13_ncr:1_{8052AEA8-089A-4922-BB81-4853D441060C}" xr6:coauthVersionLast="41" xr6:coauthVersionMax="45" xr10:uidLastSave="{00000000-0000-0000-0000-000000000000}"/>
  <bookViews>
    <workbookView xWindow="-120" yWindow="-120" windowWidth="21840" windowHeight="13140" tabRatio="790" activeTab="5" xr2:uid="{00000000-000D-0000-FFFF-FFFF00000000}"/>
  </bookViews>
  <sheets>
    <sheet name="BS2-4" sheetId="21" r:id="rId1"/>
    <sheet name="PL 5-6 (3M)" sheetId="37" r:id="rId2"/>
    <sheet name="PL 7-8 (6M)" sheetId="38" r:id="rId3"/>
    <sheet name="EQ 9 -CONSO" sheetId="31" r:id="rId4"/>
    <sheet name="EQ 10 -SC" sheetId="35" r:id="rId5"/>
    <sheet name="CF 11-12" sheetId="36" r:id="rId6"/>
  </sheets>
  <definedNames>
    <definedName name="_xlnm.Print_Area" localSheetId="0">'BS2-4'!$A$1:$K$153</definedName>
    <definedName name="_xlnm.Print_Area" localSheetId="4">'EQ 10 -SC'!$A$1:$O$40</definedName>
    <definedName name="_xlnm.Print_Area" localSheetId="3">'EQ 9 -CONSO'!$A$1:$U$43</definedName>
    <definedName name="Z_1F7F6C19_8911_4A38_A245_5C51B403FB13_.wvu.PrintArea" localSheetId="0" hidden="1">'BS2-4'!$A$1:$K$154</definedName>
    <definedName name="Z_2CA7CCB4_9B56_4682_9662_97CF2752E215_.wvu.PrintArea" localSheetId="0" hidden="1">'BS2-4'!$A$1:$K$154</definedName>
    <definedName name="Z_32FE8EAA_35DA_4C7A_92A0_9B5CAB08BE3F_.wvu.PrintArea" localSheetId="0" hidden="1">'BS2-4'!$A$1:$K$154</definedName>
    <definedName name="Z_7A9397F6_E1FC_4386_A077_FC272B949F82_.wvu.PrintArea" localSheetId="0" hidden="1">'BS2-4'!$A$1:$K$154</definedName>
    <definedName name="Z_E7B771DF_1040_4644_BE91_91BA1826BFF6_.wvu.PrintArea" localSheetId="0" hidden="1">'BS2-4'!$A$1:$K$154</definedName>
    <definedName name="ฟ53" localSheetId="1">#REF!</definedName>
    <definedName name="ฟ53" localSheetId="2">#REF!</definedName>
    <definedName name="ฟ53">#REF!</definedName>
    <definedName name="ฤ63" localSheetId="1">#REF!</definedName>
    <definedName name="ฤ63" localSheetId="2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1" i="36" l="1"/>
  <c r="J51" i="36"/>
  <c r="L51" i="36" l="1"/>
  <c r="H51" i="36"/>
  <c r="F55" i="36"/>
  <c r="L86" i="36" l="1"/>
  <c r="K137" i="21" l="1"/>
  <c r="I137" i="21"/>
  <c r="G137" i="21"/>
  <c r="E137" i="21"/>
  <c r="E140" i="21" s="1"/>
  <c r="E99" i="21"/>
  <c r="E84" i="21"/>
  <c r="E44" i="21"/>
  <c r="E27" i="21"/>
  <c r="E46" i="21" l="1"/>
  <c r="E101" i="21"/>
  <c r="A104" i="21" l="1"/>
  <c r="A153" i="21" s="1"/>
  <c r="A52" i="37" s="1"/>
  <c r="A52" i="38" s="1"/>
  <c r="H55" i="36" l="1"/>
  <c r="J55" i="36"/>
  <c r="L55" i="36"/>
  <c r="U15" i="31" l="1"/>
  <c r="L101" i="36" l="1"/>
  <c r="J101" i="36"/>
  <c r="H101" i="36"/>
  <c r="F101" i="36"/>
  <c r="O21" i="35" l="1"/>
  <c r="U22" i="31"/>
  <c r="A3" i="31"/>
  <c r="J79" i="38"/>
  <c r="H79" i="38"/>
  <c r="F79" i="38"/>
  <c r="D79" i="38"/>
  <c r="J73" i="37"/>
  <c r="H73" i="37"/>
  <c r="D73" i="37"/>
  <c r="F73" i="37"/>
  <c r="J73" i="38"/>
  <c r="J28" i="38"/>
  <c r="J20" i="38"/>
  <c r="F73" i="38"/>
  <c r="F81" i="38" s="1"/>
  <c r="F28" i="38"/>
  <c r="F20" i="38"/>
  <c r="H97" i="38"/>
  <c r="H90" i="38"/>
  <c r="H73" i="38"/>
  <c r="D73" i="38"/>
  <c r="H28" i="38"/>
  <c r="D28" i="38"/>
  <c r="H20" i="38"/>
  <c r="D20" i="38"/>
  <c r="J97" i="37"/>
  <c r="J90" i="37"/>
  <c r="J79" i="37"/>
  <c r="J28" i="37"/>
  <c r="J20" i="37"/>
  <c r="J38" i="37" s="1"/>
  <c r="J41" i="37" s="1"/>
  <c r="F79" i="37"/>
  <c r="F38" i="37"/>
  <c r="F41" i="37" s="1"/>
  <c r="F28" i="37"/>
  <c r="F20" i="37"/>
  <c r="H97" i="37"/>
  <c r="D97" i="37"/>
  <c r="H90" i="37"/>
  <c r="D90" i="37"/>
  <c r="H79" i="37"/>
  <c r="D79" i="37"/>
  <c r="D81" i="37" s="1"/>
  <c r="H28" i="37"/>
  <c r="D28" i="37"/>
  <c r="H20" i="37"/>
  <c r="D20" i="37"/>
  <c r="D38" i="37" s="1"/>
  <c r="D41" i="37" s="1"/>
  <c r="J38" i="38" l="1"/>
  <c r="J41" i="38" s="1"/>
  <c r="F38" i="38"/>
  <c r="F41" i="38" s="1"/>
  <c r="F83" i="38" s="1"/>
  <c r="H38" i="37"/>
  <c r="H41" i="37" s="1"/>
  <c r="H81" i="38"/>
  <c r="J81" i="38"/>
  <c r="D81" i="38"/>
  <c r="D38" i="38"/>
  <c r="H38" i="38"/>
  <c r="H81" i="37"/>
  <c r="J81" i="37"/>
  <c r="J83" i="37" s="1"/>
  <c r="F81" i="37"/>
  <c r="F83" i="37" s="1"/>
  <c r="D83" i="37"/>
  <c r="J83" i="38" l="1"/>
  <c r="D41" i="38"/>
  <c r="D83" i="38" s="1"/>
  <c r="H41" i="38"/>
  <c r="H83" i="38" s="1"/>
  <c r="H83" i="37"/>
  <c r="F86" i="36"/>
  <c r="K140" i="21" l="1"/>
  <c r="G140" i="21"/>
  <c r="A107" i="21"/>
  <c r="A105" i="21"/>
  <c r="K99" i="21"/>
  <c r="I99" i="21"/>
  <c r="G99" i="21"/>
  <c r="K84" i="21"/>
  <c r="I84" i="21"/>
  <c r="G84" i="21"/>
  <c r="A54" i="21"/>
  <c r="K44" i="21"/>
  <c r="I44" i="21"/>
  <c r="G44" i="21"/>
  <c r="K27" i="21"/>
  <c r="I27" i="21"/>
  <c r="G27" i="21"/>
  <c r="G101" i="21" l="1"/>
  <c r="G142" i="21" s="1"/>
  <c r="I46" i="21"/>
  <c r="I101" i="21"/>
  <c r="K101" i="21"/>
  <c r="K142" i="21" s="1"/>
  <c r="K46" i="21"/>
  <c r="G46" i="21"/>
  <c r="J86" i="36" l="1"/>
  <c r="H86" i="36"/>
  <c r="A59" i="36"/>
  <c r="H103" i="36" l="1"/>
  <c r="H107" i="36" s="1"/>
  <c r="L103" i="36"/>
  <c r="L107" i="36" s="1"/>
  <c r="F103" i="36"/>
  <c r="F107" i="36" s="1"/>
  <c r="J103" i="36"/>
  <c r="J107" i="36" s="1"/>
  <c r="U31" i="31" l="1"/>
  <c r="U30" i="31"/>
  <c r="U24" i="31"/>
  <c r="U21" i="31"/>
  <c r="S18" i="31"/>
  <c r="O18" i="31"/>
  <c r="M18" i="31"/>
  <c r="K18" i="31"/>
  <c r="I18" i="31"/>
  <c r="G18" i="31"/>
  <c r="E18" i="31"/>
  <c r="U16" i="31"/>
  <c r="O14" i="35" l="1"/>
  <c r="O15" i="35"/>
  <c r="O29" i="35" l="1"/>
  <c r="O17" i="35"/>
  <c r="O20" i="35"/>
  <c r="M17" i="35"/>
  <c r="M24" i="35" s="1"/>
  <c r="K17" i="35"/>
  <c r="I17" i="35"/>
  <c r="I24" i="35" s="1"/>
  <c r="G17" i="35"/>
  <c r="G24" i="35" s="1"/>
  <c r="E17" i="35"/>
  <c r="E24" i="35" s="1"/>
  <c r="T18" i="31"/>
  <c r="S26" i="31"/>
  <c r="R18" i="31"/>
  <c r="P18" i="31"/>
  <c r="O26" i="31"/>
  <c r="N18" i="31"/>
  <c r="M26" i="31"/>
  <c r="L18" i="31"/>
  <c r="J18" i="31"/>
  <c r="I26" i="31"/>
  <c r="H18" i="31"/>
  <c r="G26" i="31"/>
  <c r="E26" i="31"/>
  <c r="M31" i="35"/>
  <c r="M38" i="35" s="1"/>
  <c r="K31" i="35"/>
  <c r="I31" i="35"/>
  <c r="I38" i="35" s="1"/>
  <c r="G31" i="35"/>
  <c r="G38" i="35" s="1"/>
  <c r="E31" i="35"/>
  <c r="E38" i="35" s="1"/>
  <c r="T33" i="31"/>
  <c r="S33" i="31"/>
  <c r="S40" i="31" s="1"/>
  <c r="R33" i="31"/>
  <c r="P33" i="31"/>
  <c r="O33" i="31"/>
  <c r="O40" i="31" s="1"/>
  <c r="N33" i="31"/>
  <c r="M33" i="31"/>
  <c r="M40" i="31" s="1"/>
  <c r="L33" i="31"/>
  <c r="K33" i="31"/>
  <c r="K40" i="31" s="1"/>
  <c r="E142" i="21" s="1"/>
  <c r="J33" i="31"/>
  <c r="I33" i="31"/>
  <c r="I40" i="31" s="1"/>
  <c r="H33" i="31"/>
  <c r="G33" i="31"/>
  <c r="G40" i="31" s="1"/>
  <c r="E33" i="31"/>
  <c r="O28" i="35"/>
  <c r="E40" i="31" l="1"/>
  <c r="Q33" i="31"/>
  <c r="Q18" i="31"/>
  <c r="U18" i="31" s="1"/>
  <c r="O31" i="35"/>
  <c r="A3" i="35"/>
  <c r="A3" i="36" s="1"/>
  <c r="A61" i="36" s="1"/>
  <c r="U33" i="31" l="1"/>
  <c r="Q40" i="31"/>
  <c r="K26" i="31" l="1"/>
  <c r="Q26" i="31" s="1"/>
  <c r="U26" i="31" s="1"/>
  <c r="U40" i="31"/>
  <c r="O24" i="35"/>
  <c r="K24" i="35"/>
  <c r="O38" i="35"/>
  <c r="K38" i="35"/>
  <c r="I140" i="21" s="1"/>
  <c r="I142" i="21" s="1"/>
  <c r="F90" i="37"/>
  <c r="F97" i="37"/>
  <c r="F90" i="38"/>
  <c r="D90" i="38"/>
  <c r="J90" i="38"/>
  <c r="D97" i="38"/>
  <c r="J97" i="38"/>
  <c r="F97" i="38"/>
</calcChain>
</file>

<file path=xl/sharedStrings.xml><?xml version="1.0" encoding="utf-8"?>
<sst xmlns="http://schemas.openxmlformats.org/spreadsheetml/2006/main" count="559" uniqueCount="253">
  <si>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</si>
  <si>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</si>
  <si>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</si>
  <si>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</si>
  <si>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</si>
  <si>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</si>
  <si>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</si>
  <si>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</si>
  <si>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</si>
  <si>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</si>
  <si>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</si>
  <si>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</si>
  <si>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</si>
  <si>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</si>
  <si>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</si>
  <si>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</si>
  <si>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</si>
  <si>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</si>
  <si>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</si>
  <si>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</si>
  <si>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</si>
  <si>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</si>
  <si>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</si>
  <si>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</si>
  <si>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</si>
  <si>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</si>
  <si>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</si>
  <si>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</si>
  <si>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</si>
  <si>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</si>
  <si>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</si>
  <si>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</si>
  <si>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</si>
  <si>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</si>
  <si>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</si>
  <si>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>Cost</t>
  </si>
  <si>
    <t>Total cost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</si>
  <si>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</si>
  <si>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</si>
  <si>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</si>
  <si>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</si>
  <si>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</si>
  <si>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>Purchase of property, plant and equipment</t>
  </si>
  <si>
    <t xml:space="preserve">Cost of sales </t>
  </si>
  <si>
    <t>Issued and paid-up share capital</t>
  </si>
  <si>
    <t>SC Asset Corporation Public Company Limited</t>
  </si>
  <si>
    <t>Real estate development cost</t>
  </si>
  <si>
    <t>Accrued expenses</t>
  </si>
  <si>
    <t>Advances received from customers</t>
  </si>
  <si>
    <t>Debentures</t>
  </si>
  <si>
    <t>Other non-current liabilities</t>
  </si>
  <si>
    <t>Revenue from rental and rendering services</t>
  </si>
  <si>
    <t>Revenue from consulting and management services</t>
  </si>
  <si>
    <t>Cost of rental and rendering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</si>
  <si>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</si>
  <si>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</si>
  <si>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</si>
  <si>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</si>
  <si>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</si>
  <si>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advance for construction work and materials</t>
  </si>
  <si>
    <t>- real estate development cost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</si>
  <si>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</si>
  <si>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</si>
  <si>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</si>
  <si>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</si>
  <si>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</si>
  <si>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</si>
  <si>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</si>
  <si>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</si>
  <si>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</si>
  <si>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</si>
  <si>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</si>
  <si>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</si>
  <si>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</si>
  <si>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</si>
  <si>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</si>
  <si>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</si>
  <si>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</si>
  <si>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</si>
  <si>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</si>
  <si>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</si>
  <si>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</si>
  <si>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</si>
  <si>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</si>
  <si>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</si>
  <si>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</si>
  <si>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Purchase of investment properties</t>
  </si>
  <si>
    <t>Deferred leasehold revenue</t>
  </si>
  <si>
    <t>equity</t>
  </si>
  <si>
    <t>Changes in working capital:</t>
  </si>
  <si>
    <t>- trade and other receivables</t>
  </si>
  <si>
    <t>Non-cash transactions</t>
  </si>
  <si>
    <t>Financial cost</t>
  </si>
  <si>
    <t>Cash and cash equivalents at 1 January</t>
  </si>
  <si>
    <t xml:space="preserve">Cash and cash equivalents at 31 December </t>
  </si>
  <si>
    <t>Cash receipt for issuing of debentures</t>
  </si>
  <si>
    <t>Trade and other receivables, net</t>
  </si>
  <si>
    <t>Short-term investments</t>
  </si>
  <si>
    <t xml:space="preserve">Statement of Financial Position </t>
  </si>
  <si>
    <t>Interest paid</t>
  </si>
  <si>
    <t xml:space="preserve">Income tax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</si>
  <si>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</si>
  <si>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</si>
  <si>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</si>
  <si>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</si>
  <si>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</si>
  <si>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</si>
  <si>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</si>
  <si>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</si>
  <si>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Other long-term investments</t>
  </si>
  <si>
    <t>Non-controlling interests</t>
  </si>
  <si>
    <t>Other components of equity</t>
  </si>
  <si>
    <t>attributable</t>
  </si>
  <si>
    <t>to owners</t>
  </si>
  <si>
    <t>of the parent</t>
  </si>
  <si>
    <t>Non-controlling</t>
  </si>
  <si>
    <t>interests</t>
  </si>
  <si>
    <t>Warrants</t>
  </si>
  <si>
    <t>Proceeds from increase in non-controlling interests</t>
  </si>
  <si>
    <t>Share-base payment reserve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</si>
  <si>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</si>
  <si>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</si>
  <si>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</si>
  <si>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</si>
  <si>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</si>
  <si>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</si>
  <si>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</si>
  <si>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</si>
  <si>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Purchase of intangible asset</t>
  </si>
  <si>
    <t>Depreciation of property, plant and equipment</t>
  </si>
  <si>
    <t>Amortisation of intangible assets</t>
  </si>
  <si>
    <t>Payment for redemption of debentures</t>
  </si>
  <si>
    <t>financial institutions</t>
  </si>
  <si>
    <t>Interests in joint venture, net</t>
  </si>
  <si>
    <t>Share of loss of joint venture</t>
  </si>
  <si>
    <t>Translation</t>
  </si>
  <si>
    <t>on financial</t>
  </si>
  <si>
    <t>statements</t>
  </si>
  <si>
    <t>2019</t>
  </si>
  <si>
    <t>Opening balance at 1 January 2019</t>
  </si>
  <si>
    <t>31 December</t>
  </si>
  <si>
    <t>Effect from changes in accounting policies</t>
  </si>
  <si>
    <t>Opening balance at 1 January 2019 (Restated)</t>
  </si>
  <si>
    <t xml:space="preserve">Trade receivable due more than </t>
  </si>
  <si>
    <t>one year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</si>
  <si>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</si>
  <si>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</si>
  <si>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</si>
  <si>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</si>
  <si>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</si>
  <si>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Other components 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</si>
  <si>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</si>
  <si>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</si>
  <si>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</si>
  <si>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       shares of paid-up Baht 1.00 each</t>
  </si>
  <si>
    <t xml:space="preserve">Equity attributable to owners </t>
  </si>
  <si>
    <t xml:space="preserve">   of the parent</t>
  </si>
  <si>
    <t xml:space="preserve">Short-term borrowings from </t>
  </si>
  <si>
    <t>Long-term borrowings from</t>
  </si>
  <si>
    <t xml:space="preserve"> </t>
  </si>
  <si>
    <t>Cash payment for investment in a subsidiaries</t>
  </si>
  <si>
    <t>2020</t>
  </si>
  <si>
    <t>Total comprehensive income for the period</t>
  </si>
  <si>
    <t>Profit for the period</t>
  </si>
  <si>
    <t>Opening balance at 1 January 2020</t>
  </si>
  <si>
    <t>Opening balance at 1 January 2020 (Restated)</t>
  </si>
  <si>
    <t>(Unaudited)</t>
  </si>
  <si>
    <r>
      <t xml:space="preserve">Liabilities and equity </t>
    </r>
    <r>
      <rPr>
        <sz val="9"/>
        <rFont val="Arial"/>
        <family val="2"/>
      </rPr>
      <t>(Cont'd)</t>
    </r>
  </si>
  <si>
    <t>from financial institutions</t>
  </si>
  <si>
    <t xml:space="preserve">Proceeds from long-term loans </t>
  </si>
  <si>
    <t>(Audited and</t>
  </si>
  <si>
    <t xml:space="preserve"> restated)</t>
  </si>
  <si>
    <t>Deposits for land and buildings</t>
  </si>
  <si>
    <t>(Audited as previously reported)</t>
  </si>
  <si>
    <t>Baht'000</t>
  </si>
  <si>
    <t>Investment in subsidiaries</t>
  </si>
  <si>
    <t>(Unaudited</t>
  </si>
  <si>
    <t xml:space="preserve"> and restated)</t>
  </si>
  <si>
    <t>- deposits for land and buildings</t>
  </si>
  <si>
    <t xml:space="preserve">Cash receipt (payment) from short-term loan </t>
  </si>
  <si>
    <t xml:space="preserve">Proceeds received for short-term loans  </t>
  </si>
  <si>
    <t>Net cash generated from financing activities</t>
  </si>
  <si>
    <t>Net increase in cash and cash equivalents</t>
  </si>
  <si>
    <t>- Acquisition of right-of-use assets under lease contracts</t>
  </si>
  <si>
    <t>Short-term loans to related parties</t>
  </si>
  <si>
    <t>and equipment</t>
  </si>
  <si>
    <t xml:space="preserve">Proceeds from sales of property, plant </t>
  </si>
  <si>
    <t xml:space="preserve">Repayment of long-term loans </t>
  </si>
  <si>
    <t xml:space="preserve">- Transferred land deposits to real estate </t>
  </si>
  <si>
    <t>development cost</t>
  </si>
  <si>
    <t xml:space="preserve"> financial information</t>
  </si>
  <si>
    <t>Consolidated financial information (Baht'000)</t>
  </si>
  <si>
    <t>Separate financial information (Baht'000)</t>
  </si>
  <si>
    <t>to related parties, net</t>
  </si>
  <si>
    <t>Right-of-use assets, net</t>
  </si>
  <si>
    <t>- Lease liabilities</t>
  </si>
  <si>
    <t>Lease liabilities</t>
  </si>
  <si>
    <t>Payment for lease liabilities</t>
  </si>
  <si>
    <t>and amortisation of right-of-use assets</t>
  </si>
  <si>
    <t>Foreign exchange (gain) loss</t>
  </si>
  <si>
    <t>Translation adjustment</t>
  </si>
  <si>
    <t xml:space="preserve">- Share of net loss </t>
  </si>
  <si>
    <t>As at 30 June 2020</t>
  </si>
  <si>
    <t>30 June</t>
  </si>
  <si>
    <t>Closing balance at 30 June 2019 (Unaudited)</t>
  </si>
  <si>
    <t>Closing balance at 30 June 2020 (Unaudited)</t>
  </si>
  <si>
    <t>financial information</t>
  </si>
  <si>
    <t>and restated)</t>
  </si>
  <si>
    <t>Baht’000</t>
  </si>
  <si>
    <t>Item that will be reclassified subsequently to profit or loss</t>
  </si>
  <si>
    <t xml:space="preserve">     Currency translation differences</t>
  </si>
  <si>
    <t>Owners of the parent</t>
  </si>
  <si>
    <t>The accompanying notes form part of this interim financial information.</t>
  </si>
  <si>
    <t>Dividend paid</t>
  </si>
  <si>
    <t>- employee benefit obligations</t>
  </si>
  <si>
    <t>Cash received from non-controlling interests</t>
  </si>
  <si>
    <t>- Land cost</t>
  </si>
  <si>
    <t>8.2,12</t>
  </si>
  <si>
    <t>5.1,13</t>
  </si>
  <si>
    <t>For the three-month period ended 30 June 2020</t>
  </si>
  <si>
    <t>For the six-month period ended 30 June 2020</t>
  </si>
  <si>
    <t>Exchange gain on cash and cash equivalents</t>
  </si>
  <si>
    <t>-</t>
  </si>
  <si>
    <r>
      <t xml:space="preserve">Statement of Comprehensive Income </t>
    </r>
    <r>
      <rPr>
        <sz val="9"/>
        <rFont val="Arial"/>
        <family val="2"/>
      </rPr>
      <t>(Cont'd)</t>
    </r>
  </si>
  <si>
    <t xml:space="preserve">Items that will not be reclassified subsequently </t>
  </si>
  <si>
    <t xml:space="preserve">   to profit or loss</t>
  </si>
  <si>
    <t xml:space="preserve">   Remeasurements of post employment benefit obligations</t>
  </si>
  <si>
    <t xml:space="preserve">   Income tax on item that will not be reclassified</t>
  </si>
  <si>
    <t>Note</t>
  </si>
  <si>
    <t xml:space="preserve">Total item that will not be reclassified subsequently </t>
  </si>
  <si>
    <t>Total item that will be reclassified subsequently</t>
  </si>
  <si>
    <t>- legal reserve</t>
  </si>
  <si>
    <t xml:space="preserve">- Unrealised gain from rendering services </t>
  </si>
  <si>
    <t xml:space="preserve">     to joint venture</t>
  </si>
  <si>
    <t>Loss from disposal of property, plant and equipment</t>
  </si>
  <si>
    <t>Cash (payment) receipt for short-term investment</t>
  </si>
  <si>
    <t>Net cash (used in) generated from investing activities</t>
  </si>
  <si>
    <t>Other comprehensive income:</t>
  </si>
  <si>
    <t>Other comprehensive income, net of tax</t>
  </si>
  <si>
    <t>Basic earnings per share (Baht per share)</t>
  </si>
  <si>
    <t>8.1, 8.2</t>
  </si>
  <si>
    <t xml:space="preserve">Cash payment from long-term loan </t>
  </si>
  <si>
    <t xml:space="preserve">Cash receipt from long-term loan </t>
  </si>
  <si>
    <t>Losses from changes in fair value of financial assets</t>
  </si>
  <si>
    <t>Net cash (used in) generated from operating activities</t>
  </si>
  <si>
    <t>Advance for construction work and materials</t>
  </si>
  <si>
    <t>Long-term loans to related parties</t>
  </si>
  <si>
    <t>Expected credit losses</t>
  </si>
  <si>
    <t>Change in equity for the period</t>
  </si>
  <si>
    <t>Significant non-cash transactions for the six-month period ended 30 June are as follows:</t>
  </si>
  <si>
    <t xml:space="preserve">Allowance for devaluation on real estate </t>
  </si>
  <si>
    <t xml:space="preserve">development cost </t>
  </si>
  <si>
    <t xml:space="preserve">Cash flows generated from (used in) operating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</si>
</sst>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;\(#,##0\);\-"/>
    <numFmt numFmtId="192" formatCode="#,##0.0000;\(#,##0.0000\)"/>
  </numFmts>
  <fonts count="13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u/>
      <sz val="9"/>
      <color indexed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3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8" fillId="0" borderId="0"/>
    <xf numFmtId="0" fontId="2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" fillId="2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3" fillId="3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3" fillId="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3" fillId="5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3" fillId="6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3" fillId="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3" fillId="8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3" fillId="9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3" fillId="10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3" fillId="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3" fillId="8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3" fillId="1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9" fillId="12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29" fillId="9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29" fillId="10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29" fillId="13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29" fillId="14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29" fillId="15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9" fontId="13" fillId="0" borderId="0"/>
    <xf numFmtId="0" fontId="29" fillId="16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29" fillId="17" borderId="0" applyNumberFormat="0" applyBorder="0" applyAlignment="0" applyProtection="0"/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29" fillId="18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29" fillId="13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29" fillId="14" borderId="0" applyNumberFormat="0" applyBorder="0" applyAlignment="0" applyProtection="0"/>
    <xf numFmtId="0" fontId="93" fillId="58" borderId="0" applyNumberFormat="0" applyBorder="0" applyAlignment="0" applyProtection="0"/>
    <xf numFmtId="0" fontId="93" fillId="58" borderId="0" applyNumberFormat="0" applyBorder="0" applyAlignment="0" applyProtection="0"/>
    <xf numFmtId="0" fontId="29" fillId="19" borderId="0" applyNumberFormat="0" applyBorder="0" applyAlignment="0" applyProtection="0"/>
    <xf numFmtId="0" fontId="93" fillId="59" borderId="0" applyNumberFormat="0" applyBorder="0" applyAlignment="0" applyProtection="0"/>
    <xf numFmtId="0" fontId="93" fillId="59" borderId="0" applyNumberFormat="0" applyBorder="0" applyAlignment="0" applyProtection="0"/>
    <xf numFmtId="0" fontId="30" fillId="3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11" fillId="0" borderId="0" applyNumberFormat="0" applyFill="0" applyBorder="0" applyAlignment="0" applyProtection="0"/>
    <xf numFmtId="174" fontId="12" fillId="0" borderId="1" applyAlignment="0" applyProtection="0"/>
    <xf numFmtId="49" fontId="31" fillId="0" borderId="0" applyFont="0" applyFill="0" applyBorder="0" applyAlignment="0" applyProtection="0">
      <alignment horizontal="left"/>
    </xf>
    <xf numFmtId="177" fontId="32" fillId="0" borderId="0" applyAlignment="0" applyProtection="0"/>
    <xf numFmtId="178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33" fillId="0" borderId="2" applyNumberFormat="0" applyAlignment="0" applyProtection="0">
      <alignment horizontal="left" wrapText="1"/>
    </xf>
    <xf numFmtId="49" fontId="33" fillId="0" borderId="0" applyNumberFormat="0" applyAlignment="0" applyProtection="0">
      <alignment horizontal="left" wrapText="1"/>
    </xf>
    <xf numFmtId="49" fontId="34" fillId="0" borderId="0" applyAlignment="0" applyProtection="0">
      <alignment horizontal="left"/>
    </xf>
    <xf numFmtId="179" fontId="15" fillId="0" borderId="0" applyFill="0"/>
    <xf numFmtId="179" fontId="15" fillId="0" borderId="0">
      <alignment horizontal="center"/>
    </xf>
    <xf numFmtId="0" fontId="15" fillId="0" borderId="0" applyFill="0">
      <alignment horizontal="center"/>
    </xf>
    <xf numFmtId="179" fontId="35" fillId="0" borderId="3" applyFill="0"/>
    <xf numFmtId="0" fontId="10" fillId="0" borderId="0" applyFont="0" applyAlignment="0"/>
    <xf numFmtId="0" fontId="36" fillId="0" borderId="0" applyFill="0">
      <alignment vertical="top"/>
    </xf>
    <xf numFmtId="0" fontId="35" fillId="0" borderId="0" applyFill="0">
      <alignment horizontal="left" vertical="top"/>
    </xf>
    <xf numFmtId="179" fontId="37" fillId="0" borderId="1" applyFill="0"/>
    <xf numFmtId="0" fontId="10" fillId="0" borderId="0" applyNumberFormat="0" applyFont="0" applyAlignment="0"/>
    <xf numFmtId="0" fontId="36" fillId="0" borderId="0" applyFill="0">
      <alignment wrapText="1"/>
    </xf>
    <xf numFmtId="0" fontId="35" fillId="0" borderId="0" applyFill="0">
      <alignment horizontal="left" vertical="top" wrapText="1"/>
    </xf>
    <xf numFmtId="179" fontId="38" fillId="0" borderId="0" applyFill="0"/>
    <xf numFmtId="0" fontId="39" fillId="0" borderId="0" applyNumberFormat="0" applyFont="0" applyAlignment="0">
      <alignment horizontal="center"/>
    </xf>
    <xf numFmtId="0" fontId="40" fillId="0" borderId="0" applyFill="0">
      <alignment vertical="top" wrapText="1"/>
    </xf>
    <xf numFmtId="0" fontId="37" fillId="0" borderId="0" applyFill="0">
      <alignment horizontal="left" vertical="top" wrapText="1"/>
    </xf>
    <xf numFmtId="179" fontId="10" fillId="0" borderId="0" applyFill="0"/>
    <xf numFmtId="0" fontId="39" fillId="0" borderId="0" applyNumberFormat="0" applyFont="0" applyAlignment="0">
      <alignment horizontal="center"/>
    </xf>
    <xf numFmtId="0" fontId="41" fillId="0" borderId="0" applyFill="0">
      <alignment vertical="center" wrapText="1"/>
    </xf>
    <xf numFmtId="0" fontId="42" fillId="0" borderId="0">
      <alignment horizontal="left" vertical="center" wrapText="1"/>
    </xf>
    <xf numFmtId="179" fontId="32" fillId="0" borderId="0" applyFill="0"/>
    <xf numFmtId="0" fontId="39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10" fillId="0" borderId="0" applyFill="0">
      <alignment horizontal="center" vertical="center" wrapText="1"/>
    </xf>
    <xf numFmtId="179" fontId="44" fillId="0" borderId="0" applyFill="0"/>
    <xf numFmtId="0" fontId="39" fillId="0" borderId="0" applyNumberFormat="0" applyFont="0" applyAlignment="0">
      <alignment horizontal="center"/>
    </xf>
    <xf numFmtId="0" fontId="45" fillId="0" borderId="0" applyFill="0">
      <alignment horizontal="center" vertical="center" wrapText="1"/>
    </xf>
    <xf numFmtId="0" fontId="46" fillId="0" borderId="0" applyFill="0">
      <alignment horizontal="center" vertical="center" wrapText="1"/>
    </xf>
    <xf numFmtId="179" fontId="47" fillId="0" borderId="0" applyFill="0"/>
    <xf numFmtId="0" fontId="39" fillId="0" borderId="0" applyNumberFormat="0" applyFont="0" applyAlignment="0">
      <alignment horizontal="center"/>
    </xf>
    <xf numFmtId="0" fontId="48" fillId="0" borderId="0">
      <alignment horizontal="center" wrapText="1"/>
    </xf>
    <xf numFmtId="0" fontId="44" fillId="0" borderId="0" applyFill="0">
      <alignment horizontal="center" wrapText="1"/>
    </xf>
    <xf numFmtId="0" fontId="49" fillId="20" borderId="4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50" fillId="21" borderId="5" applyNumberFormat="0" applyAlignment="0" applyProtection="0"/>
    <xf numFmtId="0" fontId="96" fillId="62" borderId="23" applyNumberFormat="0" applyAlignment="0" applyProtection="0"/>
    <xf numFmtId="0" fontId="96" fillId="62" borderId="23" applyNumberFormat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/>
    <xf numFmtId="0" fontId="10" fillId="0" borderId="0" applyFont="0" applyFill="0" applyBorder="0" applyAlignment="0" applyProtection="0"/>
    <xf numFmtId="175" fontId="14" fillId="0" borderId="0"/>
    <xf numFmtId="180" fontId="13" fillId="0" borderId="0"/>
    <xf numFmtId="176" fontId="14" fillId="0" borderId="0"/>
    <xf numFmtId="181" fontId="13" fillId="0" borderId="0"/>
    <xf numFmtId="0" fontId="51" fillId="0" borderId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3" fillId="4" borderId="0" applyNumberFormat="0" applyBorder="0" applyAlignment="0" applyProtection="0"/>
    <xf numFmtId="0" fontId="98" fillId="63" borderId="0" applyNumberFormat="0" applyBorder="0" applyAlignment="0" applyProtection="0"/>
    <xf numFmtId="0" fontId="98" fillId="63" borderId="0" applyNumberFormat="0" applyBorder="0" applyAlignment="0" applyProtection="0"/>
    <xf numFmtId="38" fontId="15" fillId="22" borderId="0" applyNumberFormat="0" applyBorder="0" applyAlignment="0" applyProtection="0"/>
    <xf numFmtId="0" fontId="37" fillId="0" borderId="6" applyNumberFormat="0" applyAlignment="0" applyProtection="0">
      <alignment horizontal="left" vertical="center"/>
    </xf>
    <xf numFmtId="0" fontId="37" fillId="0" borderId="7">
      <alignment horizontal="left" vertical="center"/>
    </xf>
    <xf numFmtId="0" fontId="54" fillId="0" borderId="8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55" fillId="0" borderId="9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56" fillId="0" borderId="10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5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0" fontId="15" fillId="23" borderId="11" applyNumberFormat="0" applyBorder="0" applyAlignment="0" applyProtection="0"/>
    <xf numFmtId="0" fontId="57" fillId="7" borderId="4" applyNumberFormat="0" applyAlignment="0" applyProtection="0"/>
    <xf numFmtId="0" fontId="57" fillId="7" borderId="4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102" fillId="64" borderId="22" applyNumberFormat="0" applyAlignment="0" applyProtection="0"/>
    <xf numFmtId="0" fontId="58" fillId="0" borderId="12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38" fontId="14" fillId="0" borderId="0"/>
    <xf numFmtId="38" fontId="24" fillId="1" borderId="13"/>
    <xf numFmtId="183" fontId="10" fillId="0" borderId="0" applyFont="0" applyFill="0" applyBorder="0" applyAlignment="0" applyProtection="0"/>
    <xf numFmtId="0" fontId="59" fillId="24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37" fontId="17" fillId="0" borderId="0"/>
    <xf numFmtId="37" fontId="60" fillId="0" borderId="11"/>
    <xf numFmtId="0" fontId="18" fillId="0" borderId="0"/>
    <xf numFmtId="184" fontId="61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5" fillId="0" borderId="0"/>
    <xf numFmtId="0" fontId="4" fillId="0" borderId="0"/>
    <xf numFmtId="0" fontId="92" fillId="0" borderId="0"/>
    <xf numFmtId="0" fontId="10" fillId="0" borderId="0"/>
    <xf numFmtId="0" fontId="106" fillId="0" borderId="0"/>
    <xf numFmtId="0" fontId="92" fillId="0" borderId="0"/>
    <xf numFmtId="0" fontId="92" fillId="0" borderId="0"/>
    <xf numFmtId="0" fontId="92" fillId="0" borderId="0"/>
    <xf numFmtId="0" fontId="10" fillId="0" borderId="0"/>
    <xf numFmtId="0" fontId="4" fillId="0" borderId="0"/>
    <xf numFmtId="0" fontId="4" fillId="0" borderId="0"/>
    <xf numFmtId="0" fontId="7" fillId="0" borderId="0"/>
    <xf numFmtId="0" fontId="10" fillId="0" borderId="0"/>
    <xf numFmtId="0" fontId="10" fillId="0" borderId="0"/>
    <xf numFmtId="0" fontId="4" fillId="0" borderId="0"/>
    <xf numFmtId="37" fontId="5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0" fontId="107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3" fillId="25" borderId="14" applyNumberFormat="0" applyFont="0" applyAlignment="0" applyProtection="0"/>
    <xf numFmtId="0" fontId="62" fillId="20" borderId="15" applyNumberFormat="0" applyAlignment="0" applyProtection="0"/>
    <xf numFmtId="0" fontId="108" fillId="61" borderId="28" applyNumberFormat="0" applyAlignment="0" applyProtection="0"/>
    <xf numFmtId="0" fontId="108" fillId="61" borderId="28" applyNumberFormat="0" applyAlignment="0" applyProtection="0"/>
    <xf numFmtId="0" fontId="63" fillId="26" borderId="16"/>
    <xf numFmtId="1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3" fontId="19" fillId="0" borderId="0" applyFont="0" applyFill="0" applyBorder="0" applyAlignment="0" applyProtection="0"/>
    <xf numFmtId="37" fontId="65" fillId="0" borderId="0"/>
    <xf numFmtId="1" fontId="10" fillId="0" borderId="17" applyNumberFormat="0" applyFill="0" applyAlignment="0" applyProtection="0">
      <alignment horizontal="center" vertical="center"/>
    </xf>
    <xf numFmtId="185" fontId="22" fillId="26" borderId="0"/>
    <xf numFmtId="0" fontId="66" fillId="26" borderId="0">
      <alignment horizontal="left" indent="7"/>
    </xf>
    <xf numFmtId="0" fontId="22" fillId="26" borderId="0">
      <alignment horizontal="left"/>
    </xf>
    <xf numFmtId="185" fontId="22" fillId="0" borderId="3" applyFill="0"/>
    <xf numFmtId="0" fontId="22" fillId="0" borderId="0" applyNumberFormat="0" applyAlignment="0">
      <alignment horizontal="right"/>
    </xf>
    <xf numFmtId="0" fontId="67" fillId="27" borderId="0"/>
    <xf numFmtId="0" fontId="22" fillId="0" borderId="0" applyFill="0"/>
    <xf numFmtId="185" fontId="22" fillId="0" borderId="1" applyFill="0"/>
    <xf numFmtId="0" fontId="10" fillId="28" borderId="0" applyNumberFormat="0" applyFont="0" applyBorder="0" applyAlignment="0"/>
    <xf numFmtId="0" fontId="68" fillId="29" borderId="0">
      <alignment horizontal="left" indent="2"/>
    </xf>
    <xf numFmtId="0" fontId="69" fillId="0" borderId="0" applyFill="0">
      <alignment horizontal="left" indent="2"/>
    </xf>
    <xf numFmtId="185" fontId="22" fillId="0" borderId="0" applyFill="0"/>
    <xf numFmtId="0" fontId="10" fillId="30" borderId="0" applyNumberFormat="0" applyFont="0" applyBorder="0" applyAlignment="0"/>
    <xf numFmtId="0" fontId="70" fillId="30" borderId="0">
      <alignment horizontal="left" indent="4"/>
    </xf>
    <xf numFmtId="0" fontId="71" fillId="30" borderId="0">
      <alignment horizontal="left" indent="4"/>
    </xf>
    <xf numFmtId="185" fontId="43" fillId="0" borderId="0" applyFill="0"/>
    <xf numFmtId="0" fontId="10" fillId="26" borderId="0" applyNumberFormat="0" applyFont="0" applyBorder="0" applyAlignment="0"/>
    <xf numFmtId="0" fontId="72" fillId="0" borderId="0">
      <alignment horizontal="left" indent="6"/>
    </xf>
    <xf numFmtId="0" fontId="73" fillId="0" borderId="0" applyFill="0">
      <alignment horizontal="left" indent="6"/>
    </xf>
    <xf numFmtId="185" fontId="10" fillId="0" borderId="0" applyFill="0"/>
    <xf numFmtId="0" fontId="10" fillId="26" borderId="0" applyNumberFormat="0" applyFont="0" applyBorder="0" applyAlignment="0"/>
    <xf numFmtId="0" fontId="72" fillId="26" borderId="0">
      <alignment horizontal="left" indent="7"/>
    </xf>
    <xf numFmtId="186" fontId="74" fillId="0" borderId="0" applyFill="0">
      <alignment horizontal="left" indent="7"/>
    </xf>
    <xf numFmtId="185" fontId="46" fillId="0" borderId="0" applyFill="0"/>
    <xf numFmtId="0" fontId="10" fillId="26" borderId="0" applyNumberFormat="0" applyFont="0" applyBorder="0" applyAlignment="0"/>
    <xf numFmtId="0" fontId="75" fillId="0" borderId="0">
      <alignment horizontal="left" indent="8"/>
    </xf>
    <xf numFmtId="0" fontId="46" fillId="0" borderId="0" applyFill="0">
      <alignment horizontal="left" indent="8"/>
    </xf>
    <xf numFmtId="185" fontId="46" fillId="26" borderId="0"/>
    <xf numFmtId="0" fontId="10" fillId="26" borderId="0" applyNumberFormat="0" applyFont="0" applyBorder="0" applyAlignment="0"/>
    <xf numFmtId="0" fontId="75" fillId="0" borderId="0" applyFill="0">
      <alignment horizontal="left" indent="9"/>
    </xf>
    <xf numFmtId="0" fontId="46" fillId="0" borderId="0" applyFill="0">
      <alignment horizontal="left" indent="9"/>
    </xf>
    <xf numFmtId="4" fontId="76" fillId="31" borderId="0" applyNumberFormat="0" applyProtection="0">
      <alignment horizontal="left" vertical="center" wrapText="1" indent="1"/>
    </xf>
    <xf numFmtId="4" fontId="26" fillId="32" borderId="18" applyNumberFormat="0" applyProtection="0">
      <alignment horizontal="left" vertical="center" indent="1"/>
    </xf>
    <xf numFmtId="4" fontId="25" fillId="33" borderId="0" applyNumberFormat="0" applyProtection="0">
      <alignment horizontal="left" vertical="center" indent="1"/>
    </xf>
    <xf numFmtId="4" fontId="25" fillId="34" borderId="0" applyNumberFormat="0" applyProtection="0">
      <alignment horizontal="left" vertical="center" indent="1"/>
    </xf>
    <xf numFmtId="4" fontId="77" fillId="30" borderId="19" applyNumberFormat="0" applyProtection="0">
      <alignment horizontal="right" vertical="center"/>
    </xf>
    <xf numFmtId="4" fontId="78" fillId="30" borderId="19" applyNumberFormat="0" applyProtection="0">
      <alignment horizontal="right" vertical="center"/>
    </xf>
    <xf numFmtId="4" fontId="76" fillId="8" borderId="19" applyNumberFormat="0" applyProtection="0">
      <alignment horizontal="left" vertical="center" wrapText="1" indent="1"/>
    </xf>
    <xf numFmtId="0" fontId="79" fillId="34" borderId="19" applyNumberFormat="0" applyProtection="0">
      <alignment horizontal="left" vertical="top" indent="1"/>
    </xf>
    <xf numFmtId="4" fontId="80" fillId="0" borderId="0" applyNumberFormat="0" applyProtection="0">
      <alignment horizontal="left" vertical="center" indent="1"/>
    </xf>
    <xf numFmtId="4" fontId="81" fillId="30" borderId="19" applyNumberFormat="0" applyProtection="0">
      <alignment horizontal="right" vertical="center"/>
    </xf>
    <xf numFmtId="0" fontId="82" fillId="35" borderId="0"/>
    <xf numFmtId="0" fontId="27" fillId="0" borderId="0"/>
    <xf numFmtId="38" fontId="14" fillId="0" borderId="1"/>
    <xf numFmtId="0" fontId="83" fillId="0" borderId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10" fillId="0" borderId="0"/>
    <xf numFmtId="0" fontId="13" fillId="0" borderId="0"/>
    <xf numFmtId="187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88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0" fontId="87" fillId="0" borderId="0"/>
    <xf numFmtId="0" fontId="10" fillId="0" borderId="0"/>
    <xf numFmtId="0" fontId="88" fillId="0" borderId="0"/>
    <xf numFmtId="0" fontId="117" fillId="0" borderId="0" applyNumberFormat="0" applyFill="0" applyBorder="0" applyAlignment="0" applyProtection="0"/>
    <xf numFmtId="0" fontId="99" fillId="0" borderId="24" applyNumberFormat="0" applyFill="0" applyAlignment="0" applyProtection="0"/>
    <xf numFmtId="0" fontId="100" fillId="0" borderId="25" applyNumberFormat="0" applyFill="0" applyAlignment="0" applyProtection="0"/>
    <xf numFmtId="0" fontId="101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18" fillId="63" borderId="0" applyNumberFormat="0" applyBorder="0" applyAlignment="0" applyProtection="0"/>
    <xf numFmtId="0" fontId="119" fillId="60" borderId="0" applyNumberFormat="0" applyBorder="0" applyAlignment="0" applyProtection="0"/>
    <xf numFmtId="0" fontId="120" fillId="64" borderId="22" applyNumberFormat="0" applyAlignment="0" applyProtection="0"/>
    <xf numFmtId="0" fontId="121" fillId="61" borderId="28" applyNumberFormat="0" applyAlignment="0" applyProtection="0"/>
    <xf numFmtId="0" fontId="122" fillId="61" borderId="22" applyNumberFormat="0" applyAlignment="0" applyProtection="0"/>
    <xf numFmtId="0" fontId="123" fillId="0" borderId="27" applyNumberFormat="0" applyFill="0" applyAlignment="0" applyProtection="0"/>
    <xf numFmtId="0" fontId="124" fillId="62" borderId="23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29" applyNumberFormat="0" applyFill="0" applyAlignment="0" applyProtection="0"/>
    <xf numFmtId="0" fontId="128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28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28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28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28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28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30" fillId="65" borderId="0" applyNumberFormat="0" applyBorder="0" applyAlignment="0" applyProtection="0"/>
    <xf numFmtId="0" fontId="129" fillId="0" borderId="0"/>
    <xf numFmtId="0" fontId="4" fillId="0" borderId="0"/>
    <xf numFmtId="0" fontId="2" fillId="68" borderId="32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68" borderId="32" applyNumberFormat="0" applyFont="0" applyAlignment="0" applyProtection="0"/>
  </cellStyleXfs>
  <cellXfs count="245">
    <xf numFmtId="0" fontId="0" fillId="0" borderId="0" xfId="0"/>
    <xf numFmtId="0" fontId="89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/>
    </xf>
    <xf numFmtId="170" fontId="32" fillId="0" borderId="0" xfId="0" applyNumberFormat="1" applyFont="1" applyFill="1" applyBorder="1" applyAlignment="1">
      <alignment horizontal="right" vertical="center"/>
    </xf>
    <xf numFmtId="170" fontId="32" fillId="0" borderId="0" xfId="176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170" fontId="32" fillId="0" borderId="13" xfId="176" applyNumberFormat="1" applyFont="1" applyFill="1" applyBorder="1" applyAlignment="1">
      <alignment horizontal="right" vertical="center"/>
    </xf>
    <xf numFmtId="0" fontId="89" fillId="0" borderId="0" xfId="0" applyFont="1" applyFill="1" applyAlignment="1">
      <alignment horizontal="left" vertical="center"/>
    </xf>
    <xf numFmtId="170" fontId="32" fillId="0" borderId="21" xfId="176" applyNumberFormat="1" applyFont="1" applyFill="1" applyBorder="1" applyAlignment="1">
      <alignment horizontal="right" vertical="center"/>
    </xf>
    <xf numFmtId="169" fontId="32" fillId="0" borderId="0" xfId="176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170" fontId="89" fillId="0" borderId="0" xfId="0" applyNumberFormat="1" applyFont="1" applyFill="1" applyBorder="1" applyAlignment="1">
      <alignment horizontal="right" vertical="center"/>
    </xf>
    <xf numFmtId="170" fontId="32" fillId="0" borderId="0" xfId="0" applyNumberFormat="1" applyFont="1" applyFill="1" applyAlignment="1">
      <alignment horizontal="right" vertical="center"/>
    </xf>
    <xf numFmtId="0" fontId="89" fillId="0" borderId="0" xfId="289" applyFont="1" applyFill="1" applyAlignment="1">
      <alignment horizontal="left" vertical="center"/>
    </xf>
    <xf numFmtId="170" fontId="32" fillId="0" borderId="0" xfId="0" applyNumberFormat="1" applyFont="1" applyFill="1" applyBorder="1" applyAlignment="1">
      <alignment vertical="center"/>
    </xf>
    <xf numFmtId="190" fontId="32" fillId="0" borderId="0" xfId="176" applyNumberFormat="1" applyFont="1" applyFill="1" applyBorder="1" applyAlignment="1">
      <alignment horizontal="right" vertical="center"/>
    </xf>
    <xf numFmtId="190" fontId="32" fillId="0" borderId="0" xfId="0" applyNumberFormat="1" applyFont="1" applyFill="1" applyAlignment="1">
      <alignment vertical="center"/>
    </xf>
    <xf numFmtId="170" fontId="32" fillId="0" borderId="0" xfId="0" applyNumberFormat="1" applyFont="1" applyFill="1" applyAlignment="1">
      <alignment vertical="center"/>
    </xf>
    <xf numFmtId="170" fontId="89" fillId="0" borderId="0" xfId="289" applyNumberFormat="1" applyFont="1" applyFill="1" applyBorder="1" applyAlignment="1">
      <alignment horizontal="right" vertical="center"/>
    </xf>
    <xf numFmtId="0" fontId="32" fillId="0" borderId="0" xfId="289" applyFont="1" applyFill="1" applyAlignment="1">
      <alignment horizontal="left" vertical="center"/>
    </xf>
    <xf numFmtId="170" fontId="89" fillId="0" borderId="0" xfId="0" applyNumberFormat="1" applyFont="1" applyFill="1" applyBorder="1" applyAlignment="1">
      <alignment horizontal="centerContinuous" vertical="center"/>
    </xf>
    <xf numFmtId="0" fontId="89" fillId="0" borderId="0" xfId="0" applyFont="1" applyFill="1" applyBorder="1" applyAlignment="1">
      <alignment horizontal="left" vertical="center"/>
    </xf>
    <xf numFmtId="170" fontId="89" fillId="0" borderId="13" xfId="289" applyNumberFormat="1" applyFont="1" applyFill="1" applyBorder="1" applyAlignment="1">
      <alignment horizontal="right" vertical="center"/>
    </xf>
    <xf numFmtId="170" fontId="89" fillId="0" borderId="0" xfId="0" applyNumberFormat="1" applyFont="1" applyFill="1" applyAlignment="1">
      <alignment horizontal="right" vertical="center"/>
    </xf>
    <xf numFmtId="170" fontId="89" fillId="0" borderId="13" xfId="0" applyNumberFormat="1" applyFont="1" applyFill="1" applyBorder="1" applyAlignment="1">
      <alignment horizontal="right" vertical="center"/>
    </xf>
    <xf numFmtId="0" fontId="89" fillId="0" borderId="0" xfId="289" applyFont="1" applyAlignment="1">
      <alignment vertical="center"/>
    </xf>
    <xf numFmtId="170" fontId="89" fillId="0" borderId="0" xfId="289" applyNumberFormat="1" applyFont="1" applyAlignment="1">
      <alignment horizontal="right" vertical="center"/>
    </xf>
    <xf numFmtId="0" fontId="89" fillId="0" borderId="13" xfId="289" applyFont="1" applyBorder="1" applyAlignment="1">
      <alignment vertical="center"/>
    </xf>
    <xf numFmtId="170" fontId="89" fillId="0" borderId="13" xfId="289" applyNumberFormat="1" applyFont="1" applyBorder="1" applyAlignment="1">
      <alignment horizontal="right" vertical="center"/>
    </xf>
    <xf numFmtId="170" fontId="89" fillId="0" borderId="0" xfId="0" applyNumberFormat="1" applyFont="1" applyAlignment="1">
      <alignment horizontal="right" vertical="center"/>
    </xf>
    <xf numFmtId="170" fontId="89" fillId="0" borderId="1" xfId="0" applyNumberFormat="1" applyFont="1" applyFill="1" applyBorder="1" applyAlignment="1">
      <alignment vertical="center"/>
    </xf>
    <xf numFmtId="170" fontId="89" fillId="0" borderId="1" xfId="0" applyNumberFormat="1" applyFont="1" applyFill="1" applyBorder="1" applyAlignment="1">
      <alignment horizontal="right" vertical="center"/>
    </xf>
    <xf numFmtId="37" fontId="89" fillId="0" borderId="0" xfId="308" applyFont="1" applyBorder="1" applyAlignment="1">
      <alignment vertical="center"/>
    </xf>
    <xf numFmtId="170" fontId="89" fillId="0" borderId="13" xfId="289" applyNumberFormat="1" applyFont="1" applyFill="1" applyBorder="1" applyAlignment="1">
      <alignment horizontal="center" vertical="center"/>
    </xf>
    <xf numFmtId="190" fontId="32" fillId="0" borderId="0" xfId="0" applyNumberFormat="1" applyFont="1" applyFill="1" applyBorder="1" applyAlignment="1">
      <alignment horizontal="right" vertical="center"/>
    </xf>
    <xf numFmtId="37" fontId="32" fillId="0" borderId="0" xfId="308" applyFont="1" applyBorder="1" applyAlignment="1">
      <alignment vertical="center"/>
    </xf>
    <xf numFmtId="170" fontId="32" fillId="0" borderId="1" xfId="176" applyNumberFormat="1" applyFont="1" applyFill="1" applyBorder="1" applyAlignment="1">
      <alignment horizontal="right" vertical="center"/>
    </xf>
    <xf numFmtId="0" fontId="89" fillId="0" borderId="0" xfId="0" applyFont="1" applyBorder="1" applyAlignment="1">
      <alignment horizontal="center" vertical="center"/>
    </xf>
    <xf numFmtId="170" fontId="89" fillId="0" borderId="13" xfId="0" applyNumberFormat="1" applyFont="1" applyFill="1" applyBorder="1" applyAlignment="1">
      <alignment horizontal="right" vertical="center" wrapText="1"/>
    </xf>
    <xf numFmtId="0" fontId="89" fillId="0" borderId="0" xfId="289" applyFont="1" applyFill="1" applyAlignment="1">
      <alignment vertical="center"/>
    </xf>
    <xf numFmtId="0" fontId="89" fillId="0" borderId="13" xfId="289" applyFont="1" applyFill="1" applyBorder="1" applyAlignment="1">
      <alignment vertical="center"/>
    </xf>
    <xf numFmtId="169" fontId="89" fillId="0" borderId="0" xfId="176" applyNumberFormat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170" fontId="89" fillId="0" borderId="13" xfId="176" quotePrefix="1" applyNumberFormat="1" applyFont="1" applyFill="1" applyBorder="1" applyAlignment="1">
      <alignment horizontal="right" vertical="center"/>
    </xf>
    <xf numFmtId="170" fontId="89" fillId="0" borderId="0" xfId="0" applyNumberFormat="1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191" fontId="32" fillId="0" borderId="0" xfId="0" applyNumberFormat="1" applyFont="1" applyFill="1" applyBorder="1" applyAlignment="1">
      <alignment horizontal="right" vertical="center"/>
    </xf>
    <xf numFmtId="190" fontId="32" fillId="0" borderId="13" xfId="176" applyNumberFormat="1" applyFont="1" applyFill="1" applyBorder="1" applyAlignment="1">
      <alignment horizontal="right" vertical="center"/>
    </xf>
    <xf numFmtId="170" fontId="32" fillId="66" borderId="0" xfId="176" applyNumberFormat="1" applyFont="1" applyFill="1" applyBorder="1" applyAlignment="1">
      <alignment horizontal="right" vertical="center"/>
    </xf>
    <xf numFmtId="170" fontId="32" fillId="66" borderId="13" xfId="0" applyNumberFormat="1" applyFont="1" applyFill="1" applyBorder="1" applyAlignment="1">
      <alignment horizontal="right" vertical="center"/>
    </xf>
    <xf numFmtId="170" fontId="32" fillId="66" borderId="13" xfId="176" applyNumberFormat="1" applyFont="1" applyFill="1" applyBorder="1" applyAlignment="1">
      <alignment horizontal="right" vertical="center"/>
    </xf>
    <xf numFmtId="170" fontId="32" fillId="66" borderId="0" xfId="176" applyNumberFormat="1" applyFont="1" applyFill="1" applyAlignment="1">
      <alignment horizontal="right" vertical="center"/>
    </xf>
    <xf numFmtId="170" fontId="32" fillId="66" borderId="21" xfId="176" applyNumberFormat="1" applyFont="1" applyFill="1" applyBorder="1" applyAlignment="1">
      <alignment horizontal="right" vertical="center"/>
    </xf>
    <xf numFmtId="0" fontId="32" fillId="66" borderId="0" xfId="0" applyFont="1" applyFill="1" applyAlignment="1">
      <alignment vertical="center"/>
    </xf>
    <xf numFmtId="170" fontId="32" fillId="66" borderId="0" xfId="0" applyNumberFormat="1" applyFont="1" applyFill="1" applyAlignment="1">
      <alignment horizontal="right" vertical="center"/>
    </xf>
    <xf numFmtId="191" fontId="32" fillId="66" borderId="13" xfId="0" applyNumberFormat="1" applyFont="1" applyFill="1" applyBorder="1" applyAlignment="1">
      <alignment horizontal="right" vertical="center"/>
    </xf>
    <xf numFmtId="191" fontId="32" fillId="66" borderId="0" xfId="0" applyNumberFormat="1" applyFont="1" applyFill="1" applyBorder="1" applyAlignment="1">
      <alignment horizontal="right" vertical="center"/>
    </xf>
    <xf numFmtId="190" fontId="32" fillId="66" borderId="0" xfId="176" applyNumberFormat="1" applyFont="1" applyFill="1" applyBorder="1" applyAlignment="1">
      <alignment horizontal="right" vertical="center"/>
    </xf>
    <xf numFmtId="170" fontId="91" fillId="66" borderId="13" xfId="176" applyNumberFormat="1" applyFont="1" applyFill="1" applyBorder="1" applyAlignment="1">
      <alignment horizontal="right" vertical="center"/>
    </xf>
    <xf numFmtId="170" fontId="91" fillId="66" borderId="0" xfId="176" applyNumberFormat="1" applyFont="1" applyFill="1" applyAlignment="1">
      <alignment horizontal="right" vertical="center"/>
    </xf>
    <xf numFmtId="0" fontId="89" fillId="0" borderId="0" xfId="0" applyFont="1" applyAlignment="1">
      <alignment horizontal="left" vertical="center"/>
    </xf>
    <xf numFmtId="0" fontId="90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0" fontId="91" fillId="0" borderId="0" xfId="0" applyFont="1" applyAlignment="1">
      <alignment horizontal="centerContinuous" vertical="center"/>
    </xf>
    <xf numFmtId="170" fontId="91" fillId="0" borderId="0" xfId="176" applyNumberFormat="1" applyFont="1" applyAlignment="1">
      <alignment horizontal="right" vertical="center"/>
    </xf>
    <xf numFmtId="169" fontId="91" fillId="0" borderId="0" xfId="176" applyNumberFormat="1" applyFont="1" applyAlignment="1">
      <alignment horizontal="centerContinuous" vertical="center"/>
    </xf>
    <xf numFmtId="170" fontId="90" fillId="0" borderId="0" xfId="176" applyNumberFormat="1" applyFont="1" applyAlignment="1">
      <alignment horizontal="right" vertical="center"/>
    </xf>
    <xf numFmtId="0" fontId="90" fillId="0" borderId="0" xfId="0" applyFont="1" applyAlignment="1">
      <alignment vertical="center"/>
    </xf>
    <xf numFmtId="0" fontId="89" fillId="0" borderId="0" xfId="289" applyFont="1" applyAlignment="1">
      <alignment horizontal="left" vertical="center"/>
    </xf>
    <xf numFmtId="0" fontId="89" fillId="0" borderId="13" xfId="289" applyFont="1" applyBorder="1" applyAlignment="1">
      <alignment horizontal="left" vertical="center"/>
    </xf>
    <xf numFmtId="0" fontId="90" fillId="0" borderId="13" xfId="0" applyFont="1" applyBorder="1" applyAlignment="1">
      <alignment horizontal="left" vertical="center"/>
    </xf>
    <xf numFmtId="0" fontId="91" fillId="0" borderId="13" xfId="0" applyFont="1" applyBorder="1" applyAlignment="1">
      <alignment horizontal="center" vertical="center"/>
    </xf>
    <xf numFmtId="0" fontId="91" fillId="0" borderId="13" xfId="0" applyFont="1" applyBorder="1" applyAlignment="1">
      <alignment horizontal="centerContinuous" vertical="center"/>
    </xf>
    <xf numFmtId="170" fontId="91" fillId="0" borderId="13" xfId="176" applyNumberFormat="1" applyFont="1" applyBorder="1" applyAlignment="1">
      <alignment horizontal="right" vertical="center"/>
    </xf>
    <xf numFmtId="169" fontId="91" fillId="0" borderId="13" xfId="176" applyNumberFormat="1" applyFont="1" applyBorder="1" applyAlignment="1">
      <alignment horizontal="centerContinuous" vertical="center"/>
    </xf>
    <xf numFmtId="169" fontId="32" fillId="0" borderId="0" xfId="176" applyNumberFormat="1" applyFont="1" applyAlignment="1">
      <alignment horizontal="centerContinuous" vertical="center"/>
    </xf>
    <xf numFmtId="169" fontId="89" fillId="0" borderId="0" xfId="176" applyNumberFormat="1" applyFont="1" applyAlignment="1">
      <alignment horizontal="center" vertical="center"/>
    </xf>
    <xf numFmtId="0" fontId="89" fillId="0" borderId="0" xfId="176" quotePrefix="1" applyNumberFormat="1" applyFont="1" applyAlignment="1">
      <alignment horizontal="right" vertical="center"/>
    </xf>
    <xf numFmtId="170" fontId="89" fillId="0" borderId="0" xfId="176" quotePrefix="1" applyNumberFormat="1" applyFont="1" applyAlignment="1">
      <alignment horizontal="right" vertical="center"/>
    </xf>
    <xf numFmtId="0" fontId="9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70" fontId="32" fillId="0" borderId="0" xfId="0" applyNumberFormat="1" applyFont="1" applyAlignment="1">
      <alignment vertical="center"/>
    </xf>
    <xf numFmtId="169" fontId="32" fillId="0" borderId="0" xfId="176" applyNumberFormat="1" applyFont="1" applyAlignment="1">
      <alignment vertical="center"/>
    </xf>
    <xf numFmtId="169" fontId="91" fillId="0" borderId="0" xfId="176" applyNumberFormat="1" applyFont="1" applyAlignment="1">
      <alignment horizontal="center" vertical="center"/>
    </xf>
    <xf numFmtId="169" fontId="91" fillId="0" borderId="0" xfId="176" applyNumberFormat="1" applyFont="1" applyAlignment="1">
      <alignment horizontal="right" vertical="center"/>
    </xf>
    <xf numFmtId="170" fontId="91" fillId="0" borderId="0" xfId="0" applyNumberFormat="1" applyFont="1" applyAlignment="1">
      <alignment vertical="center"/>
    </xf>
    <xf numFmtId="168" fontId="32" fillId="0" borderId="0" xfId="315" applyNumberFormat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91" fillId="0" borderId="0" xfId="0" applyFont="1" applyAlignment="1">
      <alignment horizontal="left" vertical="center"/>
    </xf>
    <xf numFmtId="0" fontId="91" fillId="0" borderId="0" xfId="0" quotePrefix="1" applyFont="1" applyAlignment="1">
      <alignment horizontal="center" vertical="center"/>
    </xf>
    <xf numFmtId="0" fontId="32" fillId="0" borderId="0" xfId="289" applyFont="1" applyAlignment="1">
      <alignment horizontal="left" vertical="center"/>
    </xf>
    <xf numFmtId="0" fontId="91" fillId="0" borderId="0" xfId="0" quotePrefix="1" applyFont="1" applyAlignment="1">
      <alignment horizontal="left" vertical="center"/>
    </xf>
    <xf numFmtId="0" fontId="32" fillId="0" borderId="0" xfId="0" quotePrefix="1" applyFont="1" applyAlignment="1">
      <alignment horizontal="left" vertical="center"/>
    </xf>
    <xf numFmtId="168" fontId="32" fillId="0" borderId="0" xfId="315" quotePrefix="1" applyNumberFormat="1" applyFont="1" applyAlignment="1">
      <alignment horizontal="left" vertical="center"/>
    </xf>
    <xf numFmtId="0" fontId="32" fillId="0" borderId="0" xfId="315" quotePrefix="1" applyFont="1" applyAlignment="1">
      <alignment vertical="center"/>
    </xf>
    <xf numFmtId="168" fontId="32" fillId="0" borderId="0" xfId="316" applyNumberFormat="1" applyFont="1" applyAlignment="1">
      <alignment horizontal="left" vertical="center"/>
    </xf>
    <xf numFmtId="0" fontId="115" fillId="0" borderId="0" xfId="0" applyFont="1" applyAlignment="1">
      <alignment vertical="center"/>
    </xf>
    <xf numFmtId="0" fontId="116" fillId="0" borderId="0" xfId="0" applyFont="1" applyAlignment="1">
      <alignment vertical="center"/>
    </xf>
    <xf numFmtId="168" fontId="89" fillId="0" borderId="0" xfId="316" applyNumberFormat="1" applyFont="1" applyAlignment="1">
      <alignment horizontal="left" vertical="center"/>
    </xf>
    <xf numFmtId="170" fontId="32" fillId="0" borderId="13" xfId="176" applyNumberFormat="1" applyFont="1" applyBorder="1" applyAlignment="1">
      <alignment horizontal="right" vertical="center"/>
    </xf>
    <xf numFmtId="170" fontId="32" fillId="0" borderId="0" xfId="176" applyNumberFormat="1" applyFont="1" applyAlignment="1">
      <alignment horizontal="right" vertical="center"/>
    </xf>
    <xf numFmtId="0" fontId="32" fillId="0" borderId="0" xfId="316" applyFont="1" applyAlignment="1">
      <alignment horizontal="left" vertical="center"/>
    </xf>
    <xf numFmtId="0" fontId="32" fillId="0" borderId="0" xfId="316" applyFont="1" applyAlignment="1">
      <alignment vertical="center"/>
    </xf>
    <xf numFmtId="169" fontId="91" fillId="0" borderId="0" xfId="176" applyNumberFormat="1" applyFont="1" applyAlignment="1">
      <alignment vertical="center"/>
    </xf>
    <xf numFmtId="0" fontId="89" fillId="0" borderId="0" xfId="316" applyFont="1" applyAlignment="1">
      <alignment horizontal="left" vertical="center"/>
    </xf>
    <xf numFmtId="168" fontId="89" fillId="0" borderId="0" xfId="316" applyNumberFormat="1" applyFont="1" applyAlignment="1">
      <alignment vertical="center"/>
    </xf>
    <xf numFmtId="168" fontId="32" fillId="0" borderId="0" xfId="316" applyNumberFormat="1" applyFont="1" applyAlignment="1">
      <alignment vertical="center"/>
    </xf>
    <xf numFmtId="0" fontId="91" fillId="0" borderId="0" xfId="0" applyFont="1" applyAlignment="1">
      <alignment horizontal="justify" vertical="center" wrapText="1"/>
    </xf>
    <xf numFmtId="168" fontId="89" fillId="0" borderId="0" xfId="316" quotePrefix="1" applyNumberFormat="1" applyFont="1" applyAlignment="1">
      <alignment horizontal="left" vertical="center"/>
    </xf>
    <xf numFmtId="168" fontId="32" fillId="0" borderId="0" xfId="316" quotePrefix="1" applyNumberFormat="1" applyFont="1" applyAlignment="1">
      <alignment horizontal="left" vertical="center"/>
    </xf>
    <xf numFmtId="170" fontId="32" fillId="0" borderId="21" xfId="176" applyNumberFormat="1" applyFont="1" applyBorder="1" applyAlignment="1">
      <alignment horizontal="right" vertical="center"/>
    </xf>
    <xf numFmtId="170" fontId="32" fillId="0" borderId="0" xfId="176" quotePrefix="1" applyNumberFormat="1" applyFont="1" applyAlignment="1">
      <alignment horizontal="right" vertical="center"/>
    </xf>
    <xf numFmtId="170" fontId="32" fillId="66" borderId="0" xfId="176" quotePrefix="1" applyNumberFormat="1" applyFont="1" applyFill="1" applyAlignment="1">
      <alignment horizontal="right" vertical="center"/>
    </xf>
    <xf numFmtId="0" fontId="91" fillId="0" borderId="0" xfId="0" quotePrefix="1" applyFont="1" applyAlignment="1">
      <alignment vertical="center"/>
    </xf>
    <xf numFmtId="43" fontId="91" fillId="0" borderId="0" xfId="0" applyNumberFormat="1" applyFont="1" applyAlignment="1">
      <alignment vertical="center"/>
    </xf>
    <xf numFmtId="3" fontId="32" fillId="0" borderId="0" xfId="0" applyNumberFormat="1" applyFont="1" applyAlignment="1">
      <alignment horizontal="right" vertical="center" wrapText="1"/>
    </xf>
    <xf numFmtId="0" fontId="32" fillId="0" borderId="0" xfId="289" applyFont="1" applyAlignment="1">
      <alignment vertical="center"/>
    </xf>
    <xf numFmtId="0" fontId="89" fillId="0" borderId="13" xfId="0" applyFont="1" applyBorder="1" applyAlignment="1">
      <alignment horizontal="center" vertical="center"/>
    </xf>
    <xf numFmtId="0" fontId="89" fillId="0" borderId="13" xfId="0" applyFont="1" applyFill="1" applyBorder="1" applyAlignment="1">
      <alignment horizontal="center" vertical="center"/>
    </xf>
    <xf numFmtId="0" fontId="32" fillId="67" borderId="0" xfId="0" applyFont="1" applyFill="1" applyBorder="1" applyAlignment="1">
      <alignment vertical="center"/>
    </xf>
    <xf numFmtId="0" fontId="89" fillId="0" borderId="13" xfId="0" applyFont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32" fillId="0" borderId="0" xfId="0" applyFont="1" applyAlignment="1">
      <alignment horizontal="centerContinuous" vertical="center"/>
    </xf>
    <xf numFmtId="0" fontId="89" fillId="0" borderId="13" xfId="0" applyFont="1" applyBorder="1" applyAlignment="1">
      <alignment horizontal="left" vertical="center"/>
    </xf>
    <xf numFmtId="0" fontId="89" fillId="0" borderId="13" xfId="0" applyFont="1" applyBorder="1" applyAlignment="1">
      <alignment vertical="center"/>
    </xf>
    <xf numFmtId="0" fontId="32" fillId="0" borderId="13" xfId="0" applyFont="1" applyBorder="1" applyAlignment="1">
      <alignment horizontal="centerContinuous" vertical="center"/>
    </xf>
    <xf numFmtId="169" fontId="32" fillId="0" borderId="13" xfId="176" applyNumberFormat="1" applyFont="1" applyBorder="1" applyAlignment="1">
      <alignment horizontal="centerContinuous" vertical="center"/>
    </xf>
    <xf numFmtId="169" fontId="89" fillId="0" borderId="0" xfId="176" applyNumberFormat="1" applyFont="1" applyAlignment="1">
      <alignment horizontal="right" vertical="center"/>
    </xf>
    <xf numFmtId="0" fontId="112" fillId="0" borderId="0" xfId="0" applyFont="1" applyAlignment="1">
      <alignment horizontal="center" vertical="center"/>
    </xf>
    <xf numFmtId="169" fontId="112" fillId="0" borderId="0" xfId="176" applyNumberFormat="1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170" fontId="89" fillId="0" borderId="13" xfId="176" quotePrefix="1" applyNumberFormat="1" applyFont="1" applyBorder="1" applyAlignment="1">
      <alignment horizontal="right" vertical="center"/>
    </xf>
    <xf numFmtId="169" fontId="32" fillId="0" borderId="0" xfId="176" applyNumberFormat="1" applyFont="1" applyAlignment="1">
      <alignment horizontal="center" vertical="center"/>
    </xf>
    <xf numFmtId="170" fontId="32" fillId="0" borderId="0" xfId="0" applyNumberFormat="1" applyFont="1" applyAlignment="1">
      <alignment horizontal="right" vertical="center"/>
    </xf>
    <xf numFmtId="170" fontId="32" fillId="0" borderId="13" xfId="0" applyNumberFormat="1" applyFont="1" applyBorder="1" applyAlignment="1">
      <alignment horizontal="right" vertical="center"/>
    </xf>
    <xf numFmtId="0" fontId="32" fillId="0" borderId="13" xfId="0" applyFont="1" applyBorder="1" applyAlignment="1">
      <alignment vertical="center"/>
    </xf>
    <xf numFmtId="169" fontId="32" fillId="0" borderId="13" xfId="176" applyNumberFormat="1" applyFont="1" applyBorder="1" applyAlignment="1">
      <alignment vertical="center"/>
    </xf>
    <xf numFmtId="0" fontId="32" fillId="0" borderId="0" xfId="0" quotePrefix="1" applyFont="1" applyAlignment="1">
      <alignment vertical="center"/>
    </xf>
    <xf numFmtId="170" fontId="113" fillId="0" borderId="0" xfId="0" applyNumberFormat="1" applyFont="1" applyAlignment="1">
      <alignment horizontal="right" vertical="center"/>
    </xf>
    <xf numFmtId="169" fontId="32" fillId="0" borderId="0" xfId="176" applyNumberFormat="1" applyFont="1" applyAlignment="1">
      <alignment horizontal="right" vertical="center"/>
    </xf>
    <xf numFmtId="170" fontId="89" fillId="66" borderId="0" xfId="176" quotePrefix="1" applyNumberFormat="1" applyFont="1" applyFill="1" applyAlignment="1">
      <alignment horizontal="right" vertical="center"/>
    </xf>
    <xf numFmtId="0" fontId="114" fillId="0" borderId="0" xfId="0" applyFont="1" applyAlignment="1">
      <alignment horizontal="center" vertical="center"/>
    </xf>
    <xf numFmtId="169" fontId="114" fillId="0" borderId="0" xfId="176" applyNumberFormat="1" applyFont="1" applyAlignment="1">
      <alignment horizontal="center" vertical="center"/>
    </xf>
    <xf numFmtId="170" fontId="89" fillId="0" borderId="0" xfId="176" applyNumberFormat="1" applyFont="1" applyAlignment="1">
      <alignment horizontal="right" vertical="center"/>
    </xf>
    <xf numFmtId="0" fontId="32" fillId="0" borderId="13" xfId="0" applyFont="1" applyBorder="1" applyAlignment="1">
      <alignment horizontal="center" vertical="center"/>
    </xf>
    <xf numFmtId="169" fontId="32" fillId="0" borderId="13" xfId="176" applyNumberFormat="1" applyFont="1" applyBorder="1" applyAlignment="1">
      <alignment horizontal="center" vertical="center"/>
    </xf>
    <xf numFmtId="170" fontId="114" fillId="66" borderId="0" xfId="176" applyNumberFormat="1" applyFont="1" applyFill="1" applyAlignment="1">
      <alignment horizontal="right" vertical="center"/>
    </xf>
    <xf numFmtId="170" fontId="114" fillId="0" borderId="0" xfId="176" applyNumberFormat="1" applyFont="1" applyAlignment="1">
      <alignment horizontal="right" vertical="center"/>
    </xf>
    <xf numFmtId="0" fontId="32" fillId="0" borderId="0" xfId="289" quotePrefix="1" applyFont="1" applyAlignment="1">
      <alignment vertical="center"/>
    </xf>
    <xf numFmtId="191" fontId="113" fillId="0" borderId="0" xfId="0" quotePrefix="1" applyNumberFormat="1" applyFont="1" applyAlignment="1">
      <alignment horizontal="right" vertical="center"/>
    </xf>
    <xf numFmtId="0" fontId="32" fillId="0" borderId="13" xfId="0" applyFont="1" applyBorder="1" applyAlignment="1">
      <alignment horizontal="left" vertical="center"/>
    </xf>
    <xf numFmtId="0" fontId="32" fillId="0" borderId="0" xfId="0" applyFont="1" applyAlignment="1">
      <alignment horizontal="justify" vertical="center" wrapText="1"/>
    </xf>
    <xf numFmtId="170" fontId="32" fillId="0" borderId="0" xfId="176" applyNumberFormat="1" applyFont="1" applyAlignment="1">
      <alignment horizontal="right" vertical="center" wrapText="1"/>
    </xf>
    <xf numFmtId="169" fontId="32" fillId="0" borderId="0" xfId="176" applyNumberFormat="1" applyFont="1" applyAlignment="1">
      <alignment horizontal="justify" vertical="center" wrapText="1"/>
    </xf>
    <xf numFmtId="170" fontId="111" fillId="0" borderId="0" xfId="176" applyNumberFormat="1" applyFont="1" applyAlignment="1">
      <alignment horizontal="right" vertical="center"/>
    </xf>
    <xf numFmtId="169" fontId="111" fillId="0" borderId="0" xfId="176" applyNumberFormat="1" applyFont="1" applyAlignment="1">
      <alignment vertical="center"/>
    </xf>
    <xf numFmtId="170" fontId="89" fillId="0" borderId="0" xfId="0" applyNumberFormat="1" applyFont="1" applyFill="1" applyBorder="1" applyAlignment="1">
      <alignment horizontal="center" vertical="center"/>
    </xf>
    <xf numFmtId="170" fontId="89" fillId="0" borderId="0" xfId="0" applyNumberFormat="1" applyFont="1" applyFill="1" applyBorder="1" applyAlignment="1">
      <alignment vertical="center"/>
    </xf>
    <xf numFmtId="170" fontId="91" fillId="0" borderId="0" xfId="176" applyNumberFormat="1" applyFont="1" applyFill="1" applyAlignment="1">
      <alignment horizontal="right" vertical="center"/>
    </xf>
    <xf numFmtId="0" fontId="114" fillId="0" borderId="0" xfId="0" applyFont="1" applyFill="1" applyAlignment="1">
      <alignment horizontal="center" vertical="center"/>
    </xf>
    <xf numFmtId="169" fontId="114" fillId="0" borderId="0" xfId="176" applyNumberFormat="1" applyFont="1" applyFill="1" applyAlignment="1">
      <alignment horizontal="center" vertical="center"/>
    </xf>
    <xf numFmtId="0" fontId="91" fillId="0" borderId="0" xfId="0" applyFont="1" applyBorder="1" applyAlignment="1">
      <alignment horizontal="center" vertical="center"/>
    </xf>
    <xf numFmtId="169" fontId="91" fillId="0" borderId="0" xfId="176" applyNumberFormat="1" applyFont="1" applyBorder="1" applyAlignment="1">
      <alignment horizontal="center" vertical="center"/>
    </xf>
    <xf numFmtId="169" fontId="91" fillId="0" borderId="0" xfId="176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centerContinuous" vertical="center"/>
    </xf>
    <xf numFmtId="168" fontId="89" fillId="0" borderId="0" xfId="0" applyNumberFormat="1" applyFont="1" applyFill="1" applyBorder="1" applyAlignment="1">
      <alignment horizontal="centerContinuous" vertical="center"/>
    </xf>
    <xf numFmtId="170" fontId="32" fillId="0" borderId="0" xfId="0" applyNumberFormat="1" applyFont="1" applyFill="1" applyBorder="1" applyAlignment="1">
      <alignment horizontal="centerContinuous" vertical="center"/>
    </xf>
    <xf numFmtId="0" fontId="89" fillId="0" borderId="30" xfId="289" applyFont="1" applyFill="1" applyBorder="1" applyAlignment="1">
      <alignment horizontal="left" vertical="center"/>
    </xf>
    <xf numFmtId="0" fontId="32" fillId="0" borderId="30" xfId="0" applyFont="1" applyFill="1" applyBorder="1" applyAlignment="1">
      <alignment horizontal="centerContinuous" vertical="center"/>
    </xf>
    <xf numFmtId="170" fontId="32" fillId="0" borderId="30" xfId="0" applyNumberFormat="1" applyFont="1" applyFill="1" applyBorder="1" applyAlignment="1">
      <alignment horizontal="centerContinuous" vertical="center"/>
    </xf>
    <xf numFmtId="170" fontId="32" fillId="0" borderId="30" xfId="0" applyNumberFormat="1" applyFont="1" applyFill="1" applyBorder="1" applyAlignment="1">
      <alignment horizontal="right" vertical="center"/>
    </xf>
    <xf numFmtId="0" fontId="32" fillId="0" borderId="30" xfId="0" applyFont="1" applyFill="1" applyBorder="1" applyAlignment="1">
      <alignment vertical="center"/>
    </xf>
    <xf numFmtId="0" fontId="89" fillId="0" borderId="0" xfId="289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Continuous" vertical="center"/>
    </xf>
    <xf numFmtId="169" fontId="32" fillId="0" borderId="0" xfId="176" applyNumberFormat="1" applyFont="1" applyFill="1" applyBorder="1" applyAlignment="1">
      <alignment horizontal="centerContinuous" vertical="center"/>
    </xf>
    <xf numFmtId="170" fontId="89" fillId="0" borderId="0" xfId="176" applyNumberFormat="1" applyFont="1" applyFill="1" applyBorder="1" applyAlignment="1">
      <alignment horizontal="right" vertical="center"/>
    </xf>
    <xf numFmtId="169" fontId="32" fillId="0" borderId="0" xfId="176" applyNumberFormat="1" applyFont="1" applyFill="1" applyBorder="1" applyAlignment="1">
      <alignment vertical="center"/>
    </xf>
    <xf numFmtId="170" fontId="89" fillId="0" borderId="0" xfId="176" quotePrefix="1" applyNumberFormat="1" applyFont="1" applyFill="1" applyBorder="1" applyAlignment="1">
      <alignment horizontal="right" vertical="center"/>
    </xf>
    <xf numFmtId="169" fontId="89" fillId="0" borderId="0" xfId="176" applyNumberFormat="1" applyFont="1" applyFill="1" applyBorder="1" applyAlignment="1">
      <alignment horizontal="right" vertical="center"/>
    </xf>
    <xf numFmtId="169" fontId="112" fillId="0" borderId="0" xfId="176" applyNumberFormat="1" applyFont="1" applyFill="1" applyAlignment="1">
      <alignment horizontal="center" vertical="center"/>
    </xf>
    <xf numFmtId="169" fontId="112" fillId="0" borderId="0" xfId="176" applyNumberFormat="1" applyFont="1" applyFill="1" applyBorder="1" applyAlignment="1">
      <alignment horizontal="center" vertical="center"/>
    </xf>
    <xf numFmtId="0" fontId="89" fillId="0" borderId="30" xfId="0" applyFont="1" applyFill="1" applyBorder="1" applyAlignment="1">
      <alignment horizontal="center" vertical="center"/>
    </xf>
    <xf numFmtId="170" fontId="89" fillId="0" borderId="30" xfId="176" quotePrefix="1" applyNumberFormat="1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190" fontId="89" fillId="0" borderId="0" xfId="0" applyNumberFormat="1" applyFont="1" applyFill="1" applyBorder="1" applyAlignment="1">
      <alignment horizontal="right" vertical="center"/>
    </xf>
    <xf numFmtId="170" fontId="32" fillId="0" borderId="30" xfId="176" applyNumberFormat="1" applyFont="1" applyFill="1" applyBorder="1" applyAlignment="1">
      <alignment horizontal="right" vertical="center"/>
    </xf>
    <xf numFmtId="190" fontId="32" fillId="0" borderId="0" xfId="176" applyNumberFormat="1" applyFont="1" applyFill="1" applyBorder="1" applyAlignment="1">
      <alignment vertical="center"/>
    </xf>
    <xf numFmtId="168" fontId="32" fillId="0" borderId="0" xfId="176" applyNumberFormat="1" applyFont="1" applyFill="1" applyAlignment="1">
      <alignment vertical="center"/>
    </xf>
    <xf numFmtId="168" fontId="32" fillId="0" borderId="0" xfId="0" applyNumberFormat="1" applyFont="1" applyFill="1" applyAlignment="1">
      <alignment vertical="center"/>
    </xf>
    <xf numFmtId="168" fontId="89" fillId="0" borderId="0" xfId="0" applyNumberFormat="1" applyFont="1" applyFill="1" applyBorder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 wrapText="1"/>
    </xf>
    <xf numFmtId="3" fontId="32" fillId="0" borderId="0" xfId="0" applyNumberFormat="1" applyFont="1" applyFill="1" applyAlignment="1">
      <alignment vertical="center"/>
    </xf>
    <xf numFmtId="190" fontId="32" fillId="0" borderId="0" xfId="0" applyNumberFormat="1" applyFont="1" applyFill="1" applyBorder="1" applyAlignment="1">
      <alignment vertical="center"/>
    </xf>
    <xf numFmtId="37" fontId="89" fillId="0" borderId="0" xfId="0" applyNumberFormat="1" applyFont="1" applyFill="1" applyBorder="1" applyAlignment="1">
      <alignment horizontal="left" vertical="center"/>
    </xf>
    <xf numFmtId="37" fontId="89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170" fontId="32" fillId="0" borderId="13" xfId="0" applyNumberFormat="1" applyFont="1" applyFill="1" applyBorder="1" applyAlignment="1">
      <alignment horizontal="right" vertical="center"/>
    </xf>
    <xf numFmtId="170" fontId="32" fillId="0" borderId="31" xfId="176" applyNumberFormat="1" applyFont="1" applyFill="1" applyBorder="1" applyAlignment="1">
      <alignment horizontal="right" vertical="center"/>
    </xf>
    <xf numFmtId="171" fontId="32" fillId="0" borderId="0" xfId="176" applyNumberFormat="1" applyFont="1" applyFill="1" applyBorder="1" applyAlignment="1">
      <alignment horizontal="right" vertical="center"/>
    </xf>
    <xf numFmtId="171" fontId="32" fillId="0" borderId="0" xfId="0" applyNumberFormat="1" applyFont="1" applyFill="1" applyAlignment="1">
      <alignment vertical="center"/>
    </xf>
    <xf numFmtId="192" fontId="32" fillId="0" borderId="31" xfId="176" applyNumberFormat="1" applyFont="1" applyFill="1" applyBorder="1" applyAlignment="1">
      <alignment horizontal="right" vertical="center"/>
    </xf>
    <xf numFmtId="192" fontId="32" fillId="0" borderId="0" xfId="176" applyNumberFormat="1" applyFont="1" applyFill="1" applyBorder="1" applyAlignment="1">
      <alignment horizontal="right" vertical="center"/>
    </xf>
    <xf numFmtId="170" fontId="32" fillId="0" borderId="0" xfId="176" applyNumberFormat="1" applyFont="1" applyFill="1" applyAlignment="1">
      <alignment horizontal="right" vertical="center"/>
    </xf>
    <xf numFmtId="169" fontId="91" fillId="0" borderId="0" xfId="176" applyNumberFormat="1" applyFont="1" applyFill="1" applyAlignment="1">
      <alignment vertical="center"/>
    </xf>
    <xf numFmtId="170" fontId="32" fillId="0" borderId="0" xfId="176" quotePrefix="1" applyNumberFormat="1" applyFont="1" applyFill="1" applyAlignment="1">
      <alignment horizontal="right" vertical="center"/>
    </xf>
    <xf numFmtId="169" fontId="89" fillId="0" borderId="0" xfId="176" applyNumberFormat="1" applyFont="1" applyFill="1" applyBorder="1" applyAlignment="1">
      <alignment horizontal="center" vertical="center"/>
    </xf>
    <xf numFmtId="0" fontId="89" fillId="0" borderId="13" xfId="0" applyFont="1" applyFill="1" applyBorder="1" applyAlignment="1">
      <alignment horizontal="center" vertical="center"/>
    </xf>
    <xf numFmtId="191" fontId="131" fillId="0" borderId="30" xfId="181" applyNumberFormat="1" applyFont="1" applyFill="1" applyBorder="1" applyAlignment="1">
      <alignment horizontal="right" vertical="center"/>
    </xf>
    <xf numFmtId="191" fontId="131" fillId="0" borderId="0" xfId="181" applyNumberFormat="1" applyFont="1" applyFill="1" applyBorder="1" applyAlignment="1">
      <alignment horizontal="right" vertical="center"/>
    </xf>
    <xf numFmtId="191" fontId="131" fillId="0" borderId="0" xfId="181" applyNumberFormat="1" applyFont="1" applyFill="1" applyAlignment="1">
      <alignment horizontal="right" vertical="center"/>
    </xf>
    <xf numFmtId="37" fontId="32" fillId="0" borderId="13" xfId="0" applyNumberFormat="1" applyFont="1" applyFill="1" applyBorder="1" applyAlignment="1">
      <alignment vertical="center"/>
    </xf>
    <xf numFmtId="170" fontId="89" fillId="66" borderId="0" xfId="176" quotePrefix="1" applyNumberFormat="1" applyFont="1" applyFill="1" applyBorder="1" applyAlignment="1">
      <alignment horizontal="right" vertical="center"/>
    </xf>
    <xf numFmtId="170" fontId="32" fillId="66" borderId="30" xfId="176" applyNumberFormat="1" applyFont="1" applyFill="1" applyBorder="1" applyAlignment="1">
      <alignment horizontal="right" vertical="center"/>
    </xf>
    <xf numFmtId="168" fontId="32" fillId="66" borderId="0" xfId="176" applyNumberFormat="1" applyFont="1" applyFill="1" applyAlignment="1">
      <alignment vertical="center"/>
    </xf>
    <xf numFmtId="170" fontId="89" fillId="66" borderId="0" xfId="0" applyNumberFormat="1" applyFont="1" applyFill="1" applyBorder="1" applyAlignment="1">
      <alignment horizontal="right" vertical="center"/>
    </xf>
    <xf numFmtId="170" fontId="32" fillId="66" borderId="0" xfId="0" applyNumberFormat="1" applyFont="1" applyFill="1" applyBorder="1" applyAlignment="1">
      <alignment horizontal="right" vertical="center"/>
    </xf>
    <xf numFmtId="170" fontId="32" fillId="66" borderId="30" xfId="0" applyNumberFormat="1" applyFont="1" applyFill="1" applyBorder="1" applyAlignment="1">
      <alignment horizontal="right" vertical="center"/>
    </xf>
    <xf numFmtId="170" fontId="32" fillId="66" borderId="31" xfId="176" applyNumberFormat="1" applyFont="1" applyFill="1" applyBorder="1" applyAlignment="1">
      <alignment horizontal="right" vertical="center"/>
    </xf>
    <xf numFmtId="171" fontId="32" fillId="66" borderId="0" xfId="176" applyNumberFormat="1" applyFont="1" applyFill="1" applyBorder="1" applyAlignment="1">
      <alignment horizontal="right" vertical="center"/>
    </xf>
    <xf numFmtId="192" fontId="32" fillId="66" borderId="31" xfId="176" applyNumberFormat="1" applyFont="1" applyFill="1" applyBorder="1" applyAlignment="1">
      <alignment horizontal="right" vertical="center"/>
    </xf>
    <xf numFmtId="170" fontId="89" fillId="0" borderId="13" xfId="289" quotePrefix="1" applyNumberFormat="1" applyFont="1" applyFill="1" applyBorder="1" applyAlignment="1">
      <alignment horizontal="right" vertical="center"/>
    </xf>
    <xf numFmtId="0" fontId="91" fillId="66" borderId="0" xfId="0" applyFont="1" applyFill="1" applyAlignment="1">
      <alignment vertical="center"/>
    </xf>
    <xf numFmtId="191" fontId="131" fillId="66" borderId="30" xfId="181" applyNumberFormat="1" applyFont="1" applyFill="1" applyBorder="1" applyAlignment="1">
      <alignment horizontal="right" vertical="center"/>
    </xf>
    <xf numFmtId="191" fontId="131" fillId="66" borderId="0" xfId="181" applyNumberFormat="1" applyFont="1" applyFill="1" applyAlignment="1">
      <alignment horizontal="right" vertical="center"/>
    </xf>
    <xf numFmtId="191" fontId="131" fillId="66" borderId="30" xfId="181" applyNumberFormat="1" applyFont="1" applyFill="1" applyBorder="1" applyAlignment="1">
      <alignment horizontal="right" vertical="center"/>
    </xf>
    <xf numFmtId="170" fontId="111" fillId="0" borderId="0" xfId="176" applyNumberFormat="1" applyFont="1" applyFill="1" applyBorder="1" applyAlignment="1">
      <alignment horizontal="right" vertical="center"/>
    </xf>
    <xf numFmtId="169" fontId="111" fillId="0" borderId="0" xfId="176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center" vertical="center"/>
    </xf>
    <xf numFmtId="169" fontId="111" fillId="0" borderId="0" xfId="176" applyNumberFormat="1" applyFont="1" applyFill="1" applyBorder="1" applyAlignment="1">
      <alignment horizontal="right" vertical="center"/>
    </xf>
    <xf numFmtId="191" fontId="32" fillId="67" borderId="0" xfId="181" applyNumberFormat="1" applyFont="1" applyFill="1" applyAlignment="1">
      <alignment horizontal="right" vertical="center"/>
    </xf>
    <xf numFmtId="191" fontId="32" fillId="0" borderId="0" xfId="181" applyNumberFormat="1" applyFont="1" applyFill="1" applyAlignment="1">
      <alignment horizontal="right" vertical="center"/>
    </xf>
    <xf numFmtId="169" fontId="89" fillId="0" borderId="13" xfId="176" applyNumberFormat="1" applyFont="1" applyBorder="1" applyAlignment="1">
      <alignment horizontal="center" vertical="center"/>
    </xf>
    <xf numFmtId="170" fontId="89" fillId="0" borderId="0" xfId="176" applyNumberFormat="1" applyFont="1" applyAlignment="1">
      <alignment horizontal="center" vertical="center"/>
    </xf>
    <xf numFmtId="169" fontId="89" fillId="0" borderId="0" xfId="176" applyNumberFormat="1" applyFont="1" applyFill="1" applyBorder="1" applyAlignment="1">
      <alignment horizontal="center" vertical="center"/>
    </xf>
    <xf numFmtId="169" fontId="89" fillId="0" borderId="30" xfId="176" applyNumberFormat="1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justify" vertical="center"/>
    </xf>
    <xf numFmtId="0" fontId="32" fillId="0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justify" vertical="center" wrapText="1"/>
    </xf>
    <xf numFmtId="170" fontId="89" fillId="0" borderId="7" xfId="0" applyNumberFormat="1" applyFont="1" applyFill="1" applyBorder="1" applyAlignment="1">
      <alignment horizontal="center" vertical="center"/>
    </xf>
    <xf numFmtId="0" fontId="89" fillId="0" borderId="13" xfId="0" applyFont="1" applyBorder="1" applyAlignment="1">
      <alignment horizontal="center" vertical="center"/>
    </xf>
    <xf numFmtId="0" fontId="89" fillId="0" borderId="13" xfId="0" applyFont="1" applyFill="1" applyBorder="1" applyAlignment="1">
      <alignment horizontal="center" vertical="center"/>
    </xf>
    <xf numFmtId="0" fontId="89" fillId="0" borderId="7" xfId="0" applyFont="1" applyBorder="1" applyAlignment="1">
      <alignment horizontal="center" vertical="center"/>
    </xf>
    <xf numFmtId="0" fontId="89" fillId="0" borderId="7" xfId="0" applyFont="1" applyFill="1" applyBorder="1" applyAlignment="1">
      <alignment horizontal="center" vertical="center"/>
    </xf>
    <xf numFmtId="170" fontId="89" fillId="0" borderId="13" xfId="0" applyNumberFormat="1" applyFont="1" applyFill="1" applyBorder="1" applyAlignment="1">
      <alignment horizontal="center" vertical="center"/>
    </xf>
  </cellXfs>
  <cellStyles count="469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1 5" xfId="456" xr:uid="{C8E49CA8-A2C4-41B4-BF09-57A24507562E}"/>
    <cellStyle name="20% - Accent2" xfId="432" builtinId="34" customBuiltin="1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2 5" xfId="457" xr:uid="{83DD3799-92A5-4737-A6D7-6D0F2C579893}"/>
    <cellStyle name="20% - Accent3" xfId="435" builtinId="38" customBuiltin="1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3 5" xfId="458" xr:uid="{332EA0A6-3AAB-4C29-B163-C4317C57E7CD}"/>
    <cellStyle name="20% - Accent4" xfId="438" builtinId="42" customBuiltin="1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4 5" xfId="459" xr:uid="{2179B6D3-27DA-44B6-9C10-9EAC4FB5506B}"/>
    <cellStyle name="20% - Accent5" xfId="441" builtinId="46" customBuiltin="1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5 5" xfId="460" xr:uid="{93D003D2-6CAE-4D01-B919-24C0A7B64FAE}"/>
    <cellStyle name="20% - Accent6" xfId="444" builtinId="50" customBuiltin="1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20% - Accent6 5" xfId="461" xr:uid="{29FE8523-40AC-40FD-BCE6-A3D07663BD50}"/>
    <cellStyle name="40% - Accent1" xfId="430" builtinId="31" customBuiltin="1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1 5" xfId="462" xr:uid="{9DC6B010-D486-45C4-9F19-03823B593AD9}"/>
    <cellStyle name="40% - Accent2" xfId="433" builtinId="35" customBuiltin="1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2 5" xfId="463" xr:uid="{66851713-8162-4AF9-9333-B72C3338C525}"/>
    <cellStyle name="40% - Accent3" xfId="436" builtinId="39" customBuiltin="1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3 5" xfId="464" xr:uid="{8752470F-BCAF-4EBE-A50A-F955252E5DD6}"/>
    <cellStyle name="40% - Accent4" xfId="439" builtinId="43" customBuiltin="1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4 5" xfId="465" xr:uid="{86649807-79FE-4F28-860F-D7980E9B037E}"/>
    <cellStyle name="40% - Accent5" xfId="442" builtinId="47" customBuiltin="1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5 5" xfId="466" xr:uid="{E77B8911-A6B6-47C2-A0FC-592C20CD13F3}"/>
    <cellStyle name="40% - Accent6" xfId="445" builtinId="51" customBuiltin="1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40% - Accent6 5" xfId="467" xr:uid="{F746D868-7694-4DE0-BF9B-71C84C05E341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1 5" xfId="446" xr:uid="{79207598-F803-40F6-A334-E32870D31D17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2 5" xfId="447" xr:uid="{5461E7E5-6BD0-4B8B-A5FF-B099248C0DB4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3 5" xfId="448" xr:uid="{003A6DE5-6E3F-4A80-99D7-53A49408AE5F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4 5" xfId="449" xr:uid="{DFD95856-DA50-4CF4-9BAC-E9EA48EC02F4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5 5" xfId="450" xr:uid="{004E5D4F-9778-413B-AB46-8AB312CD14B9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60% - Accent6 5" xfId="451" xr:uid="{3B5DDF20-D6BB-4DF5-B65E-FB931023376C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eutral 5" xfId="452" xr:uid="{FE43455A-826E-40DC-9C70-56882FA8F6C1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53" xr:uid="{2FDF3F36-8CB8-4DC2-B5B1-94872C7846A6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2 2" xfId="454" xr:uid="{4310F5D0-A1E5-4C49-831E-97ACF06C9D46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Note 3" xfId="455" xr:uid="{DB614C88-54B6-415A-B6AB-A803C8525D59}"/>
    <cellStyle name="Note 4" xfId="468" xr:uid="{1E5B1B3B-D3BA-417B-9A61-570C25C7E87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"/>
  <sheetViews>
    <sheetView zoomScale="110" zoomScaleNormal="110" zoomScaleSheetLayoutView="100" workbookViewId="0">
      <selection activeCell="Q9" sqref="Q9"/>
    </sheetView>
  </sheetViews>
  <sheetFormatPr defaultColWidth="9.140625" defaultRowHeight="15" customHeight="1"/>
  <cols>
    <col min="1" max="1" width="1.42578125" style="46" customWidth="1"/>
    <col min="2" max="2" width="32.28515625" style="46" customWidth="1"/>
    <col min="3" max="3" width="6.140625" style="46" customWidth="1"/>
    <col min="4" max="4" width="0.85546875" style="46" customWidth="1"/>
    <col min="5" max="5" width="13.7109375" style="101" customWidth="1"/>
    <col min="6" max="6" width="0.85546875" style="83" customWidth="1"/>
    <col min="7" max="7" width="13.7109375" style="101" customWidth="1"/>
    <col min="8" max="8" width="0.85546875" style="83" customWidth="1"/>
    <col min="9" max="9" width="13.7109375" style="101" customWidth="1"/>
    <col min="10" max="10" width="0.85546875" style="83" customWidth="1"/>
    <col min="11" max="11" width="13.7109375" style="101" customWidth="1"/>
    <col min="12" max="16384" width="9.140625" style="5"/>
  </cols>
  <sheetData>
    <row r="1" spans="1:11" ht="16.5" customHeight="1">
      <c r="A1" s="61" t="s">
        <v>45</v>
      </c>
      <c r="B1" s="122"/>
      <c r="C1" s="123"/>
      <c r="D1" s="123"/>
      <c r="F1" s="76"/>
      <c r="H1" s="76"/>
      <c r="J1" s="76"/>
    </row>
    <row r="2" spans="1:11" ht="16.5" customHeight="1">
      <c r="A2" s="61" t="s">
        <v>98</v>
      </c>
      <c r="B2" s="61"/>
      <c r="C2" s="123"/>
      <c r="D2" s="123"/>
      <c r="F2" s="76"/>
      <c r="H2" s="76"/>
      <c r="J2" s="76"/>
    </row>
    <row r="3" spans="1:11" ht="16.5" customHeight="1">
      <c r="A3" s="124" t="s">
        <v>202</v>
      </c>
      <c r="B3" s="125"/>
      <c r="C3" s="126"/>
      <c r="D3" s="126"/>
      <c r="E3" s="100"/>
      <c r="F3" s="127"/>
      <c r="G3" s="100"/>
      <c r="H3" s="127"/>
      <c r="I3" s="100"/>
      <c r="J3" s="127"/>
      <c r="K3" s="100"/>
    </row>
    <row r="4" spans="1:11" ht="15.95" customHeight="1">
      <c r="A4" s="61"/>
      <c r="B4" s="61"/>
      <c r="C4" s="123"/>
      <c r="D4" s="123"/>
      <c r="F4" s="76"/>
      <c r="H4" s="76"/>
      <c r="J4" s="76"/>
    </row>
    <row r="5" spans="1:11" ht="15.95" customHeight="1">
      <c r="A5" s="61"/>
      <c r="B5" s="61"/>
      <c r="C5" s="123"/>
      <c r="D5" s="123"/>
      <c r="F5" s="76"/>
      <c r="H5" s="76"/>
      <c r="J5" s="76"/>
    </row>
    <row r="6" spans="1:11" ht="15.95" customHeight="1">
      <c r="A6" s="61"/>
      <c r="B6" s="61"/>
      <c r="C6" s="123"/>
      <c r="D6" s="123"/>
      <c r="E6" s="233" t="s">
        <v>121</v>
      </c>
      <c r="F6" s="233"/>
      <c r="G6" s="233"/>
      <c r="H6" s="76"/>
      <c r="I6" s="233" t="s">
        <v>122</v>
      </c>
      <c r="J6" s="233"/>
      <c r="K6" s="233"/>
    </row>
    <row r="7" spans="1:11" ht="15.95" customHeight="1">
      <c r="A7" s="61"/>
      <c r="B7" s="61"/>
      <c r="C7" s="123"/>
      <c r="D7" s="123"/>
      <c r="E7" s="232" t="s">
        <v>190</v>
      </c>
      <c r="F7" s="232"/>
      <c r="G7" s="232"/>
      <c r="H7" s="77"/>
      <c r="I7" s="232" t="s">
        <v>190</v>
      </c>
      <c r="J7" s="232"/>
      <c r="K7" s="232"/>
    </row>
    <row r="8" spans="1:11" ht="15.95" customHeight="1">
      <c r="A8" s="61"/>
      <c r="B8" s="61"/>
      <c r="C8" s="123"/>
      <c r="D8" s="123"/>
      <c r="E8" s="77"/>
      <c r="F8" s="77"/>
      <c r="G8" s="128" t="s">
        <v>170</v>
      </c>
      <c r="H8" s="77"/>
      <c r="I8" s="77"/>
      <c r="J8" s="77"/>
      <c r="K8" s="128" t="s">
        <v>170</v>
      </c>
    </row>
    <row r="9" spans="1:11" ht="15.95" customHeight="1">
      <c r="A9" s="61"/>
      <c r="B9" s="61"/>
      <c r="C9" s="123"/>
      <c r="D9" s="123"/>
      <c r="E9" s="78" t="s">
        <v>166</v>
      </c>
      <c r="F9" s="78"/>
      <c r="G9" s="78" t="s">
        <v>171</v>
      </c>
      <c r="H9" s="78"/>
      <c r="I9" s="78" t="s">
        <v>166</v>
      </c>
      <c r="J9" s="78"/>
      <c r="K9" s="78" t="s">
        <v>171</v>
      </c>
    </row>
    <row r="10" spans="1:11" ht="15.95" customHeight="1">
      <c r="A10" s="61"/>
      <c r="B10" s="61"/>
      <c r="C10" s="123"/>
      <c r="D10" s="123"/>
      <c r="E10" s="79" t="s">
        <v>203</v>
      </c>
      <c r="F10" s="79"/>
      <c r="G10" s="79" t="s">
        <v>140</v>
      </c>
      <c r="H10" s="77"/>
      <c r="I10" s="79" t="s">
        <v>203</v>
      </c>
      <c r="J10" s="79"/>
      <c r="K10" s="79" t="s">
        <v>140</v>
      </c>
    </row>
    <row r="11" spans="1:11" s="1" customFormat="1" ht="15.95" customHeight="1">
      <c r="A11" s="122"/>
      <c r="B11" s="122"/>
      <c r="C11" s="129"/>
      <c r="D11" s="129"/>
      <c r="E11" s="79" t="s">
        <v>161</v>
      </c>
      <c r="F11" s="79"/>
      <c r="G11" s="79" t="s">
        <v>138</v>
      </c>
      <c r="H11" s="130"/>
      <c r="I11" s="79" t="s">
        <v>161</v>
      </c>
      <c r="J11" s="79"/>
      <c r="K11" s="79" t="s">
        <v>138</v>
      </c>
    </row>
    <row r="12" spans="1:11" s="1" customFormat="1" ht="15.95" customHeight="1">
      <c r="A12" s="122"/>
      <c r="B12" s="122"/>
      <c r="C12" s="121" t="s">
        <v>0</v>
      </c>
      <c r="D12" s="131"/>
      <c r="E12" s="132" t="s">
        <v>174</v>
      </c>
      <c r="F12" s="77"/>
      <c r="G12" s="132" t="s">
        <v>174</v>
      </c>
      <c r="H12" s="77"/>
      <c r="I12" s="132" t="s">
        <v>174</v>
      </c>
      <c r="J12" s="77"/>
      <c r="K12" s="132" t="s">
        <v>174</v>
      </c>
    </row>
    <row r="13" spans="1:11" ht="15.95" customHeight="1">
      <c r="A13" s="122"/>
      <c r="B13" s="122"/>
      <c r="C13" s="81"/>
      <c r="D13" s="81"/>
      <c r="E13" s="52"/>
      <c r="F13" s="133"/>
      <c r="H13" s="133"/>
      <c r="I13" s="52"/>
      <c r="J13" s="133"/>
    </row>
    <row r="14" spans="1:11" ht="15.95" customHeight="1">
      <c r="A14" s="122" t="s">
        <v>1</v>
      </c>
      <c r="B14" s="122"/>
      <c r="C14" s="81"/>
      <c r="D14" s="81"/>
      <c r="E14" s="52"/>
      <c r="F14" s="133"/>
      <c r="H14" s="133"/>
      <c r="I14" s="52"/>
      <c r="J14" s="133"/>
    </row>
    <row r="15" spans="1:11" ht="15.95" customHeight="1">
      <c r="A15" s="122"/>
      <c r="B15" s="122"/>
      <c r="C15" s="81"/>
      <c r="D15" s="81"/>
      <c r="E15" s="52"/>
      <c r="F15" s="133"/>
      <c r="H15" s="133"/>
      <c r="I15" s="52"/>
      <c r="J15" s="133"/>
    </row>
    <row r="16" spans="1:11" ht="15.95" customHeight="1">
      <c r="A16" s="122" t="s">
        <v>2</v>
      </c>
      <c r="B16" s="122"/>
      <c r="C16" s="81"/>
      <c r="D16" s="81"/>
      <c r="E16" s="52"/>
      <c r="F16" s="133"/>
      <c r="H16" s="133"/>
      <c r="I16" s="52"/>
      <c r="J16" s="133"/>
    </row>
    <row r="17" spans="1:11" ht="15.95" customHeight="1">
      <c r="A17" s="122"/>
      <c r="B17" s="122"/>
      <c r="C17" s="81"/>
      <c r="D17" s="81"/>
      <c r="E17" s="52"/>
      <c r="F17" s="133"/>
      <c r="H17" s="133"/>
      <c r="I17" s="52"/>
      <c r="J17" s="133"/>
    </row>
    <row r="18" spans="1:11" ht="15.95" customHeight="1">
      <c r="A18" s="88" t="s">
        <v>3</v>
      </c>
      <c r="B18" s="88"/>
      <c r="C18" s="81"/>
      <c r="D18" s="81"/>
      <c r="E18" s="55">
        <v>1917791</v>
      </c>
      <c r="F18" s="133"/>
      <c r="G18" s="134">
        <v>880137</v>
      </c>
      <c r="H18" s="133"/>
      <c r="I18" s="55">
        <v>1131772</v>
      </c>
      <c r="J18" s="133"/>
      <c r="K18" s="101">
        <v>580761</v>
      </c>
    </row>
    <row r="19" spans="1:11" ht="15.95" customHeight="1">
      <c r="A19" s="88" t="s">
        <v>97</v>
      </c>
      <c r="B19" s="88"/>
      <c r="C19" s="81"/>
      <c r="D19" s="81"/>
      <c r="E19" s="55">
        <v>147032</v>
      </c>
      <c r="F19" s="133"/>
      <c r="G19" s="134">
        <v>10000</v>
      </c>
      <c r="H19" s="133"/>
      <c r="I19" s="55">
        <v>147032</v>
      </c>
      <c r="J19" s="133"/>
      <c r="K19" s="101">
        <v>0</v>
      </c>
    </row>
    <row r="20" spans="1:11" ht="15.95" customHeight="1">
      <c r="A20" s="88" t="s">
        <v>96</v>
      </c>
      <c r="B20" s="88"/>
      <c r="C20" s="81">
        <v>9</v>
      </c>
      <c r="D20" s="81"/>
      <c r="E20" s="224">
        <v>211657</v>
      </c>
      <c r="F20" s="133"/>
      <c r="G20" s="134">
        <v>158191</v>
      </c>
      <c r="H20" s="133"/>
      <c r="I20" s="55">
        <v>335648</v>
      </c>
      <c r="J20" s="133"/>
      <c r="K20" s="101">
        <v>229223</v>
      </c>
    </row>
    <row r="21" spans="1:11" ht="15.95" customHeight="1">
      <c r="A21" s="88" t="s">
        <v>184</v>
      </c>
      <c r="B21" s="88"/>
      <c r="C21" s="90">
        <v>20.399999999999999</v>
      </c>
      <c r="D21" s="81"/>
      <c r="E21" s="55">
        <v>0</v>
      </c>
      <c r="F21" s="133"/>
      <c r="G21" s="134">
        <v>52600</v>
      </c>
      <c r="H21" s="133"/>
      <c r="I21" s="55">
        <v>1280443</v>
      </c>
      <c r="J21" s="133"/>
      <c r="K21" s="101">
        <v>171530</v>
      </c>
    </row>
    <row r="22" spans="1:11" ht="15.95" customHeight="1">
      <c r="A22" s="88" t="s">
        <v>46</v>
      </c>
      <c r="B22" s="88"/>
      <c r="C22" s="81">
        <v>10</v>
      </c>
      <c r="D22" s="81"/>
      <c r="E22" s="55">
        <v>34813809</v>
      </c>
      <c r="F22" s="133"/>
      <c r="G22" s="134">
        <v>33906385</v>
      </c>
      <c r="H22" s="133"/>
      <c r="I22" s="55">
        <v>26677188</v>
      </c>
      <c r="J22" s="133"/>
      <c r="K22" s="101">
        <v>26989832</v>
      </c>
    </row>
    <row r="23" spans="1:11" ht="15.95" customHeight="1">
      <c r="A23" s="88" t="s">
        <v>172</v>
      </c>
      <c r="B23" s="88"/>
      <c r="C23" s="81"/>
      <c r="D23" s="81"/>
      <c r="E23" s="55">
        <v>102088</v>
      </c>
      <c r="F23" s="133"/>
      <c r="G23" s="134">
        <v>1145564</v>
      </c>
      <c r="H23" s="133"/>
      <c r="I23" s="55">
        <v>23098</v>
      </c>
      <c r="J23" s="133"/>
      <c r="K23" s="101">
        <v>1068828</v>
      </c>
    </row>
    <row r="24" spans="1:11" ht="15.95" customHeight="1">
      <c r="A24" s="88" t="s">
        <v>245</v>
      </c>
      <c r="B24" s="88"/>
      <c r="C24" s="81"/>
      <c r="D24" s="81"/>
      <c r="E24" s="55">
        <v>156641</v>
      </c>
      <c r="F24" s="133"/>
      <c r="G24" s="134">
        <v>217745</v>
      </c>
      <c r="H24" s="133"/>
      <c r="I24" s="55">
        <v>24828</v>
      </c>
      <c r="J24" s="133"/>
      <c r="K24" s="101">
        <v>76912</v>
      </c>
    </row>
    <row r="25" spans="1:11" ht="15.95" customHeight="1">
      <c r="A25" s="46" t="s">
        <v>4</v>
      </c>
      <c r="B25" s="88"/>
      <c r="C25" s="81"/>
      <c r="D25" s="81"/>
      <c r="E25" s="225">
        <v>27944</v>
      </c>
      <c r="F25" s="133"/>
      <c r="G25" s="135">
        <v>48721</v>
      </c>
      <c r="H25" s="133"/>
      <c r="I25" s="50">
        <v>23857</v>
      </c>
      <c r="J25" s="133"/>
      <c r="K25" s="100">
        <v>41026</v>
      </c>
    </row>
    <row r="26" spans="1:11" ht="15.95" customHeight="1">
      <c r="A26" s="122"/>
      <c r="B26" s="122"/>
      <c r="C26" s="81"/>
      <c r="D26" s="81"/>
      <c r="E26" s="52"/>
      <c r="F26" s="133"/>
      <c r="H26" s="133"/>
      <c r="I26" s="52"/>
      <c r="J26" s="133"/>
    </row>
    <row r="27" spans="1:11" ht="15.95" customHeight="1">
      <c r="A27" s="61" t="s">
        <v>5</v>
      </c>
      <c r="B27" s="61"/>
      <c r="C27" s="81"/>
      <c r="D27" s="81"/>
      <c r="E27" s="51">
        <f>SUM(E18:E26)</f>
        <v>37376962</v>
      </c>
      <c r="F27" s="133"/>
      <c r="G27" s="100">
        <f>SUM(G18:G26)</f>
        <v>36419343</v>
      </c>
      <c r="H27" s="133"/>
      <c r="I27" s="51">
        <f>SUM(I18:I26)</f>
        <v>29643866</v>
      </c>
      <c r="J27" s="133"/>
      <c r="K27" s="100">
        <f>SUM(K18:K26)</f>
        <v>29158112</v>
      </c>
    </row>
    <row r="28" spans="1:11" ht="15.95" customHeight="1">
      <c r="A28" s="88"/>
      <c r="B28" s="88"/>
      <c r="C28" s="81"/>
      <c r="D28" s="81"/>
      <c r="F28" s="133"/>
      <c r="H28" s="133"/>
    </row>
    <row r="29" spans="1:11" ht="15.95" customHeight="1">
      <c r="A29" s="61" t="s">
        <v>6</v>
      </c>
      <c r="B29" s="61"/>
      <c r="C29" s="81"/>
      <c r="D29" s="81"/>
      <c r="E29" s="52"/>
      <c r="F29" s="133"/>
      <c r="H29" s="133"/>
      <c r="I29" s="52"/>
      <c r="J29" s="133"/>
    </row>
    <row r="30" spans="1:11" ht="15.95" customHeight="1">
      <c r="A30" s="61"/>
      <c r="B30" s="61"/>
      <c r="C30" s="81"/>
      <c r="D30" s="81"/>
      <c r="E30" s="52"/>
      <c r="F30" s="133"/>
      <c r="H30" s="133"/>
      <c r="I30" s="52"/>
      <c r="J30" s="133"/>
    </row>
    <row r="31" spans="1:11" ht="15.95" customHeight="1">
      <c r="A31" s="46" t="s">
        <v>143</v>
      </c>
      <c r="B31" s="61"/>
      <c r="C31" s="81"/>
      <c r="D31" s="81"/>
      <c r="E31" s="52"/>
      <c r="F31" s="133"/>
      <c r="H31" s="133"/>
      <c r="I31" s="52"/>
      <c r="J31" s="133"/>
    </row>
    <row r="32" spans="1:11" ht="15.95" customHeight="1">
      <c r="B32" s="138" t="s">
        <v>144</v>
      </c>
      <c r="C32" s="81"/>
      <c r="D32" s="81"/>
      <c r="E32" s="55">
        <v>4690</v>
      </c>
      <c r="F32" s="133"/>
      <c r="G32" s="134">
        <v>4540</v>
      </c>
      <c r="H32" s="133"/>
      <c r="I32" s="55">
        <v>4690</v>
      </c>
      <c r="J32" s="133"/>
      <c r="K32" s="101">
        <v>4540</v>
      </c>
    </row>
    <row r="33" spans="1:11" ht="15.95" customHeight="1">
      <c r="A33" s="46" t="s">
        <v>78</v>
      </c>
      <c r="B33" s="122"/>
      <c r="C33" s="81"/>
      <c r="D33" s="81"/>
      <c r="E33" s="55">
        <v>369784</v>
      </c>
      <c r="F33" s="133"/>
      <c r="G33" s="134">
        <v>369784</v>
      </c>
      <c r="H33" s="133"/>
      <c r="I33" s="55">
        <v>369784</v>
      </c>
      <c r="J33" s="133"/>
      <c r="K33" s="101">
        <v>369784</v>
      </c>
    </row>
    <row r="34" spans="1:11" ht="15.95" customHeight="1">
      <c r="A34" s="46" t="s">
        <v>175</v>
      </c>
      <c r="C34" s="81">
        <v>11</v>
      </c>
      <c r="D34" s="81"/>
      <c r="E34" s="55">
        <v>0</v>
      </c>
      <c r="F34" s="133"/>
      <c r="G34" s="134">
        <v>0</v>
      </c>
      <c r="H34" s="133"/>
      <c r="I34" s="55">
        <v>1295230</v>
      </c>
      <c r="J34" s="133"/>
      <c r="K34" s="101">
        <v>885740</v>
      </c>
    </row>
    <row r="35" spans="1:11" ht="15.95" customHeight="1">
      <c r="A35" s="46" t="s">
        <v>133</v>
      </c>
      <c r="B35" s="122"/>
      <c r="C35" s="81">
        <v>11</v>
      </c>
      <c r="D35" s="81"/>
      <c r="E35" s="55">
        <v>594033</v>
      </c>
      <c r="F35" s="133"/>
      <c r="G35" s="134">
        <v>613138</v>
      </c>
      <c r="H35" s="133"/>
      <c r="I35" s="55">
        <v>660000</v>
      </c>
      <c r="J35" s="133"/>
      <c r="K35" s="101">
        <v>660000</v>
      </c>
    </row>
    <row r="36" spans="1:11" ht="15.95" customHeight="1">
      <c r="A36" s="46" t="s">
        <v>109</v>
      </c>
      <c r="B36" s="122"/>
      <c r="C36" s="81" t="s">
        <v>240</v>
      </c>
      <c r="D36" s="81"/>
      <c r="E36" s="55">
        <v>0</v>
      </c>
      <c r="F36" s="133"/>
      <c r="G36" s="134">
        <v>6500</v>
      </c>
      <c r="H36" s="133"/>
      <c r="I36" s="55">
        <v>0</v>
      </c>
      <c r="J36" s="133"/>
      <c r="K36" s="101">
        <v>0</v>
      </c>
    </row>
    <row r="37" spans="1:11" ht="15.95" customHeight="1">
      <c r="A37" s="46" t="s">
        <v>246</v>
      </c>
      <c r="B37" s="122"/>
      <c r="C37" s="90">
        <v>20.399999999999999</v>
      </c>
      <c r="D37" s="81"/>
      <c r="E37" s="55">
        <v>0</v>
      </c>
      <c r="F37" s="133"/>
      <c r="G37" s="134">
        <v>0</v>
      </c>
      <c r="H37" s="133"/>
      <c r="I37" s="55">
        <v>2489708</v>
      </c>
      <c r="J37" s="133"/>
      <c r="K37" s="101">
        <v>2799708</v>
      </c>
    </row>
    <row r="38" spans="1:11" ht="15.95" customHeight="1">
      <c r="A38" s="88" t="s">
        <v>71</v>
      </c>
      <c r="B38" s="93"/>
      <c r="C38" s="81" t="s">
        <v>217</v>
      </c>
      <c r="D38" s="81"/>
      <c r="E38" s="55">
        <v>5551882</v>
      </c>
      <c r="F38" s="133"/>
      <c r="G38" s="134">
        <v>5541814</v>
      </c>
      <c r="H38" s="133"/>
      <c r="I38" s="55">
        <v>4592780</v>
      </c>
      <c r="J38" s="133"/>
      <c r="K38" s="101">
        <v>4582712</v>
      </c>
    </row>
    <row r="39" spans="1:11" ht="15.95" customHeight="1">
      <c r="A39" s="88" t="s">
        <v>72</v>
      </c>
      <c r="B39" s="93"/>
      <c r="C39" s="81">
        <v>13</v>
      </c>
      <c r="D39" s="81"/>
      <c r="E39" s="55">
        <v>1111203</v>
      </c>
      <c r="F39" s="133"/>
      <c r="G39" s="134">
        <v>1134364</v>
      </c>
      <c r="H39" s="133"/>
      <c r="I39" s="55">
        <v>1050654</v>
      </c>
      <c r="J39" s="133"/>
      <c r="K39" s="139">
        <v>1073265</v>
      </c>
    </row>
    <row r="40" spans="1:11" ht="15.95" customHeight="1">
      <c r="A40" s="88" t="s">
        <v>194</v>
      </c>
      <c r="B40" s="93"/>
      <c r="C40" s="81" t="s">
        <v>218</v>
      </c>
      <c r="D40" s="81"/>
      <c r="E40" s="55">
        <v>1107659</v>
      </c>
      <c r="F40" s="133"/>
      <c r="G40" s="134">
        <v>1078350</v>
      </c>
      <c r="H40" s="133"/>
      <c r="I40" s="55">
        <v>898741</v>
      </c>
      <c r="J40" s="133"/>
      <c r="K40" s="139">
        <v>916669</v>
      </c>
    </row>
    <row r="41" spans="1:11" ht="15.95" customHeight="1">
      <c r="A41" s="88" t="s">
        <v>127</v>
      </c>
      <c r="B41" s="93"/>
      <c r="C41" s="81"/>
      <c r="D41" s="81"/>
      <c r="E41" s="55">
        <v>72925</v>
      </c>
      <c r="F41" s="133"/>
      <c r="G41" s="134">
        <v>67001</v>
      </c>
      <c r="H41" s="133"/>
      <c r="I41" s="55">
        <v>68368</v>
      </c>
      <c r="J41" s="133"/>
      <c r="K41" s="139">
        <v>64500</v>
      </c>
    </row>
    <row r="42" spans="1:11" ht="15.95" customHeight="1">
      <c r="A42" s="88" t="s">
        <v>7</v>
      </c>
      <c r="C42" s="81"/>
      <c r="D42" s="81"/>
      <c r="E42" s="223">
        <v>45286</v>
      </c>
      <c r="F42" s="133"/>
      <c r="G42" s="135">
        <v>40229</v>
      </c>
      <c r="H42" s="133"/>
      <c r="I42" s="50">
        <v>35572</v>
      </c>
      <c r="J42" s="133"/>
      <c r="K42" s="100">
        <v>31188</v>
      </c>
    </row>
    <row r="43" spans="1:11" ht="15.95" customHeight="1">
      <c r="A43" s="122"/>
      <c r="B43" s="122"/>
      <c r="C43" s="81"/>
      <c r="D43" s="81"/>
      <c r="E43" s="52"/>
      <c r="F43" s="133"/>
      <c r="H43" s="133"/>
      <c r="I43" s="52"/>
      <c r="J43" s="133"/>
    </row>
    <row r="44" spans="1:11" ht="15.95" customHeight="1">
      <c r="A44" s="122" t="s">
        <v>8</v>
      </c>
      <c r="B44" s="122"/>
      <c r="C44" s="81"/>
      <c r="D44" s="81"/>
      <c r="E44" s="51">
        <f>SUM(E32:E42)</f>
        <v>8857462</v>
      </c>
      <c r="F44" s="133"/>
      <c r="G44" s="100">
        <f>SUM(G32:G42)</f>
        <v>8855720</v>
      </c>
      <c r="H44" s="133"/>
      <c r="I44" s="51">
        <f>SUM(I32:I42)</f>
        <v>11465527</v>
      </c>
      <c r="J44" s="133"/>
      <c r="K44" s="100">
        <f>SUM(K32:K43)</f>
        <v>11388106</v>
      </c>
    </row>
    <row r="45" spans="1:11" ht="15.95" customHeight="1">
      <c r="A45" s="122"/>
      <c r="B45" s="122"/>
      <c r="C45" s="81"/>
      <c r="D45" s="81"/>
      <c r="E45" s="52"/>
      <c r="F45" s="133"/>
      <c r="H45" s="133"/>
      <c r="I45" s="52"/>
      <c r="J45" s="140"/>
    </row>
    <row r="46" spans="1:11" ht="15.95" customHeight="1" thickBot="1">
      <c r="A46" s="122" t="s">
        <v>9</v>
      </c>
      <c r="B46" s="122"/>
      <c r="C46" s="81"/>
      <c r="D46" s="81"/>
      <c r="E46" s="53">
        <f>SUM(E27+E44)</f>
        <v>46234424</v>
      </c>
      <c r="F46" s="133"/>
      <c r="G46" s="111">
        <f>SUM(G27+G44)</f>
        <v>45275063</v>
      </c>
      <c r="H46" s="133"/>
      <c r="I46" s="53">
        <f>SUM(I27+I44)</f>
        <v>41109393</v>
      </c>
      <c r="J46" s="133"/>
      <c r="K46" s="111">
        <f>SUM(K27+K44)</f>
        <v>40546218</v>
      </c>
    </row>
    <row r="47" spans="1:11" ht="15.95" customHeight="1" thickTop="1">
      <c r="A47" s="88"/>
      <c r="B47" s="88"/>
      <c r="C47" s="81"/>
      <c r="D47" s="81"/>
      <c r="F47" s="133"/>
      <c r="H47" s="133"/>
    </row>
    <row r="48" spans="1:11" ht="15.95" customHeight="1">
      <c r="A48" s="88"/>
      <c r="B48" s="88"/>
      <c r="C48" s="81"/>
      <c r="D48" s="81"/>
      <c r="F48" s="133"/>
      <c r="H48" s="133"/>
    </row>
    <row r="49" spans="1:11" ht="15.95" customHeight="1">
      <c r="A49" s="88"/>
      <c r="B49" s="88"/>
      <c r="C49" s="81"/>
      <c r="D49" s="81"/>
      <c r="F49" s="133"/>
      <c r="H49" s="133"/>
    </row>
    <row r="50" spans="1:11" ht="9" customHeight="1">
      <c r="A50" s="88"/>
      <c r="B50" s="88"/>
      <c r="C50" s="81"/>
      <c r="D50" s="81"/>
      <c r="F50" s="133"/>
      <c r="H50" s="133"/>
    </row>
    <row r="51" spans="1:11" ht="21.95" customHeight="1">
      <c r="A51" s="136" t="s">
        <v>126</v>
      </c>
      <c r="B51" s="136"/>
      <c r="C51" s="136"/>
      <c r="D51" s="136"/>
      <c r="E51" s="100"/>
      <c r="F51" s="137"/>
      <c r="G51" s="100"/>
      <c r="H51" s="137"/>
      <c r="I51" s="100"/>
      <c r="J51" s="137"/>
      <c r="K51" s="100"/>
    </row>
    <row r="52" spans="1:11" ht="16.5" customHeight="1">
      <c r="A52" s="61" t="s">
        <v>45</v>
      </c>
      <c r="B52" s="122"/>
      <c r="C52" s="123"/>
      <c r="D52" s="123"/>
      <c r="F52" s="76"/>
      <c r="H52" s="76"/>
      <c r="J52" s="76"/>
    </row>
    <row r="53" spans="1:11" ht="16.5" customHeight="1">
      <c r="A53" s="61" t="s">
        <v>105</v>
      </c>
      <c r="B53" s="61"/>
      <c r="C53" s="123"/>
      <c r="D53" s="123"/>
      <c r="F53" s="76"/>
      <c r="H53" s="76"/>
      <c r="J53" s="76"/>
    </row>
    <row r="54" spans="1:11" ht="16.5" customHeight="1">
      <c r="A54" s="124" t="str">
        <f>+A3</f>
        <v>As at 30 June 2020</v>
      </c>
      <c r="B54" s="125"/>
      <c r="C54" s="126"/>
      <c r="D54" s="126"/>
      <c r="E54" s="100"/>
      <c r="F54" s="127"/>
      <c r="G54" s="100"/>
      <c r="H54" s="127"/>
      <c r="I54" s="100"/>
      <c r="J54" s="127"/>
      <c r="K54" s="100"/>
    </row>
    <row r="55" spans="1:11" ht="16.5" customHeight="1">
      <c r="A55" s="61"/>
      <c r="B55" s="122"/>
      <c r="C55" s="123"/>
      <c r="D55" s="123"/>
      <c r="F55" s="76"/>
      <c r="H55" s="76"/>
      <c r="J55" s="76"/>
    </row>
    <row r="56" spans="1:11" ht="16.5" customHeight="1">
      <c r="A56" s="61"/>
      <c r="B56" s="122"/>
      <c r="C56" s="123"/>
      <c r="D56" s="123"/>
      <c r="F56" s="76"/>
      <c r="H56" s="76"/>
      <c r="J56" s="76"/>
    </row>
    <row r="57" spans="1:11" ht="16.5" customHeight="1">
      <c r="A57" s="61"/>
      <c r="B57" s="122"/>
      <c r="C57" s="123"/>
      <c r="D57" s="123"/>
      <c r="E57" s="233" t="s">
        <v>121</v>
      </c>
      <c r="F57" s="233"/>
      <c r="G57" s="233"/>
      <c r="H57" s="76"/>
      <c r="I57" s="233" t="s">
        <v>122</v>
      </c>
      <c r="J57" s="233"/>
      <c r="K57" s="233"/>
    </row>
    <row r="58" spans="1:11" ht="16.5" customHeight="1">
      <c r="A58" s="61"/>
      <c r="B58" s="61"/>
      <c r="C58" s="123"/>
      <c r="D58" s="123"/>
      <c r="E58" s="232" t="s">
        <v>190</v>
      </c>
      <c r="F58" s="232"/>
      <c r="G58" s="232"/>
      <c r="H58" s="77"/>
      <c r="I58" s="232" t="s">
        <v>190</v>
      </c>
      <c r="J58" s="232"/>
      <c r="K58" s="232"/>
    </row>
    <row r="59" spans="1:11" ht="16.5" customHeight="1">
      <c r="A59" s="61"/>
      <c r="B59" s="61"/>
      <c r="C59" s="123"/>
      <c r="D59" s="123"/>
      <c r="E59" s="77"/>
      <c r="F59" s="77"/>
      <c r="G59" s="128" t="s">
        <v>170</v>
      </c>
      <c r="H59" s="77"/>
      <c r="I59" s="77"/>
      <c r="J59" s="77"/>
      <c r="K59" s="128" t="s">
        <v>170</v>
      </c>
    </row>
    <row r="60" spans="1:11" ht="16.5" customHeight="1">
      <c r="A60" s="61"/>
      <c r="B60" s="61"/>
      <c r="C60" s="123"/>
      <c r="D60" s="123"/>
      <c r="E60" s="78" t="s">
        <v>166</v>
      </c>
      <c r="F60" s="78"/>
      <c r="G60" s="78" t="s">
        <v>171</v>
      </c>
      <c r="H60" s="78"/>
      <c r="I60" s="78" t="s">
        <v>166</v>
      </c>
      <c r="J60" s="78"/>
      <c r="K60" s="78" t="s">
        <v>171</v>
      </c>
    </row>
    <row r="61" spans="1:11" ht="16.5" customHeight="1">
      <c r="A61" s="61"/>
      <c r="B61" s="61"/>
      <c r="C61" s="123"/>
      <c r="D61" s="123"/>
      <c r="E61" s="79" t="s">
        <v>203</v>
      </c>
      <c r="F61" s="79"/>
      <c r="G61" s="79" t="s">
        <v>140</v>
      </c>
      <c r="H61" s="77"/>
      <c r="I61" s="79" t="s">
        <v>203</v>
      </c>
      <c r="J61" s="79"/>
      <c r="K61" s="79" t="s">
        <v>140</v>
      </c>
    </row>
    <row r="62" spans="1:11" s="1" customFormat="1" ht="16.5" customHeight="1">
      <c r="A62" s="122"/>
      <c r="B62" s="122"/>
      <c r="C62" s="129"/>
      <c r="D62" s="129"/>
      <c r="E62" s="79" t="s">
        <v>161</v>
      </c>
      <c r="F62" s="79"/>
      <c r="G62" s="79" t="s">
        <v>138</v>
      </c>
      <c r="H62" s="130"/>
      <c r="I62" s="79" t="s">
        <v>161</v>
      </c>
      <c r="J62" s="79"/>
      <c r="K62" s="79" t="s">
        <v>138</v>
      </c>
    </row>
    <row r="63" spans="1:11" s="1" customFormat="1" ht="16.5" customHeight="1">
      <c r="A63" s="122"/>
      <c r="B63" s="122"/>
      <c r="C63" s="121" t="s">
        <v>0</v>
      </c>
      <c r="D63" s="131"/>
      <c r="E63" s="132" t="s">
        <v>174</v>
      </c>
      <c r="F63" s="77"/>
      <c r="G63" s="132" t="s">
        <v>174</v>
      </c>
      <c r="H63" s="77"/>
      <c r="I63" s="132" t="s">
        <v>174</v>
      </c>
      <c r="J63" s="77"/>
      <c r="K63" s="132" t="s">
        <v>174</v>
      </c>
    </row>
    <row r="64" spans="1:11" s="1" customFormat="1" ht="6.95" customHeight="1">
      <c r="A64" s="122"/>
      <c r="B64" s="122"/>
      <c r="C64" s="131"/>
      <c r="D64" s="131"/>
      <c r="E64" s="141"/>
      <c r="F64" s="77"/>
      <c r="G64" s="79"/>
      <c r="H64" s="77"/>
      <c r="I64" s="141"/>
      <c r="J64" s="77"/>
      <c r="K64" s="79"/>
    </row>
    <row r="65" spans="1:21" ht="16.5" customHeight="1">
      <c r="A65" s="61" t="s">
        <v>107</v>
      </c>
      <c r="B65" s="61"/>
      <c r="C65" s="61"/>
      <c r="D65" s="81"/>
      <c r="E65" s="52"/>
      <c r="F65" s="133"/>
      <c r="H65" s="133"/>
      <c r="I65" s="52"/>
      <c r="J65" s="133"/>
    </row>
    <row r="66" spans="1:21" ht="6.95" customHeight="1">
      <c r="A66" s="122"/>
      <c r="B66" s="122"/>
      <c r="C66" s="81"/>
      <c r="D66" s="81"/>
      <c r="E66" s="52"/>
      <c r="F66" s="133"/>
      <c r="H66" s="133"/>
      <c r="I66" s="52"/>
      <c r="J66" s="133"/>
    </row>
    <row r="67" spans="1:21" ht="16.5" customHeight="1">
      <c r="A67" s="122" t="s">
        <v>10</v>
      </c>
      <c r="B67" s="122"/>
      <c r="C67" s="122"/>
      <c r="D67" s="81"/>
      <c r="E67" s="52"/>
      <c r="F67" s="133"/>
      <c r="H67" s="133"/>
      <c r="I67" s="52"/>
      <c r="J67" s="133"/>
    </row>
    <row r="68" spans="1:21" ht="6.95" customHeight="1">
      <c r="A68" s="122"/>
      <c r="B68" s="122"/>
      <c r="C68" s="81"/>
      <c r="D68" s="81"/>
      <c r="E68" s="52"/>
      <c r="F68" s="133"/>
      <c r="H68" s="133"/>
      <c r="I68" s="52"/>
      <c r="J68" s="133"/>
    </row>
    <row r="69" spans="1:21" ht="17.45" customHeight="1">
      <c r="A69" s="46" t="s">
        <v>157</v>
      </c>
      <c r="B69" s="122"/>
      <c r="C69" s="81"/>
      <c r="D69" s="81"/>
      <c r="E69" s="52"/>
      <c r="F69" s="133"/>
      <c r="H69" s="133"/>
      <c r="I69" s="52"/>
      <c r="J69" s="133"/>
    </row>
    <row r="70" spans="1:21" ht="16.5" customHeight="1">
      <c r="B70" s="46" t="s">
        <v>132</v>
      </c>
      <c r="C70" s="81"/>
      <c r="D70" s="81"/>
      <c r="E70" s="52">
        <v>10642922</v>
      </c>
      <c r="F70" s="133"/>
      <c r="G70" s="101">
        <v>8697140</v>
      </c>
      <c r="H70" s="133"/>
      <c r="I70" s="52">
        <v>7714196</v>
      </c>
      <c r="J70" s="133"/>
      <c r="K70" s="101">
        <v>6265760</v>
      </c>
    </row>
    <row r="71" spans="1:21" ht="16.5" customHeight="1">
      <c r="A71" s="46" t="s">
        <v>11</v>
      </c>
      <c r="B71" s="88"/>
      <c r="C71" s="81"/>
      <c r="D71" s="81"/>
      <c r="E71" s="52">
        <v>503198</v>
      </c>
      <c r="F71" s="133"/>
      <c r="G71" s="101">
        <v>1225909</v>
      </c>
      <c r="H71" s="133"/>
      <c r="I71" s="52">
        <v>416643</v>
      </c>
      <c r="J71" s="133"/>
      <c r="K71" s="101">
        <v>804260</v>
      </c>
    </row>
    <row r="72" spans="1:21" ht="16.5" customHeight="1">
      <c r="A72" s="46" t="s">
        <v>47</v>
      </c>
      <c r="B72" s="88"/>
      <c r="C72" s="81"/>
      <c r="D72" s="81"/>
      <c r="E72" s="52">
        <v>1103731</v>
      </c>
      <c r="F72" s="133"/>
      <c r="G72" s="101">
        <v>1409852</v>
      </c>
      <c r="H72" s="133"/>
      <c r="I72" s="52">
        <v>996667</v>
      </c>
      <c r="J72" s="133"/>
      <c r="K72" s="101">
        <v>1282375</v>
      </c>
    </row>
    <row r="73" spans="1:21" ht="16.5" customHeight="1">
      <c r="A73" s="46" t="s">
        <v>48</v>
      </c>
      <c r="B73" s="88"/>
      <c r="C73" s="81"/>
      <c r="D73" s="81"/>
      <c r="E73" s="52">
        <v>734237</v>
      </c>
      <c r="F73" s="133"/>
      <c r="G73" s="101">
        <v>648337</v>
      </c>
      <c r="H73" s="133"/>
      <c r="I73" s="52">
        <v>587536</v>
      </c>
      <c r="J73" s="133"/>
      <c r="K73" s="101">
        <v>522146</v>
      </c>
    </row>
    <row r="74" spans="1:21" ht="16.5" customHeight="1">
      <c r="A74" s="88" t="s">
        <v>79</v>
      </c>
      <c r="C74" s="81"/>
      <c r="D74" s="81"/>
      <c r="E74" s="52"/>
      <c r="F74" s="133"/>
      <c r="H74" s="133"/>
      <c r="I74" s="52"/>
      <c r="J74" s="133"/>
    </row>
    <row r="75" spans="1:21" ht="16.5" customHeight="1">
      <c r="A75" s="88"/>
      <c r="B75" s="138" t="s">
        <v>145</v>
      </c>
      <c r="C75" s="81"/>
      <c r="D75" s="81"/>
      <c r="E75" s="52"/>
      <c r="F75" s="133"/>
      <c r="H75" s="133"/>
      <c r="I75" s="52"/>
      <c r="J75" s="133"/>
    </row>
    <row r="76" spans="1:21" ht="16.5" customHeight="1">
      <c r="A76" s="88"/>
      <c r="B76" s="46" t="s">
        <v>146</v>
      </c>
      <c r="C76" s="81">
        <v>14</v>
      </c>
      <c r="D76" s="81"/>
      <c r="E76" s="52">
        <v>1980813</v>
      </c>
      <c r="F76" s="133"/>
      <c r="G76" s="101">
        <v>1348304</v>
      </c>
      <c r="H76" s="133"/>
      <c r="I76" s="52">
        <v>1823813</v>
      </c>
      <c r="J76" s="133"/>
      <c r="K76" s="101">
        <v>1285753</v>
      </c>
    </row>
    <row r="77" spans="1:21" ht="16.5" customHeight="1">
      <c r="A77" s="88"/>
      <c r="B77" s="138" t="s">
        <v>80</v>
      </c>
      <c r="C77" s="81">
        <v>14</v>
      </c>
      <c r="D77" s="81"/>
      <c r="E77" s="52">
        <v>3200000</v>
      </c>
      <c r="F77" s="133"/>
      <c r="G77" s="101">
        <v>2900000</v>
      </c>
      <c r="H77" s="133"/>
      <c r="I77" s="52">
        <v>3200000</v>
      </c>
      <c r="J77" s="133"/>
      <c r="K77" s="101">
        <v>2900000</v>
      </c>
    </row>
    <row r="78" spans="1:21" ht="16.5" customHeight="1">
      <c r="A78" s="88"/>
      <c r="B78" s="138" t="s">
        <v>195</v>
      </c>
      <c r="C78" s="81">
        <v>15</v>
      </c>
      <c r="D78" s="81"/>
      <c r="E78" s="52">
        <v>7760</v>
      </c>
      <c r="F78" s="133"/>
      <c r="G78" s="101">
        <v>8738</v>
      </c>
      <c r="H78" s="133"/>
      <c r="I78" s="52">
        <v>2093</v>
      </c>
      <c r="J78" s="133"/>
      <c r="K78" s="101">
        <v>2845</v>
      </c>
      <c r="M78" s="18"/>
      <c r="N78" s="18"/>
      <c r="O78" s="18"/>
      <c r="P78" s="18"/>
      <c r="Q78" s="18"/>
      <c r="R78" s="18"/>
      <c r="S78" s="18"/>
      <c r="T78" s="18"/>
      <c r="U78" s="18"/>
    </row>
    <row r="79" spans="1:21" ht="16.5" customHeight="1">
      <c r="A79" s="88" t="s">
        <v>147</v>
      </c>
      <c r="B79" s="138"/>
      <c r="C79" s="81"/>
      <c r="D79" s="81"/>
      <c r="E79" s="52"/>
      <c r="F79" s="133"/>
      <c r="H79" s="133"/>
      <c r="I79" s="52"/>
      <c r="J79" s="133"/>
    </row>
    <row r="80" spans="1:21" ht="16.5" customHeight="1">
      <c r="B80" s="46" t="s">
        <v>148</v>
      </c>
      <c r="C80" s="81"/>
      <c r="D80" s="81"/>
      <c r="E80" s="52">
        <v>533</v>
      </c>
      <c r="F80" s="133"/>
      <c r="G80" s="101">
        <v>797</v>
      </c>
      <c r="H80" s="133"/>
      <c r="I80" s="52">
        <v>533</v>
      </c>
      <c r="J80" s="133"/>
      <c r="K80" s="101">
        <v>533</v>
      </c>
    </row>
    <row r="81" spans="1:11" ht="16.5" customHeight="1">
      <c r="A81" s="88" t="s">
        <v>73</v>
      </c>
      <c r="B81" s="88"/>
      <c r="C81" s="81"/>
      <c r="D81" s="81"/>
      <c r="E81" s="52">
        <v>175889</v>
      </c>
      <c r="F81" s="133"/>
      <c r="G81" s="101">
        <v>256760</v>
      </c>
      <c r="H81" s="133"/>
      <c r="I81" s="52">
        <v>107683</v>
      </c>
      <c r="J81" s="133"/>
      <c r="K81" s="101">
        <v>217712</v>
      </c>
    </row>
    <row r="82" spans="1:11" ht="16.5" customHeight="1">
      <c r="A82" s="46" t="s">
        <v>31</v>
      </c>
      <c r="E82" s="51">
        <v>298604</v>
      </c>
      <c r="G82" s="100">
        <v>301456</v>
      </c>
      <c r="I82" s="51">
        <v>248324</v>
      </c>
      <c r="K82" s="100">
        <v>250699</v>
      </c>
    </row>
    <row r="83" spans="1:11" ht="6.95" customHeight="1">
      <c r="A83" s="122"/>
      <c r="B83" s="122"/>
      <c r="C83" s="81"/>
      <c r="D83" s="81"/>
      <c r="E83" s="52"/>
      <c r="F83" s="133"/>
      <c r="H83" s="133"/>
      <c r="I83" s="52"/>
      <c r="J83" s="133"/>
    </row>
    <row r="84" spans="1:11" ht="16.5" customHeight="1">
      <c r="A84" s="122" t="s">
        <v>12</v>
      </c>
      <c r="B84" s="122"/>
      <c r="C84" s="81"/>
      <c r="D84" s="81"/>
      <c r="E84" s="51">
        <f>SUM(E70:E82)</f>
        <v>18647687</v>
      </c>
      <c r="F84" s="133"/>
      <c r="G84" s="100">
        <f>SUM(G70:G82)</f>
        <v>16797293</v>
      </c>
      <c r="H84" s="133"/>
      <c r="I84" s="51">
        <f>SUM(I70:I82)</f>
        <v>15097488</v>
      </c>
      <c r="J84" s="133"/>
      <c r="K84" s="100">
        <f>SUM(K70:K82)</f>
        <v>13532083</v>
      </c>
    </row>
    <row r="85" spans="1:11" ht="17.45" customHeight="1">
      <c r="E85" s="52"/>
      <c r="I85" s="52"/>
    </row>
    <row r="86" spans="1:11" ht="16.5" customHeight="1">
      <c r="A86" s="122" t="s">
        <v>13</v>
      </c>
      <c r="B86" s="61"/>
      <c r="C86" s="81"/>
      <c r="D86" s="81"/>
      <c r="E86" s="52"/>
      <c r="F86" s="133"/>
      <c r="H86" s="133"/>
      <c r="I86" s="52"/>
      <c r="J86" s="140"/>
    </row>
    <row r="87" spans="1:11" ht="6.95" customHeight="1">
      <c r="A87" s="122"/>
      <c r="B87" s="122"/>
      <c r="C87" s="81"/>
      <c r="D87" s="81"/>
      <c r="E87" s="52"/>
      <c r="F87" s="133"/>
      <c r="H87" s="133"/>
      <c r="I87" s="52"/>
      <c r="J87" s="133"/>
    </row>
    <row r="88" spans="1:11" ht="17.45" customHeight="1">
      <c r="A88" s="46" t="s">
        <v>158</v>
      </c>
      <c r="B88" s="122"/>
      <c r="C88" s="81"/>
      <c r="D88" s="81"/>
      <c r="E88" s="52"/>
      <c r="F88" s="133"/>
      <c r="H88" s="133"/>
      <c r="I88" s="52"/>
      <c r="J88" s="133"/>
    </row>
    <row r="89" spans="1:11" ht="16.5" customHeight="1">
      <c r="A89" s="46" t="s">
        <v>159</v>
      </c>
      <c r="B89" s="88" t="s">
        <v>132</v>
      </c>
      <c r="C89" s="81">
        <v>14</v>
      </c>
      <c r="D89" s="81"/>
      <c r="E89" s="52">
        <v>4139919</v>
      </c>
      <c r="F89" s="133"/>
      <c r="G89" s="101">
        <v>3651450</v>
      </c>
      <c r="H89" s="133"/>
      <c r="I89" s="52">
        <v>4044719</v>
      </c>
      <c r="J89" s="133"/>
      <c r="K89" s="101">
        <v>3566250</v>
      </c>
    </row>
    <row r="90" spans="1:11" ht="16.5" customHeight="1">
      <c r="A90" s="46" t="s">
        <v>49</v>
      </c>
      <c r="B90" s="88"/>
      <c r="C90" s="81">
        <v>14</v>
      </c>
      <c r="D90" s="81"/>
      <c r="E90" s="52">
        <v>4245000</v>
      </c>
      <c r="F90" s="133"/>
      <c r="G90" s="101">
        <v>5595000</v>
      </c>
      <c r="H90" s="133"/>
      <c r="I90" s="52">
        <v>4245000</v>
      </c>
      <c r="J90" s="133"/>
      <c r="K90" s="101">
        <v>5595000</v>
      </c>
    </row>
    <row r="91" spans="1:11" ht="16.5" customHeight="1">
      <c r="A91" s="46" t="s">
        <v>196</v>
      </c>
      <c r="B91" s="88"/>
      <c r="C91" s="81">
        <v>15</v>
      </c>
      <c r="D91" s="81"/>
      <c r="E91" s="52">
        <v>282812</v>
      </c>
      <c r="F91" s="133"/>
      <c r="G91" s="101">
        <v>235850</v>
      </c>
      <c r="H91" s="133"/>
      <c r="I91" s="52">
        <v>128557</v>
      </c>
      <c r="J91" s="133"/>
      <c r="K91" s="101">
        <v>129603</v>
      </c>
    </row>
    <row r="92" spans="1:11" ht="16.5" customHeight="1">
      <c r="A92" s="46" t="s">
        <v>87</v>
      </c>
      <c r="B92" s="88"/>
      <c r="C92" s="81"/>
      <c r="D92" s="81"/>
      <c r="E92" s="52">
        <v>1142</v>
      </c>
      <c r="F92" s="133"/>
      <c r="G92" s="101">
        <v>1409</v>
      </c>
      <c r="H92" s="133"/>
      <c r="I92" s="52">
        <v>1142</v>
      </c>
      <c r="J92" s="133"/>
      <c r="K92" s="101">
        <v>1409</v>
      </c>
    </row>
    <row r="93" spans="1:11" ht="16.5" customHeight="1">
      <c r="A93" s="46" t="s">
        <v>63</v>
      </c>
      <c r="B93" s="88"/>
      <c r="C93" s="81"/>
      <c r="D93" s="81"/>
      <c r="E93" s="52">
        <v>174192</v>
      </c>
      <c r="F93" s="133"/>
      <c r="G93" s="101">
        <v>169053</v>
      </c>
      <c r="H93" s="133"/>
      <c r="I93" s="52">
        <v>150637</v>
      </c>
      <c r="J93" s="133"/>
      <c r="K93" s="101">
        <v>145880</v>
      </c>
    </row>
    <row r="94" spans="1:11" ht="16.5" customHeight="1">
      <c r="A94" s="46" t="s">
        <v>67</v>
      </c>
      <c r="B94" s="88"/>
      <c r="C94" s="81"/>
      <c r="D94" s="81"/>
      <c r="E94" s="52">
        <v>381250</v>
      </c>
      <c r="F94" s="133"/>
      <c r="G94" s="101">
        <v>426067</v>
      </c>
      <c r="H94" s="133"/>
      <c r="I94" s="52">
        <v>327011</v>
      </c>
      <c r="J94" s="133"/>
      <c r="K94" s="101">
        <v>378442</v>
      </c>
    </row>
    <row r="95" spans="1:11" ht="16.5" customHeight="1">
      <c r="A95" s="46" t="s">
        <v>74</v>
      </c>
      <c r="B95" s="88"/>
      <c r="C95" s="81"/>
      <c r="D95" s="81"/>
      <c r="E95" s="52">
        <v>548922</v>
      </c>
      <c r="F95" s="133"/>
      <c r="G95" s="101">
        <v>569554</v>
      </c>
      <c r="H95" s="133"/>
      <c r="I95" s="52">
        <v>547470</v>
      </c>
      <c r="J95" s="133"/>
      <c r="K95" s="101">
        <v>553027</v>
      </c>
    </row>
    <row r="96" spans="1:11" ht="16.5" customHeight="1">
      <c r="A96" s="46" t="s">
        <v>30</v>
      </c>
      <c r="B96" s="88"/>
      <c r="C96" s="81"/>
      <c r="D96" s="81"/>
      <c r="E96" s="52">
        <v>290174</v>
      </c>
      <c r="F96" s="133"/>
      <c r="G96" s="101">
        <v>271430</v>
      </c>
      <c r="H96" s="133"/>
      <c r="I96" s="52">
        <v>266006</v>
      </c>
      <c r="J96" s="133"/>
      <c r="K96" s="101">
        <v>250388</v>
      </c>
    </row>
    <row r="97" spans="1:11" ht="16.5" customHeight="1">
      <c r="A97" s="46" t="s">
        <v>50</v>
      </c>
      <c r="B97" s="88"/>
      <c r="C97" s="81"/>
      <c r="D97" s="81"/>
      <c r="E97" s="51">
        <v>6548</v>
      </c>
      <c r="F97" s="133"/>
      <c r="G97" s="100">
        <v>11296</v>
      </c>
      <c r="H97" s="133"/>
      <c r="I97" s="51">
        <v>6541</v>
      </c>
      <c r="J97" s="133"/>
      <c r="K97" s="100">
        <v>6541</v>
      </c>
    </row>
    <row r="98" spans="1:11" ht="6.95" customHeight="1">
      <c r="A98" s="122"/>
      <c r="B98" s="122"/>
      <c r="C98" s="81"/>
      <c r="D98" s="81"/>
      <c r="E98" s="52"/>
      <c r="F98" s="133"/>
      <c r="H98" s="133"/>
      <c r="I98" s="52"/>
      <c r="J98" s="133"/>
    </row>
    <row r="99" spans="1:11" ht="16.5" customHeight="1">
      <c r="A99" s="122" t="s">
        <v>14</v>
      </c>
      <c r="B99" s="122"/>
      <c r="C99" s="81"/>
      <c r="D99" s="81"/>
      <c r="E99" s="51">
        <f>SUM(E89:E97)</f>
        <v>10069959</v>
      </c>
      <c r="F99" s="133"/>
      <c r="G99" s="100">
        <f>SUM(G89:G97)</f>
        <v>10931109</v>
      </c>
      <c r="H99" s="133"/>
      <c r="I99" s="51">
        <f>SUM(I89:I97)</f>
        <v>9717083</v>
      </c>
      <c r="J99" s="133"/>
      <c r="K99" s="100">
        <f>SUM(K89:K97)</f>
        <v>10626540</v>
      </c>
    </row>
    <row r="100" spans="1:11" ht="6.95" customHeight="1">
      <c r="A100" s="122"/>
      <c r="B100" s="122"/>
      <c r="C100" s="81"/>
      <c r="D100" s="81"/>
      <c r="E100" s="52"/>
      <c r="F100" s="133"/>
      <c r="H100" s="133"/>
      <c r="I100" s="52"/>
      <c r="J100" s="133"/>
    </row>
    <row r="101" spans="1:11" ht="16.5" customHeight="1">
      <c r="A101" s="122" t="s">
        <v>15</v>
      </c>
      <c r="B101" s="122"/>
      <c r="C101" s="142"/>
      <c r="D101" s="142"/>
      <c r="E101" s="51">
        <f>SUM(E84+E99)</f>
        <v>28717646</v>
      </c>
      <c r="F101" s="143"/>
      <c r="G101" s="100">
        <f>SUM(G84+G99)</f>
        <v>27728402</v>
      </c>
      <c r="H101" s="143"/>
      <c r="I101" s="51">
        <f>SUM(I84+I99)</f>
        <v>24814571</v>
      </c>
      <c r="J101" s="143"/>
      <c r="K101" s="100">
        <f>SUM(K84+K99)</f>
        <v>24158623</v>
      </c>
    </row>
    <row r="102" spans="1:11" ht="16.5" customHeight="1">
      <c r="A102" s="122"/>
      <c r="B102" s="122"/>
      <c r="C102" s="160"/>
      <c r="D102" s="160"/>
      <c r="E102" s="4"/>
      <c r="F102" s="161"/>
      <c r="G102" s="4"/>
      <c r="H102" s="161"/>
      <c r="I102" s="4"/>
      <c r="J102" s="161"/>
      <c r="K102" s="4"/>
    </row>
    <row r="103" spans="1:11" ht="13.5" customHeight="1">
      <c r="A103" s="122"/>
      <c r="B103" s="122"/>
      <c r="C103" s="160"/>
      <c r="D103" s="160"/>
      <c r="E103" s="4"/>
      <c r="F103" s="161"/>
      <c r="G103" s="4"/>
      <c r="H103" s="161"/>
      <c r="I103" s="4"/>
      <c r="J103" s="161"/>
      <c r="K103" s="4"/>
    </row>
    <row r="104" spans="1:11" ht="21.95" customHeight="1">
      <c r="A104" s="136" t="str">
        <f>+A51</f>
        <v>The accompanying notes are an integral part of these consolidated and separate financial statements.</v>
      </c>
      <c r="B104" s="136"/>
      <c r="C104" s="136"/>
      <c r="D104" s="136"/>
      <c r="E104" s="100"/>
      <c r="F104" s="137"/>
      <c r="G104" s="100"/>
      <c r="H104" s="137"/>
      <c r="I104" s="100"/>
      <c r="J104" s="137"/>
      <c r="K104" s="100"/>
    </row>
    <row r="105" spans="1:11" ht="16.5" customHeight="1">
      <c r="A105" s="61" t="str">
        <f>A1</f>
        <v>SC Asset Corporation Public Company Limited</v>
      </c>
      <c r="B105" s="61"/>
      <c r="C105" s="123"/>
      <c r="D105" s="123"/>
      <c r="F105" s="76"/>
      <c r="H105" s="76"/>
      <c r="I105" s="144"/>
      <c r="J105" s="76"/>
      <c r="K105" s="144"/>
    </row>
    <row r="106" spans="1:11" ht="16.5" customHeight="1">
      <c r="A106" s="61" t="s">
        <v>105</v>
      </c>
      <c r="B106" s="61"/>
      <c r="C106" s="81"/>
      <c r="D106" s="81"/>
      <c r="F106" s="133"/>
      <c r="H106" s="133"/>
      <c r="J106" s="133"/>
    </row>
    <row r="107" spans="1:11" ht="16.5" customHeight="1">
      <c r="A107" s="125" t="str">
        <f>+A3</f>
        <v>As at 30 June 2020</v>
      </c>
      <c r="B107" s="125"/>
      <c r="C107" s="145"/>
      <c r="D107" s="145"/>
      <c r="E107" s="100"/>
      <c r="F107" s="146"/>
      <c r="G107" s="100"/>
      <c r="H107" s="146"/>
      <c r="I107" s="100"/>
      <c r="J107" s="146"/>
      <c r="K107" s="100"/>
    </row>
    <row r="108" spans="1:11" ht="16.5" customHeight="1">
      <c r="A108" s="122"/>
      <c r="B108" s="122"/>
      <c r="C108" s="81"/>
      <c r="D108" s="81"/>
      <c r="F108" s="133"/>
      <c r="H108" s="133"/>
      <c r="J108" s="133"/>
    </row>
    <row r="109" spans="1:11" ht="16.5" customHeight="1">
      <c r="A109" s="122"/>
      <c r="B109" s="122"/>
      <c r="C109" s="81"/>
      <c r="D109" s="81"/>
      <c r="F109" s="133"/>
      <c r="H109" s="133"/>
      <c r="J109" s="133"/>
    </row>
    <row r="110" spans="1:11" ht="16.5" customHeight="1">
      <c r="A110" s="122"/>
      <c r="B110" s="122"/>
      <c r="C110" s="81"/>
      <c r="D110" s="81"/>
      <c r="E110" s="233" t="s">
        <v>121</v>
      </c>
      <c r="F110" s="233"/>
      <c r="G110" s="233"/>
      <c r="H110" s="76"/>
      <c r="I110" s="233" t="s">
        <v>122</v>
      </c>
      <c r="J110" s="233"/>
      <c r="K110" s="233"/>
    </row>
    <row r="111" spans="1:11" ht="16.5" customHeight="1">
      <c r="A111" s="61"/>
      <c r="B111" s="61"/>
      <c r="C111" s="123"/>
      <c r="D111" s="123"/>
      <c r="E111" s="232" t="s">
        <v>190</v>
      </c>
      <c r="F111" s="232"/>
      <c r="G111" s="232"/>
      <c r="H111" s="77"/>
      <c r="I111" s="232" t="s">
        <v>190</v>
      </c>
      <c r="J111" s="232"/>
      <c r="K111" s="232"/>
    </row>
    <row r="112" spans="1:11" ht="16.5" customHeight="1">
      <c r="A112" s="61"/>
      <c r="B112" s="61"/>
      <c r="C112" s="123"/>
      <c r="D112" s="123"/>
      <c r="E112" s="77"/>
      <c r="F112" s="77"/>
      <c r="G112" s="128" t="s">
        <v>170</v>
      </c>
      <c r="H112" s="77"/>
      <c r="I112" s="77"/>
      <c r="J112" s="77"/>
      <c r="K112" s="128" t="s">
        <v>170</v>
      </c>
    </row>
    <row r="113" spans="1:11" ht="16.5" customHeight="1">
      <c r="A113" s="61"/>
      <c r="B113" s="61"/>
      <c r="C113" s="123"/>
      <c r="D113" s="123"/>
      <c r="E113" s="78" t="s">
        <v>166</v>
      </c>
      <c r="F113" s="78"/>
      <c r="G113" s="78" t="s">
        <v>171</v>
      </c>
      <c r="H113" s="78"/>
      <c r="I113" s="78" t="s">
        <v>166</v>
      </c>
      <c r="J113" s="78"/>
      <c r="K113" s="78" t="s">
        <v>171</v>
      </c>
    </row>
    <row r="114" spans="1:11" ht="16.5" customHeight="1">
      <c r="A114" s="61"/>
      <c r="B114" s="61"/>
      <c r="C114" s="123"/>
      <c r="D114" s="123"/>
      <c r="E114" s="79" t="s">
        <v>203</v>
      </c>
      <c r="F114" s="79"/>
      <c r="G114" s="79" t="s">
        <v>140</v>
      </c>
      <c r="H114" s="77"/>
      <c r="I114" s="79" t="s">
        <v>203</v>
      </c>
      <c r="J114" s="79"/>
      <c r="K114" s="79" t="s">
        <v>140</v>
      </c>
    </row>
    <row r="115" spans="1:11" s="1" customFormat="1" ht="16.5" customHeight="1">
      <c r="A115" s="122"/>
      <c r="B115" s="122"/>
      <c r="C115" s="129"/>
      <c r="D115" s="129"/>
      <c r="E115" s="79" t="s">
        <v>161</v>
      </c>
      <c r="F115" s="79"/>
      <c r="G115" s="79" t="s">
        <v>138</v>
      </c>
      <c r="H115" s="130"/>
      <c r="I115" s="79" t="s">
        <v>161</v>
      </c>
      <c r="J115" s="79"/>
      <c r="K115" s="79" t="s">
        <v>138</v>
      </c>
    </row>
    <row r="116" spans="1:11" s="1" customFormat="1" ht="16.5" customHeight="1">
      <c r="A116" s="122"/>
      <c r="B116" s="122"/>
      <c r="C116" s="131"/>
      <c r="D116" s="131"/>
      <c r="E116" s="132" t="s">
        <v>174</v>
      </c>
      <c r="F116" s="77"/>
      <c r="G116" s="132" t="s">
        <v>174</v>
      </c>
      <c r="H116" s="77"/>
      <c r="I116" s="132" t="s">
        <v>174</v>
      </c>
      <c r="J116" s="77"/>
      <c r="K116" s="132" t="s">
        <v>174</v>
      </c>
    </row>
    <row r="117" spans="1:11" ht="16.5" customHeight="1">
      <c r="A117" s="122"/>
      <c r="B117" s="122"/>
      <c r="C117" s="81"/>
      <c r="D117" s="81"/>
      <c r="E117" s="52"/>
      <c r="F117" s="133"/>
      <c r="H117" s="133"/>
      <c r="I117" s="52"/>
      <c r="J117" s="133"/>
    </row>
    <row r="118" spans="1:11" ht="16.5" customHeight="1">
      <c r="A118" s="122" t="s">
        <v>167</v>
      </c>
      <c r="B118" s="122"/>
      <c r="C118" s="81"/>
      <c r="D118" s="81"/>
      <c r="E118" s="52"/>
      <c r="F118" s="133"/>
      <c r="H118" s="133"/>
      <c r="I118" s="52"/>
      <c r="J118" s="133"/>
    </row>
    <row r="119" spans="1:11" ht="16.5" customHeight="1">
      <c r="A119" s="122"/>
      <c r="B119" s="122"/>
      <c r="C119" s="81"/>
      <c r="D119" s="81"/>
      <c r="E119" s="52"/>
      <c r="F119" s="133"/>
      <c r="H119" s="133"/>
      <c r="I119" s="52"/>
      <c r="J119" s="133"/>
    </row>
    <row r="120" spans="1:11" ht="16.5" customHeight="1">
      <c r="A120" s="122" t="s">
        <v>101</v>
      </c>
      <c r="B120" s="122"/>
      <c r="C120" s="142"/>
      <c r="D120" s="142"/>
      <c r="E120" s="147"/>
      <c r="F120" s="143"/>
      <c r="G120" s="148"/>
      <c r="H120" s="133"/>
      <c r="I120" s="52"/>
      <c r="J120" s="133"/>
    </row>
    <row r="121" spans="1:11" ht="16.5" customHeight="1">
      <c r="A121" s="122"/>
      <c r="B121" s="122"/>
      <c r="C121" s="81"/>
      <c r="D121" s="81"/>
      <c r="E121" s="52"/>
      <c r="F121" s="133"/>
      <c r="H121" s="133"/>
      <c r="I121" s="52"/>
      <c r="J121" s="133"/>
    </row>
    <row r="122" spans="1:11" ht="16.5" customHeight="1">
      <c r="A122" s="46" t="s">
        <v>16</v>
      </c>
      <c r="C122" s="81"/>
      <c r="D122" s="142"/>
      <c r="E122" s="147"/>
      <c r="F122" s="143"/>
      <c r="G122" s="148"/>
      <c r="H122" s="143"/>
      <c r="I122" s="52"/>
      <c r="J122" s="143"/>
    </row>
    <row r="123" spans="1:11" ht="16.5" customHeight="1">
      <c r="B123" s="46" t="s">
        <v>17</v>
      </c>
      <c r="C123" s="117"/>
      <c r="D123" s="142"/>
      <c r="E123" s="147"/>
      <c r="F123" s="143"/>
      <c r="G123" s="148"/>
      <c r="H123" s="143"/>
      <c r="I123" s="52"/>
      <c r="J123" s="143"/>
    </row>
    <row r="124" spans="1:11" ht="16.5" customHeight="1">
      <c r="B124" s="117" t="s">
        <v>151</v>
      </c>
      <c r="C124" s="81"/>
      <c r="D124" s="142"/>
      <c r="E124" s="52"/>
      <c r="F124" s="133"/>
      <c r="I124" s="52"/>
    </row>
    <row r="125" spans="1:11" ht="16.5" customHeight="1" thickBot="1">
      <c r="B125" s="117" t="s">
        <v>152</v>
      </c>
      <c r="C125" s="81"/>
      <c r="D125" s="142"/>
      <c r="E125" s="53">
        <v>4379332</v>
      </c>
      <c r="F125" s="133"/>
      <c r="G125" s="111">
        <v>4379332</v>
      </c>
      <c r="H125" s="133"/>
      <c r="I125" s="53">
        <v>4379332</v>
      </c>
      <c r="J125" s="133"/>
      <c r="K125" s="111">
        <v>4379332</v>
      </c>
    </row>
    <row r="126" spans="1:11" ht="16.5" customHeight="1" thickTop="1">
      <c r="B126" s="117"/>
      <c r="C126" s="81"/>
      <c r="D126" s="142"/>
      <c r="E126" s="52"/>
      <c r="F126" s="133"/>
      <c r="H126" s="133"/>
      <c r="I126" s="52"/>
      <c r="J126" s="133"/>
    </row>
    <row r="127" spans="1:11" ht="16.5" customHeight="1">
      <c r="B127" s="46" t="s">
        <v>44</v>
      </c>
      <c r="C127" s="81"/>
      <c r="D127" s="142"/>
      <c r="E127" s="147"/>
      <c r="F127" s="143"/>
      <c r="G127" s="148"/>
      <c r="H127" s="143"/>
      <c r="I127" s="147"/>
      <c r="J127" s="143"/>
    </row>
    <row r="128" spans="1:11" ht="16.5" customHeight="1">
      <c r="B128" s="149" t="s">
        <v>153</v>
      </c>
      <c r="C128" s="81"/>
      <c r="D128" s="142"/>
      <c r="E128" s="52"/>
      <c r="F128" s="133"/>
      <c r="H128" s="133"/>
      <c r="I128" s="52"/>
      <c r="J128" s="143"/>
    </row>
    <row r="129" spans="1:12" ht="16.5" customHeight="1">
      <c r="B129" s="117" t="s">
        <v>154</v>
      </c>
      <c r="C129" s="81"/>
      <c r="D129" s="142"/>
      <c r="E129" s="52">
        <v>4179625</v>
      </c>
      <c r="F129" s="133"/>
      <c r="G129" s="101">
        <v>4179625</v>
      </c>
      <c r="H129" s="133"/>
      <c r="I129" s="52">
        <v>4179625</v>
      </c>
      <c r="J129" s="143"/>
      <c r="K129" s="101">
        <v>4179625</v>
      </c>
    </row>
    <row r="130" spans="1:12" ht="16.5" customHeight="1">
      <c r="A130" s="46" t="s">
        <v>57</v>
      </c>
      <c r="B130" s="117"/>
      <c r="C130" s="81"/>
      <c r="D130" s="142"/>
      <c r="E130" s="52">
        <v>319357</v>
      </c>
      <c r="F130" s="133"/>
      <c r="G130" s="101">
        <v>319357</v>
      </c>
      <c r="H130" s="133"/>
      <c r="I130" s="52">
        <v>319357</v>
      </c>
      <c r="J130" s="143"/>
      <c r="K130" s="101">
        <v>319357</v>
      </c>
    </row>
    <row r="131" spans="1:12" ht="16.5" customHeight="1">
      <c r="A131" s="46" t="s">
        <v>111</v>
      </c>
      <c r="B131" s="117"/>
      <c r="C131" s="81"/>
      <c r="D131" s="142"/>
      <c r="E131" s="52">
        <v>27604</v>
      </c>
      <c r="F131" s="133"/>
      <c r="G131" s="101">
        <v>15837</v>
      </c>
      <c r="H131" s="133"/>
      <c r="I131" s="52">
        <v>25007</v>
      </c>
      <c r="J131" s="143"/>
      <c r="K131" s="101">
        <v>23751</v>
      </c>
    </row>
    <row r="132" spans="1:12" ht="16.5" customHeight="1">
      <c r="A132" s="46" t="s">
        <v>18</v>
      </c>
      <c r="C132" s="117"/>
      <c r="E132" s="52"/>
      <c r="I132" s="52"/>
      <c r="K132" s="134"/>
    </row>
    <row r="133" spans="1:12" ht="16.5" customHeight="1">
      <c r="B133" s="46" t="s">
        <v>108</v>
      </c>
      <c r="C133" s="81"/>
      <c r="D133" s="81"/>
      <c r="E133" s="52">
        <v>437933</v>
      </c>
      <c r="F133" s="133"/>
      <c r="G133" s="101">
        <v>437933</v>
      </c>
      <c r="H133" s="133"/>
      <c r="I133" s="52">
        <v>437933</v>
      </c>
      <c r="J133" s="133"/>
      <c r="K133" s="150">
        <v>437933</v>
      </c>
    </row>
    <row r="134" spans="1:12" ht="16.5" customHeight="1">
      <c r="B134" s="46" t="s">
        <v>24</v>
      </c>
      <c r="D134" s="81"/>
      <c r="E134" s="51">
        <v>12565357</v>
      </c>
      <c r="F134" s="133"/>
      <c r="G134" s="100">
        <v>12602701</v>
      </c>
      <c r="H134" s="133"/>
      <c r="I134" s="51">
        <v>11332900</v>
      </c>
      <c r="J134" s="133"/>
      <c r="K134" s="100">
        <v>11426929</v>
      </c>
    </row>
    <row r="135" spans="1:12" ht="16.5" customHeight="1">
      <c r="A135" s="122"/>
      <c r="B135" s="122"/>
      <c r="C135" s="81"/>
      <c r="D135" s="81"/>
      <c r="E135" s="52"/>
      <c r="F135" s="133"/>
      <c r="H135" s="133"/>
      <c r="I135" s="52"/>
      <c r="J135" s="133"/>
    </row>
    <row r="136" spans="1:12" ht="16.5" customHeight="1">
      <c r="A136" s="122"/>
      <c r="B136" s="46" t="s">
        <v>155</v>
      </c>
      <c r="C136" s="81"/>
      <c r="D136" s="81"/>
      <c r="E136" s="147"/>
      <c r="F136" s="46"/>
      <c r="G136" s="148"/>
      <c r="H136" s="46"/>
      <c r="I136" s="54"/>
      <c r="J136" s="46"/>
      <c r="K136" s="148"/>
    </row>
    <row r="137" spans="1:12" ht="16.5" customHeight="1">
      <c r="A137" s="122"/>
      <c r="B137" s="46" t="s">
        <v>156</v>
      </c>
      <c r="C137" s="81"/>
      <c r="D137" s="81"/>
      <c r="E137" s="52">
        <f>SUM(E129:E134)</f>
        <v>17529876</v>
      </c>
      <c r="F137" s="133"/>
      <c r="G137" s="101">
        <f>SUM(G129:G134)</f>
        <v>17555453</v>
      </c>
      <c r="H137" s="133"/>
      <c r="I137" s="52">
        <f>SUM(I129:I134)</f>
        <v>16294822</v>
      </c>
      <c r="J137" s="101"/>
      <c r="K137" s="101">
        <f>SUM(K129:K134)</f>
        <v>16387595</v>
      </c>
    </row>
    <row r="138" spans="1:12" ht="16.5" customHeight="1">
      <c r="A138" s="46" t="s">
        <v>110</v>
      </c>
      <c r="B138" s="122"/>
      <c r="E138" s="51">
        <v>-13098</v>
      </c>
      <c r="F138" s="46"/>
      <c r="G138" s="100">
        <v>-8792</v>
      </c>
      <c r="H138" s="46"/>
      <c r="I138" s="51">
        <v>0</v>
      </c>
      <c r="J138" s="46"/>
      <c r="K138" s="100">
        <v>0</v>
      </c>
    </row>
    <row r="139" spans="1:12" ht="16.5" customHeight="1">
      <c r="E139" s="54"/>
      <c r="F139" s="46"/>
      <c r="G139" s="46"/>
      <c r="H139" s="46"/>
      <c r="I139" s="54"/>
      <c r="J139" s="46"/>
      <c r="K139" s="46"/>
    </row>
    <row r="140" spans="1:12" ht="16.5" customHeight="1">
      <c r="A140" s="61" t="s">
        <v>102</v>
      </c>
      <c r="C140" s="81"/>
      <c r="D140" s="142"/>
      <c r="E140" s="51">
        <f>SUM(E137:E138)</f>
        <v>17516778</v>
      </c>
      <c r="F140" s="143"/>
      <c r="G140" s="100">
        <f>SUM(G137:G138)</f>
        <v>17546661</v>
      </c>
      <c r="H140" s="143"/>
      <c r="I140" s="51">
        <f>SUM(I137:I138)</f>
        <v>16294822</v>
      </c>
      <c r="J140" s="101"/>
      <c r="K140" s="100">
        <f>SUM(K137:K138)</f>
        <v>16387595</v>
      </c>
    </row>
    <row r="141" spans="1:12" ht="16.5" customHeight="1">
      <c r="A141" s="122"/>
      <c r="B141" s="122"/>
      <c r="C141" s="81"/>
      <c r="D141" s="81"/>
      <c r="E141" s="52"/>
      <c r="F141" s="133"/>
      <c r="H141" s="133"/>
      <c r="I141" s="52"/>
      <c r="J141" s="133"/>
    </row>
    <row r="142" spans="1:12" ht="16.5" customHeight="1" thickBot="1">
      <c r="A142" s="61" t="s">
        <v>103</v>
      </c>
      <c r="B142" s="122"/>
      <c r="C142" s="81"/>
      <c r="D142" s="81"/>
      <c r="E142" s="53">
        <f>SUM(E101+E140)</f>
        <v>46234424</v>
      </c>
      <c r="F142" s="133"/>
      <c r="G142" s="111">
        <f>SUM(G101+G140)</f>
        <v>45275063</v>
      </c>
      <c r="H142" s="133"/>
      <c r="I142" s="53">
        <f>SUM(I101+I140)</f>
        <v>41109393</v>
      </c>
      <c r="J142" s="133"/>
      <c r="K142" s="111">
        <f>SUM(K101+K140)</f>
        <v>40546218</v>
      </c>
    </row>
    <row r="143" spans="1:12" ht="16.5" customHeight="1" thickTop="1">
      <c r="A143" s="61"/>
      <c r="B143" s="122"/>
      <c r="C143" s="81"/>
      <c r="D143" s="81"/>
      <c r="F143" s="101"/>
      <c r="H143" s="101"/>
      <c r="J143" s="101"/>
      <c r="L143" s="4"/>
    </row>
    <row r="144" spans="1:12" ht="16.5" customHeight="1">
      <c r="A144" s="61"/>
      <c r="B144" s="122"/>
      <c r="C144" s="81"/>
      <c r="D144" s="81"/>
      <c r="F144" s="101"/>
      <c r="H144" s="101"/>
      <c r="J144" s="101"/>
    </row>
    <row r="145" spans="1:12" ht="16.5" customHeight="1">
      <c r="A145" s="61"/>
      <c r="B145" s="122"/>
      <c r="C145" s="81"/>
      <c r="D145" s="81"/>
      <c r="F145" s="101"/>
      <c r="H145" s="101"/>
      <c r="J145" s="101"/>
      <c r="L145" s="5" t="s">
        <v>159</v>
      </c>
    </row>
    <row r="146" spans="1:12" ht="16.5" customHeight="1">
      <c r="A146" s="61"/>
      <c r="B146" s="122"/>
      <c r="C146" s="81"/>
      <c r="D146" s="81"/>
      <c r="F146" s="133"/>
      <c r="H146" s="133"/>
      <c r="J146" s="133"/>
    </row>
    <row r="147" spans="1:12" ht="16.5" customHeight="1">
      <c r="A147" s="61"/>
      <c r="B147" s="122"/>
      <c r="C147" s="81"/>
      <c r="D147" s="81"/>
      <c r="F147" s="133"/>
      <c r="H147" s="133"/>
      <c r="J147" s="133"/>
    </row>
    <row r="148" spans="1:12" ht="16.5" customHeight="1">
      <c r="A148" s="61"/>
      <c r="B148" s="122"/>
      <c r="C148" s="81"/>
      <c r="D148" s="81"/>
      <c r="F148" s="133"/>
      <c r="H148" s="133"/>
      <c r="J148" s="133"/>
    </row>
    <row r="149" spans="1:12" ht="16.5" customHeight="1">
      <c r="A149" s="61"/>
      <c r="B149" s="122"/>
      <c r="C149" s="81"/>
      <c r="D149" s="81"/>
      <c r="F149" s="133"/>
      <c r="H149" s="133"/>
      <c r="J149" s="133"/>
    </row>
    <row r="150" spans="1:12" ht="16.5" customHeight="1">
      <c r="A150" s="61"/>
      <c r="B150" s="122"/>
      <c r="C150" s="81"/>
      <c r="D150" s="81"/>
      <c r="F150" s="133"/>
      <c r="H150" s="133"/>
      <c r="J150" s="133"/>
    </row>
    <row r="151" spans="1:12" ht="16.5" customHeight="1">
      <c r="A151" s="61"/>
      <c r="B151" s="122"/>
      <c r="C151" s="81"/>
      <c r="D151" s="81"/>
      <c r="F151" s="133"/>
      <c r="H151" s="133"/>
      <c r="J151" s="133"/>
    </row>
    <row r="152" spans="1:12" ht="15.75" customHeight="1">
      <c r="A152" s="61"/>
      <c r="B152" s="122"/>
      <c r="C152" s="81"/>
      <c r="D152" s="81"/>
      <c r="F152" s="133"/>
      <c r="H152" s="133"/>
      <c r="J152" s="133"/>
    </row>
    <row r="153" spans="1:12" s="11" customFormat="1" ht="21.95" customHeight="1">
      <c r="A153" s="151" t="str">
        <f>+A104</f>
        <v>The accompanying notes are an integral part of these consolidated and separate financial statements.</v>
      </c>
      <c r="B153" s="136"/>
      <c r="C153" s="136"/>
      <c r="D153" s="136"/>
      <c r="E153" s="100"/>
      <c r="F153" s="137"/>
      <c r="G153" s="100"/>
      <c r="H153" s="137"/>
      <c r="I153" s="100"/>
      <c r="J153" s="137"/>
      <c r="K153" s="100"/>
    </row>
    <row r="154" spans="1:12" ht="15" customHeight="1">
      <c r="A154" s="152"/>
      <c r="B154" s="152"/>
      <c r="C154" s="152"/>
      <c r="D154" s="152"/>
      <c r="E154" s="153"/>
      <c r="F154" s="154"/>
      <c r="G154" s="153"/>
      <c r="H154" s="154"/>
      <c r="I154" s="153"/>
      <c r="J154" s="154"/>
      <c r="K154" s="153"/>
    </row>
    <row r="155" spans="1:12" ht="15" customHeight="1">
      <c r="E155" s="155"/>
      <c r="F155" s="156"/>
      <c r="G155" s="155"/>
      <c r="H155" s="156"/>
      <c r="I155" s="155"/>
      <c r="J155" s="156"/>
      <c r="K155" s="155"/>
    </row>
  </sheetData>
  <mergeCells count="12">
    <mergeCell ref="E6:G6"/>
    <mergeCell ref="I6:K6"/>
    <mergeCell ref="E57:G57"/>
    <mergeCell ref="I57:K57"/>
    <mergeCell ref="E7:G7"/>
    <mergeCell ref="I7:K7"/>
    <mergeCell ref="E58:G58"/>
    <mergeCell ref="I58:K58"/>
    <mergeCell ref="E111:G111"/>
    <mergeCell ref="I111:K111"/>
    <mergeCell ref="E110:G110"/>
    <mergeCell ref="I110:K11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04F6E-8EA0-4715-9088-3EEE04296011}">
  <dimension ref="A1:N159"/>
  <sheetViews>
    <sheetView topLeftCell="A14" zoomScale="110" zoomScaleNormal="110" zoomScaleSheetLayoutView="100" workbookViewId="0">
      <selection activeCell="O23" sqref="O23"/>
    </sheetView>
  </sheetViews>
  <sheetFormatPr defaultRowHeight="16.5" customHeight="1"/>
  <cols>
    <col min="1" max="1" width="45.42578125" style="5" customWidth="1"/>
    <col min="2" max="2" width="5.85546875" style="5" customWidth="1"/>
    <col min="3" max="3" width="0.7109375" style="15" customWidth="1"/>
    <col min="4" max="4" width="12.28515625" style="3" customWidth="1"/>
    <col min="5" max="5" width="0.7109375" style="15" customWidth="1"/>
    <col min="6" max="6" width="12.28515625" style="3" customWidth="1"/>
    <col min="7" max="7" width="0.7109375" style="15" customWidth="1"/>
    <col min="8" max="8" width="12.28515625" style="13" customWidth="1"/>
    <col min="9" max="9" width="0.7109375" style="5" customWidth="1"/>
    <col min="10" max="10" width="12.28515625" style="13" customWidth="1"/>
    <col min="11" max="11" width="9.85546875" style="5" bestFit="1" customWidth="1"/>
    <col min="12" max="12" width="9.140625" style="5"/>
    <col min="13" max="13" width="9.85546875" style="5" bestFit="1" customWidth="1"/>
    <col min="14" max="256" width="9.140625" style="5"/>
    <col min="257" max="257" width="54.5703125" style="5" customWidth="1"/>
    <col min="258" max="258" width="5.85546875" style="5" customWidth="1"/>
    <col min="259" max="259" width="1" style="5" customWidth="1"/>
    <col min="260" max="260" width="12.7109375" style="5" customWidth="1"/>
    <col min="261" max="261" width="1" style="5" customWidth="1"/>
    <col min="262" max="262" width="12.7109375" style="5" customWidth="1"/>
    <col min="263" max="263" width="1" style="5" customWidth="1"/>
    <col min="264" max="264" width="12.7109375" style="5" customWidth="1"/>
    <col min="265" max="265" width="1" style="5" customWidth="1"/>
    <col min="266" max="266" width="12.7109375" style="5" customWidth="1"/>
    <col min="267" max="267" width="9.85546875" style="5" bestFit="1" customWidth="1"/>
    <col min="268" max="268" width="9.140625" style="5"/>
    <col min="269" max="269" width="9.85546875" style="5" bestFit="1" customWidth="1"/>
    <col min="270" max="512" width="9.140625" style="5"/>
    <col min="513" max="513" width="54.5703125" style="5" customWidth="1"/>
    <col min="514" max="514" width="5.85546875" style="5" customWidth="1"/>
    <col min="515" max="515" width="1" style="5" customWidth="1"/>
    <col min="516" max="516" width="12.7109375" style="5" customWidth="1"/>
    <col min="517" max="517" width="1" style="5" customWidth="1"/>
    <col min="518" max="518" width="12.7109375" style="5" customWidth="1"/>
    <col min="519" max="519" width="1" style="5" customWidth="1"/>
    <col min="520" max="520" width="12.7109375" style="5" customWidth="1"/>
    <col min="521" max="521" width="1" style="5" customWidth="1"/>
    <col min="522" max="522" width="12.7109375" style="5" customWidth="1"/>
    <col min="523" max="523" width="9.85546875" style="5" bestFit="1" customWidth="1"/>
    <col min="524" max="524" width="9.140625" style="5"/>
    <col min="525" max="525" width="9.85546875" style="5" bestFit="1" customWidth="1"/>
    <col min="526" max="768" width="9.140625" style="5"/>
    <col min="769" max="769" width="54.5703125" style="5" customWidth="1"/>
    <col min="770" max="770" width="5.85546875" style="5" customWidth="1"/>
    <col min="771" max="771" width="1" style="5" customWidth="1"/>
    <col min="772" max="772" width="12.7109375" style="5" customWidth="1"/>
    <col min="773" max="773" width="1" style="5" customWidth="1"/>
    <col min="774" max="774" width="12.7109375" style="5" customWidth="1"/>
    <col min="775" max="775" width="1" style="5" customWidth="1"/>
    <col min="776" max="776" width="12.7109375" style="5" customWidth="1"/>
    <col min="777" max="777" width="1" style="5" customWidth="1"/>
    <col min="778" max="778" width="12.7109375" style="5" customWidth="1"/>
    <col min="779" max="779" width="9.85546875" style="5" bestFit="1" customWidth="1"/>
    <col min="780" max="780" width="9.140625" style="5"/>
    <col min="781" max="781" width="9.85546875" style="5" bestFit="1" customWidth="1"/>
    <col min="782" max="1024" width="9.140625" style="5"/>
    <col min="1025" max="1025" width="54.5703125" style="5" customWidth="1"/>
    <col min="1026" max="1026" width="5.85546875" style="5" customWidth="1"/>
    <col min="1027" max="1027" width="1" style="5" customWidth="1"/>
    <col min="1028" max="1028" width="12.7109375" style="5" customWidth="1"/>
    <col min="1029" max="1029" width="1" style="5" customWidth="1"/>
    <col min="1030" max="1030" width="12.7109375" style="5" customWidth="1"/>
    <col min="1031" max="1031" width="1" style="5" customWidth="1"/>
    <col min="1032" max="1032" width="12.7109375" style="5" customWidth="1"/>
    <col min="1033" max="1033" width="1" style="5" customWidth="1"/>
    <col min="1034" max="1034" width="12.7109375" style="5" customWidth="1"/>
    <col min="1035" max="1035" width="9.85546875" style="5" bestFit="1" customWidth="1"/>
    <col min="1036" max="1036" width="9.140625" style="5"/>
    <col min="1037" max="1037" width="9.85546875" style="5" bestFit="1" customWidth="1"/>
    <col min="1038" max="1280" width="9.140625" style="5"/>
    <col min="1281" max="1281" width="54.5703125" style="5" customWidth="1"/>
    <col min="1282" max="1282" width="5.85546875" style="5" customWidth="1"/>
    <col min="1283" max="1283" width="1" style="5" customWidth="1"/>
    <col min="1284" max="1284" width="12.7109375" style="5" customWidth="1"/>
    <col min="1285" max="1285" width="1" style="5" customWidth="1"/>
    <col min="1286" max="1286" width="12.7109375" style="5" customWidth="1"/>
    <col min="1287" max="1287" width="1" style="5" customWidth="1"/>
    <col min="1288" max="1288" width="12.7109375" style="5" customWidth="1"/>
    <col min="1289" max="1289" width="1" style="5" customWidth="1"/>
    <col min="1290" max="1290" width="12.7109375" style="5" customWidth="1"/>
    <col min="1291" max="1291" width="9.85546875" style="5" bestFit="1" customWidth="1"/>
    <col min="1292" max="1292" width="9.140625" style="5"/>
    <col min="1293" max="1293" width="9.85546875" style="5" bestFit="1" customWidth="1"/>
    <col min="1294" max="1536" width="9.140625" style="5"/>
    <col min="1537" max="1537" width="54.5703125" style="5" customWidth="1"/>
    <col min="1538" max="1538" width="5.85546875" style="5" customWidth="1"/>
    <col min="1539" max="1539" width="1" style="5" customWidth="1"/>
    <col min="1540" max="1540" width="12.7109375" style="5" customWidth="1"/>
    <col min="1541" max="1541" width="1" style="5" customWidth="1"/>
    <col min="1542" max="1542" width="12.7109375" style="5" customWidth="1"/>
    <col min="1543" max="1543" width="1" style="5" customWidth="1"/>
    <col min="1544" max="1544" width="12.7109375" style="5" customWidth="1"/>
    <col min="1545" max="1545" width="1" style="5" customWidth="1"/>
    <col min="1546" max="1546" width="12.7109375" style="5" customWidth="1"/>
    <col min="1547" max="1547" width="9.85546875" style="5" bestFit="1" customWidth="1"/>
    <col min="1548" max="1548" width="9.140625" style="5"/>
    <col min="1549" max="1549" width="9.85546875" style="5" bestFit="1" customWidth="1"/>
    <col min="1550" max="1792" width="9.140625" style="5"/>
    <col min="1793" max="1793" width="54.5703125" style="5" customWidth="1"/>
    <col min="1794" max="1794" width="5.85546875" style="5" customWidth="1"/>
    <col min="1795" max="1795" width="1" style="5" customWidth="1"/>
    <col min="1796" max="1796" width="12.7109375" style="5" customWidth="1"/>
    <col min="1797" max="1797" width="1" style="5" customWidth="1"/>
    <col min="1798" max="1798" width="12.7109375" style="5" customWidth="1"/>
    <col min="1799" max="1799" width="1" style="5" customWidth="1"/>
    <col min="1800" max="1800" width="12.7109375" style="5" customWidth="1"/>
    <col min="1801" max="1801" width="1" style="5" customWidth="1"/>
    <col min="1802" max="1802" width="12.7109375" style="5" customWidth="1"/>
    <col min="1803" max="1803" width="9.85546875" style="5" bestFit="1" customWidth="1"/>
    <col min="1804" max="1804" width="9.140625" style="5"/>
    <col min="1805" max="1805" width="9.85546875" style="5" bestFit="1" customWidth="1"/>
    <col min="1806" max="2048" width="9.140625" style="5"/>
    <col min="2049" max="2049" width="54.5703125" style="5" customWidth="1"/>
    <col min="2050" max="2050" width="5.85546875" style="5" customWidth="1"/>
    <col min="2051" max="2051" width="1" style="5" customWidth="1"/>
    <col min="2052" max="2052" width="12.7109375" style="5" customWidth="1"/>
    <col min="2053" max="2053" width="1" style="5" customWidth="1"/>
    <col min="2054" max="2054" width="12.7109375" style="5" customWidth="1"/>
    <col min="2055" max="2055" width="1" style="5" customWidth="1"/>
    <col min="2056" max="2056" width="12.7109375" style="5" customWidth="1"/>
    <col min="2057" max="2057" width="1" style="5" customWidth="1"/>
    <col min="2058" max="2058" width="12.7109375" style="5" customWidth="1"/>
    <col min="2059" max="2059" width="9.85546875" style="5" bestFit="1" customWidth="1"/>
    <col min="2060" max="2060" width="9.140625" style="5"/>
    <col min="2061" max="2061" width="9.85546875" style="5" bestFit="1" customWidth="1"/>
    <col min="2062" max="2304" width="9.140625" style="5"/>
    <col min="2305" max="2305" width="54.5703125" style="5" customWidth="1"/>
    <col min="2306" max="2306" width="5.85546875" style="5" customWidth="1"/>
    <col min="2307" max="2307" width="1" style="5" customWidth="1"/>
    <col min="2308" max="2308" width="12.7109375" style="5" customWidth="1"/>
    <col min="2309" max="2309" width="1" style="5" customWidth="1"/>
    <col min="2310" max="2310" width="12.7109375" style="5" customWidth="1"/>
    <col min="2311" max="2311" width="1" style="5" customWidth="1"/>
    <col min="2312" max="2312" width="12.7109375" style="5" customWidth="1"/>
    <col min="2313" max="2313" width="1" style="5" customWidth="1"/>
    <col min="2314" max="2314" width="12.7109375" style="5" customWidth="1"/>
    <col min="2315" max="2315" width="9.85546875" style="5" bestFit="1" customWidth="1"/>
    <col min="2316" max="2316" width="9.140625" style="5"/>
    <col min="2317" max="2317" width="9.85546875" style="5" bestFit="1" customWidth="1"/>
    <col min="2318" max="2560" width="9.140625" style="5"/>
    <col min="2561" max="2561" width="54.5703125" style="5" customWidth="1"/>
    <col min="2562" max="2562" width="5.85546875" style="5" customWidth="1"/>
    <col min="2563" max="2563" width="1" style="5" customWidth="1"/>
    <col min="2564" max="2564" width="12.7109375" style="5" customWidth="1"/>
    <col min="2565" max="2565" width="1" style="5" customWidth="1"/>
    <col min="2566" max="2566" width="12.7109375" style="5" customWidth="1"/>
    <col min="2567" max="2567" width="1" style="5" customWidth="1"/>
    <col min="2568" max="2568" width="12.7109375" style="5" customWidth="1"/>
    <col min="2569" max="2569" width="1" style="5" customWidth="1"/>
    <col min="2570" max="2570" width="12.7109375" style="5" customWidth="1"/>
    <col min="2571" max="2571" width="9.85546875" style="5" bestFit="1" customWidth="1"/>
    <col min="2572" max="2572" width="9.140625" style="5"/>
    <col min="2573" max="2573" width="9.85546875" style="5" bestFit="1" customWidth="1"/>
    <col min="2574" max="2816" width="9.140625" style="5"/>
    <col min="2817" max="2817" width="54.5703125" style="5" customWidth="1"/>
    <col min="2818" max="2818" width="5.85546875" style="5" customWidth="1"/>
    <col min="2819" max="2819" width="1" style="5" customWidth="1"/>
    <col min="2820" max="2820" width="12.7109375" style="5" customWidth="1"/>
    <col min="2821" max="2821" width="1" style="5" customWidth="1"/>
    <col min="2822" max="2822" width="12.7109375" style="5" customWidth="1"/>
    <col min="2823" max="2823" width="1" style="5" customWidth="1"/>
    <col min="2824" max="2824" width="12.7109375" style="5" customWidth="1"/>
    <col min="2825" max="2825" width="1" style="5" customWidth="1"/>
    <col min="2826" max="2826" width="12.7109375" style="5" customWidth="1"/>
    <col min="2827" max="2827" width="9.85546875" style="5" bestFit="1" customWidth="1"/>
    <col min="2828" max="2828" width="9.140625" style="5"/>
    <col min="2829" max="2829" width="9.85546875" style="5" bestFit="1" customWidth="1"/>
    <col min="2830" max="3072" width="9.140625" style="5"/>
    <col min="3073" max="3073" width="54.5703125" style="5" customWidth="1"/>
    <col min="3074" max="3074" width="5.85546875" style="5" customWidth="1"/>
    <col min="3075" max="3075" width="1" style="5" customWidth="1"/>
    <col min="3076" max="3076" width="12.7109375" style="5" customWidth="1"/>
    <col min="3077" max="3077" width="1" style="5" customWidth="1"/>
    <col min="3078" max="3078" width="12.7109375" style="5" customWidth="1"/>
    <col min="3079" max="3079" width="1" style="5" customWidth="1"/>
    <col min="3080" max="3080" width="12.7109375" style="5" customWidth="1"/>
    <col min="3081" max="3081" width="1" style="5" customWidth="1"/>
    <col min="3082" max="3082" width="12.7109375" style="5" customWidth="1"/>
    <col min="3083" max="3083" width="9.85546875" style="5" bestFit="1" customWidth="1"/>
    <col min="3084" max="3084" width="9.140625" style="5"/>
    <col min="3085" max="3085" width="9.85546875" style="5" bestFit="1" customWidth="1"/>
    <col min="3086" max="3328" width="9.140625" style="5"/>
    <col min="3329" max="3329" width="54.5703125" style="5" customWidth="1"/>
    <col min="3330" max="3330" width="5.85546875" style="5" customWidth="1"/>
    <col min="3331" max="3331" width="1" style="5" customWidth="1"/>
    <col min="3332" max="3332" width="12.7109375" style="5" customWidth="1"/>
    <col min="3333" max="3333" width="1" style="5" customWidth="1"/>
    <col min="3334" max="3334" width="12.7109375" style="5" customWidth="1"/>
    <col min="3335" max="3335" width="1" style="5" customWidth="1"/>
    <col min="3336" max="3336" width="12.7109375" style="5" customWidth="1"/>
    <col min="3337" max="3337" width="1" style="5" customWidth="1"/>
    <col min="3338" max="3338" width="12.7109375" style="5" customWidth="1"/>
    <col min="3339" max="3339" width="9.85546875" style="5" bestFit="1" customWidth="1"/>
    <col min="3340" max="3340" width="9.140625" style="5"/>
    <col min="3341" max="3341" width="9.85546875" style="5" bestFit="1" customWidth="1"/>
    <col min="3342" max="3584" width="9.140625" style="5"/>
    <col min="3585" max="3585" width="54.5703125" style="5" customWidth="1"/>
    <col min="3586" max="3586" width="5.85546875" style="5" customWidth="1"/>
    <col min="3587" max="3587" width="1" style="5" customWidth="1"/>
    <col min="3588" max="3588" width="12.7109375" style="5" customWidth="1"/>
    <col min="3589" max="3589" width="1" style="5" customWidth="1"/>
    <col min="3590" max="3590" width="12.7109375" style="5" customWidth="1"/>
    <col min="3591" max="3591" width="1" style="5" customWidth="1"/>
    <col min="3592" max="3592" width="12.7109375" style="5" customWidth="1"/>
    <col min="3593" max="3593" width="1" style="5" customWidth="1"/>
    <col min="3594" max="3594" width="12.7109375" style="5" customWidth="1"/>
    <col min="3595" max="3595" width="9.85546875" style="5" bestFit="1" customWidth="1"/>
    <col min="3596" max="3596" width="9.140625" style="5"/>
    <col min="3597" max="3597" width="9.85546875" style="5" bestFit="1" customWidth="1"/>
    <col min="3598" max="3840" width="9.140625" style="5"/>
    <col min="3841" max="3841" width="54.5703125" style="5" customWidth="1"/>
    <col min="3842" max="3842" width="5.85546875" style="5" customWidth="1"/>
    <col min="3843" max="3843" width="1" style="5" customWidth="1"/>
    <col min="3844" max="3844" width="12.7109375" style="5" customWidth="1"/>
    <col min="3845" max="3845" width="1" style="5" customWidth="1"/>
    <col min="3846" max="3846" width="12.7109375" style="5" customWidth="1"/>
    <col min="3847" max="3847" width="1" style="5" customWidth="1"/>
    <col min="3848" max="3848" width="12.7109375" style="5" customWidth="1"/>
    <col min="3849" max="3849" width="1" style="5" customWidth="1"/>
    <col min="3850" max="3850" width="12.7109375" style="5" customWidth="1"/>
    <col min="3851" max="3851" width="9.85546875" style="5" bestFit="1" customWidth="1"/>
    <col min="3852" max="3852" width="9.140625" style="5"/>
    <col min="3853" max="3853" width="9.85546875" style="5" bestFit="1" customWidth="1"/>
    <col min="3854" max="4096" width="9.140625" style="5"/>
    <col min="4097" max="4097" width="54.5703125" style="5" customWidth="1"/>
    <col min="4098" max="4098" width="5.85546875" style="5" customWidth="1"/>
    <col min="4099" max="4099" width="1" style="5" customWidth="1"/>
    <col min="4100" max="4100" width="12.7109375" style="5" customWidth="1"/>
    <col min="4101" max="4101" width="1" style="5" customWidth="1"/>
    <col min="4102" max="4102" width="12.7109375" style="5" customWidth="1"/>
    <col min="4103" max="4103" width="1" style="5" customWidth="1"/>
    <col min="4104" max="4104" width="12.7109375" style="5" customWidth="1"/>
    <col min="4105" max="4105" width="1" style="5" customWidth="1"/>
    <col min="4106" max="4106" width="12.7109375" style="5" customWidth="1"/>
    <col min="4107" max="4107" width="9.85546875" style="5" bestFit="1" customWidth="1"/>
    <col min="4108" max="4108" width="9.140625" style="5"/>
    <col min="4109" max="4109" width="9.85546875" style="5" bestFit="1" customWidth="1"/>
    <col min="4110" max="4352" width="9.140625" style="5"/>
    <col min="4353" max="4353" width="54.5703125" style="5" customWidth="1"/>
    <col min="4354" max="4354" width="5.85546875" style="5" customWidth="1"/>
    <col min="4355" max="4355" width="1" style="5" customWidth="1"/>
    <col min="4356" max="4356" width="12.7109375" style="5" customWidth="1"/>
    <col min="4357" max="4357" width="1" style="5" customWidth="1"/>
    <col min="4358" max="4358" width="12.7109375" style="5" customWidth="1"/>
    <col min="4359" max="4359" width="1" style="5" customWidth="1"/>
    <col min="4360" max="4360" width="12.7109375" style="5" customWidth="1"/>
    <col min="4361" max="4361" width="1" style="5" customWidth="1"/>
    <col min="4362" max="4362" width="12.7109375" style="5" customWidth="1"/>
    <col min="4363" max="4363" width="9.85546875" style="5" bestFit="1" customWidth="1"/>
    <col min="4364" max="4364" width="9.140625" style="5"/>
    <col min="4365" max="4365" width="9.85546875" style="5" bestFit="1" customWidth="1"/>
    <col min="4366" max="4608" width="9.140625" style="5"/>
    <col min="4609" max="4609" width="54.5703125" style="5" customWidth="1"/>
    <col min="4610" max="4610" width="5.85546875" style="5" customWidth="1"/>
    <col min="4611" max="4611" width="1" style="5" customWidth="1"/>
    <col min="4612" max="4612" width="12.7109375" style="5" customWidth="1"/>
    <col min="4613" max="4613" width="1" style="5" customWidth="1"/>
    <col min="4614" max="4614" width="12.7109375" style="5" customWidth="1"/>
    <col min="4615" max="4615" width="1" style="5" customWidth="1"/>
    <col min="4616" max="4616" width="12.7109375" style="5" customWidth="1"/>
    <col min="4617" max="4617" width="1" style="5" customWidth="1"/>
    <col min="4618" max="4618" width="12.7109375" style="5" customWidth="1"/>
    <col min="4619" max="4619" width="9.85546875" style="5" bestFit="1" customWidth="1"/>
    <col min="4620" max="4620" width="9.140625" style="5"/>
    <col min="4621" max="4621" width="9.85546875" style="5" bestFit="1" customWidth="1"/>
    <col min="4622" max="4864" width="9.140625" style="5"/>
    <col min="4865" max="4865" width="54.5703125" style="5" customWidth="1"/>
    <col min="4866" max="4866" width="5.85546875" style="5" customWidth="1"/>
    <col min="4867" max="4867" width="1" style="5" customWidth="1"/>
    <col min="4868" max="4868" width="12.7109375" style="5" customWidth="1"/>
    <col min="4869" max="4869" width="1" style="5" customWidth="1"/>
    <col min="4870" max="4870" width="12.7109375" style="5" customWidth="1"/>
    <col min="4871" max="4871" width="1" style="5" customWidth="1"/>
    <col min="4872" max="4872" width="12.7109375" style="5" customWidth="1"/>
    <col min="4873" max="4873" width="1" style="5" customWidth="1"/>
    <col min="4874" max="4874" width="12.7109375" style="5" customWidth="1"/>
    <col min="4875" max="4875" width="9.85546875" style="5" bestFit="1" customWidth="1"/>
    <col min="4876" max="4876" width="9.140625" style="5"/>
    <col min="4877" max="4877" width="9.85546875" style="5" bestFit="1" customWidth="1"/>
    <col min="4878" max="5120" width="9.140625" style="5"/>
    <col min="5121" max="5121" width="54.5703125" style="5" customWidth="1"/>
    <col min="5122" max="5122" width="5.85546875" style="5" customWidth="1"/>
    <col min="5123" max="5123" width="1" style="5" customWidth="1"/>
    <col min="5124" max="5124" width="12.7109375" style="5" customWidth="1"/>
    <col min="5125" max="5125" width="1" style="5" customWidth="1"/>
    <col min="5126" max="5126" width="12.7109375" style="5" customWidth="1"/>
    <col min="5127" max="5127" width="1" style="5" customWidth="1"/>
    <col min="5128" max="5128" width="12.7109375" style="5" customWidth="1"/>
    <col min="5129" max="5129" width="1" style="5" customWidth="1"/>
    <col min="5130" max="5130" width="12.7109375" style="5" customWidth="1"/>
    <col min="5131" max="5131" width="9.85546875" style="5" bestFit="1" customWidth="1"/>
    <col min="5132" max="5132" width="9.140625" style="5"/>
    <col min="5133" max="5133" width="9.85546875" style="5" bestFit="1" customWidth="1"/>
    <col min="5134" max="5376" width="9.140625" style="5"/>
    <col min="5377" max="5377" width="54.5703125" style="5" customWidth="1"/>
    <col min="5378" max="5378" width="5.85546875" style="5" customWidth="1"/>
    <col min="5379" max="5379" width="1" style="5" customWidth="1"/>
    <col min="5380" max="5380" width="12.7109375" style="5" customWidth="1"/>
    <col min="5381" max="5381" width="1" style="5" customWidth="1"/>
    <col min="5382" max="5382" width="12.7109375" style="5" customWidth="1"/>
    <col min="5383" max="5383" width="1" style="5" customWidth="1"/>
    <col min="5384" max="5384" width="12.7109375" style="5" customWidth="1"/>
    <col min="5385" max="5385" width="1" style="5" customWidth="1"/>
    <col min="5386" max="5386" width="12.7109375" style="5" customWidth="1"/>
    <col min="5387" max="5387" width="9.85546875" style="5" bestFit="1" customWidth="1"/>
    <col min="5388" max="5388" width="9.140625" style="5"/>
    <col min="5389" max="5389" width="9.85546875" style="5" bestFit="1" customWidth="1"/>
    <col min="5390" max="5632" width="9.140625" style="5"/>
    <col min="5633" max="5633" width="54.5703125" style="5" customWidth="1"/>
    <col min="5634" max="5634" width="5.85546875" style="5" customWidth="1"/>
    <col min="5635" max="5635" width="1" style="5" customWidth="1"/>
    <col min="5636" max="5636" width="12.7109375" style="5" customWidth="1"/>
    <col min="5637" max="5637" width="1" style="5" customWidth="1"/>
    <col min="5638" max="5638" width="12.7109375" style="5" customWidth="1"/>
    <col min="5639" max="5639" width="1" style="5" customWidth="1"/>
    <col min="5640" max="5640" width="12.7109375" style="5" customWidth="1"/>
    <col min="5641" max="5641" width="1" style="5" customWidth="1"/>
    <col min="5642" max="5642" width="12.7109375" style="5" customWidth="1"/>
    <col min="5643" max="5643" width="9.85546875" style="5" bestFit="1" customWidth="1"/>
    <col min="5644" max="5644" width="9.140625" style="5"/>
    <col min="5645" max="5645" width="9.85546875" style="5" bestFit="1" customWidth="1"/>
    <col min="5646" max="5888" width="9.140625" style="5"/>
    <col min="5889" max="5889" width="54.5703125" style="5" customWidth="1"/>
    <col min="5890" max="5890" width="5.85546875" style="5" customWidth="1"/>
    <col min="5891" max="5891" width="1" style="5" customWidth="1"/>
    <col min="5892" max="5892" width="12.7109375" style="5" customWidth="1"/>
    <col min="5893" max="5893" width="1" style="5" customWidth="1"/>
    <col min="5894" max="5894" width="12.7109375" style="5" customWidth="1"/>
    <col min="5895" max="5895" width="1" style="5" customWidth="1"/>
    <col min="5896" max="5896" width="12.7109375" style="5" customWidth="1"/>
    <col min="5897" max="5897" width="1" style="5" customWidth="1"/>
    <col min="5898" max="5898" width="12.7109375" style="5" customWidth="1"/>
    <col min="5899" max="5899" width="9.85546875" style="5" bestFit="1" customWidth="1"/>
    <col min="5900" max="5900" width="9.140625" style="5"/>
    <col min="5901" max="5901" width="9.85546875" style="5" bestFit="1" customWidth="1"/>
    <col min="5902" max="6144" width="9.140625" style="5"/>
    <col min="6145" max="6145" width="54.5703125" style="5" customWidth="1"/>
    <col min="6146" max="6146" width="5.85546875" style="5" customWidth="1"/>
    <col min="6147" max="6147" width="1" style="5" customWidth="1"/>
    <col min="6148" max="6148" width="12.7109375" style="5" customWidth="1"/>
    <col min="6149" max="6149" width="1" style="5" customWidth="1"/>
    <col min="6150" max="6150" width="12.7109375" style="5" customWidth="1"/>
    <col min="6151" max="6151" width="1" style="5" customWidth="1"/>
    <col min="6152" max="6152" width="12.7109375" style="5" customWidth="1"/>
    <col min="6153" max="6153" width="1" style="5" customWidth="1"/>
    <col min="6154" max="6154" width="12.7109375" style="5" customWidth="1"/>
    <col min="6155" max="6155" width="9.85546875" style="5" bestFit="1" customWidth="1"/>
    <col min="6156" max="6156" width="9.140625" style="5"/>
    <col min="6157" max="6157" width="9.85546875" style="5" bestFit="1" customWidth="1"/>
    <col min="6158" max="6400" width="9.140625" style="5"/>
    <col min="6401" max="6401" width="54.5703125" style="5" customWidth="1"/>
    <col min="6402" max="6402" width="5.85546875" style="5" customWidth="1"/>
    <col min="6403" max="6403" width="1" style="5" customWidth="1"/>
    <col min="6404" max="6404" width="12.7109375" style="5" customWidth="1"/>
    <col min="6405" max="6405" width="1" style="5" customWidth="1"/>
    <col min="6406" max="6406" width="12.7109375" style="5" customWidth="1"/>
    <col min="6407" max="6407" width="1" style="5" customWidth="1"/>
    <col min="6408" max="6408" width="12.7109375" style="5" customWidth="1"/>
    <col min="6409" max="6409" width="1" style="5" customWidth="1"/>
    <col min="6410" max="6410" width="12.7109375" style="5" customWidth="1"/>
    <col min="6411" max="6411" width="9.85546875" style="5" bestFit="1" customWidth="1"/>
    <col min="6412" max="6412" width="9.140625" style="5"/>
    <col min="6413" max="6413" width="9.85546875" style="5" bestFit="1" customWidth="1"/>
    <col min="6414" max="6656" width="9.140625" style="5"/>
    <col min="6657" max="6657" width="54.5703125" style="5" customWidth="1"/>
    <col min="6658" max="6658" width="5.85546875" style="5" customWidth="1"/>
    <col min="6659" max="6659" width="1" style="5" customWidth="1"/>
    <col min="6660" max="6660" width="12.7109375" style="5" customWidth="1"/>
    <col min="6661" max="6661" width="1" style="5" customWidth="1"/>
    <col min="6662" max="6662" width="12.7109375" style="5" customWidth="1"/>
    <col min="6663" max="6663" width="1" style="5" customWidth="1"/>
    <col min="6664" max="6664" width="12.7109375" style="5" customWidth="1"/>
    <col min="6665" max="6665" width="1" style="5" customWidth="1"/>
    <col min="6666" max="6666" width="12.7109375" style="5" customWidth="1"/>
    <col min="6667" max="6667" width="9.85546875" style="5" bestFit="1" customWidth="1"/>
    <col min="6668" max="6668" width="9.140625" style="5"/>
    <col min="6669" max="6669" width="9.85546875" style="5" bestFit="1" customWidth="1"/>
    <col min="6670" max="6912" width="9.140625" style="5"/>
    <col min="6913" max="6913" width="54.5703125" style="5" customWidth="1"/>
    <col min="6914" max="6914" width="5.85546875" style="5" customWidth="1"/>
    <col min="6915" max="6915" width="1" style="5" customWidth="1"/>
    <col min="6916" max="6916" width="12.7109375" style="5" customWidth="1"/>
    <col min="6917" max="6917" width="1" style="5" customWidth="1"/>
    <col min="6918" max="6918" width="12.7109375" style="5" customWidth="1"/>
    <col min="6919" max="6919" width="1" style="5" customWidth="1"/>
    <col min="6920" max="6920" width="12.7109375" style="5" customWidth="1"/>
    <col min="6921" max="6921" width="1" style="5" customWidth="1"/>
    <col min="6922" max="6922" width="12.7109375" style="5" customWidth="1"/>
    <col min="6923" max="6923" width="9.85546875" style="5" bestFit="1" customWidth="1"/>
    <col min="6924" max="6924" width="9.140625" style="5"/>
    <col min="6925" max="6925" width="9.85546875" style="5" bestFit="1" customWidth="1"/>
    <col min="6926" max="7168" width="9.140625" style="5"/>
    <col min="7169" max="7169" width="54.5703125" style="5" customWidth="1"/>
    <col min="7170" max="7170" width="5.85546875" style="5" customWidth="1"/>
    <col min="7171" max="7171" width="1" style="5" customWidth="1"/>
    <col min="7172" max="7172" width="12.7109375" style="5" customWidth="1"/>
    <col min="7173" max="7173" width="1" style="5" customWidth="1"/>
    <col min="7174" max="7174" width="12.7109375" style="5" customWidth="1"/>
    <col min="7175" max="7175" width="1" style="5" customWidth="1"/>
    <col min="7176" max="7176" width="12.7109375" style="5" customWidth="1"/>
    <col min="7177" max="7177" width="1" style="5" customWidth="1"/>
    <col min="7178" max="7178" width="12.7109375" style="5" customWidth="1"/>
    <col min="7179" max="7179" width="9.85546875" style="5" bestFit="1" customWidth="1"/>
    <col min="7180" max="7180" width="9.140625" style="5"/>
    <col min="7181" max="7181" width="9.85546875" style="5" bestFit="1" customWidth="1"/>
    <col min="7182" max="7424" width="9.140625" style="5"/>
    <col min="7425" max="7425" width="54.5703125" style="5" customWidth="1"/>
    <col min="7426" max="7426" width="5.85546875" style="5" customWidth="1"/>
    <col min="7427" max="7427" width="1" style="5" customWidth="1"/>
    <col min="7428" max="7428" width="12.7109375" style="5" customWidth="1"/>
    <col min="7429" max="7429" width="1" style="5" customWidth="1"/>
    <col min="7430" max="7430" width="12.7109375" style="5" customWidth="1"/>
    <col min="7431" max="7431" width="1" style="5" customWidth="1"/>
    <col min="7432" max="7432" width="12.7109375" style="5" customWidth="1"/>
    <col min="7433" max="7433" width="1" style="5" customWidth="1"/>
    <col min="7434" max="7434" width="12.7109375" style="5" customWidth="1"/>
    <col min="7435" max="7435" width="9.85546875" style="5" bestFit="1" customWidth="1"/>
    <col min="7436" max="7436" width="9.140625" style="5"/>
    <col min="7437" max="7437" width="9.85546875" style="5" bestFit="1" customWidth="1"/>
    <col min="7438" max="7680" width="9.140625" style="5"/>
    <col min="7681" max="7681" width="54.5703125" style="5" customWidth="1"/>
    <col min="7682" max="7682" width="5.85546875" style="5" customWidth="1"/>
    <col min="7683" max="7683" width="1" style="5" customWidth="1"/>
    <col min="7684" max="7684" width="12.7109375" style="5" customWidth="1"/>
    <col min="7685" max="7685" width="1" style="5" customWidth="1"/>
    <col min="7686" max="7686" width="12.7109375" style="5" customWidth="1"/>
    <col min="7687" max="7687" width="1" style="5" customWidth="1"/>
    <col min="7688" max="7688" width="12.7109375" style="5" customWidth="1"/>
    <col min="7689" max="7689" width="1" style="5" customWidth="1"/>
    <col min="7690" max="7690" width="12.7109375" style="5" customWidth="1"/>
    <col min="7691" max="7691" width="9.85546875" style="5" bestFit="1" customWidth="1"/>
    <col min="7692" max="7692" width="9.140625" style="5"/>
    <col min="7693" max="7693" width="9.85546875" style="5" bestFit="1" customWidth="1"/>
    <col min="7694" max="7936" width="9.140625" style="5"/>
    <col min="7937" max="7937" width="54.5703125" style="5" customWidth="1"/>
    <col min="7938" max="7938" width="5.85546875" style="5" customWidth="1"/>
    <col min="7939" max="7939" width="1" style="5" customWidth="1"/>
    <col min="7940" max="7940" width="12.7109375" style="5" customWidth="1"/>
    <col min="7941" max="7941" width="1" style="5" customWidth="1"/>
    <col min="7942" max="7942" width="12.7109375" style="5" customWidth="1"/>
    <col min="7943" max="7943" width="1" style="5" customWidth="1"/>
    <col min="7944" max="7944" width="12.7109375" style="5" customWidth="1"/>
    <col min="7945" max="7945" width="1" style="5" customWidth="1"/>
    <col min="7946" max="7946" width="12.7109375" style="5" customWidth="1"/>
    <col min="7947" max="7947" width="9.85546875" style="5" bestFit="1" customWidth="1"/>
    <col min="7948" max="7948" width="9.140625" style="5"/>
    <col min="7949" max="7949" width="9.85546875" style="5" bestFit="1" customWidth="1"/>
    <col min="7950" max="8192" width="9.140625" style="5"/>
    <col min="8193" max="8193" width="54.5703125" style="5" customWidth="1"/>
    <col min="8194" max="8194" width="5.85546875" style="5" customWidth="1"/>
    <col min="8195" max="8195" width="1" style="5" customWidth="1"/>
    <col min="8196" max="8196" width="12.7109375" style="5" customWidth="1"/>
    <col min="8197" max="8197" width="1" style="5" customWidth="1"/>
    <col min="8198" max="8198" width="12.7109375" style="5" customWidth="1"/>
    <col min="8199" max="8199" width="1" style="5" customWidth="1"/>
    <col min="8200" max="8200" width="12.7109375" style="5" customWidth="1"/>
    <col min="8201" max="8201" width="1" style="5" customWidth="1"/>
    <col min="8202" max="8202" width="12.7109375" style="5" customWidth="1"/>
    <col min="8203" max="8203" width="9.85546875" style="5" bestFit="1" customWidth="1"/>
    <col min="8204" max="8204" width="9.140625" style="5"/>
    <col min="8205" max="8205" width="9.85546875" style="5" bestFit="1" customWidth="1"/>
    <col min="8206" max="8448" width="9.140625" style="5"/>
    <col min="8449" max="8449" width="54.5703125" style="5" customWidth="1"/>
    <col min="8450" max="8450" width="5.85546875" style="5" customWidth="1"/>
    <col min="8451" max="8451" width="1" style="5" customWidth="1"/>
    <col min="8452" max="8452" width="12.7109375" style="5" customWidth="1"/>
    <col min="8453" max="8453" width="1" style="5" customWidth="1"/>
    <col min="8454" max="8454" width="12.7109375" style="5" customWidth="1"/>
    <col min="8455" max="8455" width="1" style="5" customWidth="1"/>
    <col min="8456" max="8456" width="12.7109375" style="5" customWidth="1"/>
    <col min="8457" max="8457" width="1" style="5" customWidth="1"/>
    <col min="8458" max="8458" width="12.7109375" style="5" customWidth="1"/>
    <col min="8459" max="8459" width="9.85546875" style="5" bestFit="1" customWidth="1"/>
    <col min="8460" max="8460" width="9.140625" style="5"/>
    <col min="8461" max="8461" width="9.85546875" style="5" bestFit="1" customWidth="1"/>
    <col min="8462" max="8704" width="9.140625" style="5"/>
    <col min="8705" max="8705" width="54.5703125" style="5" customWidth="1"/>
    <col min="8706" max="8706" width="5.85546875" style="5" customWidth="1"/>
    <col min="8707" max="8707" width="1" style="5" customWidth="1"/>
    <col min="8708" max="8708" width="12.7109375" style="5" customWidth="1"/>
    <col min="8709" max="8709" width="1" style="5" customWidth="1"/>
    <col min="8710" max="8710" width="12.7109375" style="5" customWidth="1"/>
    <col min="8711" max="8711" width="1" style="5" customWidth="1"/>
    <col min="8712" max="8712" width="12.7109375" style="5" customWidth="1"/>
    <col min="8713" max="8713" width="1" style="5" customWidth="1"/>
    <col min="8714" max="8714" width="12.7109375" style="5" customWidth="1"/>
    <col min="8715" max="8715" width="9.85546875" style="5" bestFit="1" customWidth="1"/>
    <col min="8716" max="8716" width="9.140625" style="5"/>
    <col min="8717" max="8717" width="9.85546875" style="5" bestFit="1" customWidth="1"/>
    <col min="8718" max="8960" width="9.140625" style="5"/>
    <col min="8961" max="8961" width="54.5703125" style="5" customWidth="1"/>
    <col min="8962" max="8962" width="5.85546875" style="5" customWidth="1"/>
    <col min="8963" max="8963" width="1" style="5" customWidth="1"/>
    <col min="8964" max="8964" width="12.7109375" style="5" customWidth="1"/>
    <col min="8965" max="8965" width="1" style="5" customWidth="1"/>
    <col min="8966" max="8966" width="12.7109375" style="5" customWidth="1"/>
    <col min="8967" max="8967" width="1" style="5" customWidth="1"/>
    <col min="8968" max="8968" width="12.7109375" style="5" customWidth="1"/>
    <col min="8969" max="8969" width="1" style="5" customWidth="1"/>
    <col min="8970" max="8970" width="12.7109375" style="5" customWidth="1"/>
    <col min="8971" max="8971" width="9.85546875" style="5" bestFit="1" customWidth="1"/>
    <col min="8972" max="8972" width="9.140625" style="5"/>
    <col min="8973" max="8973" width="9.85546875" style="5" bestFit="1" customWidth="1"/>
    <col min="8974" max="9216" width="9.140625" style="5"/>
    <col min="9217" max="9217" width="54.5703125" style="5" customWidth="1"/>
    <col min="9218" max="9218" width="5.85546875" style="5" customWidth="1"/>
    <col min="9219" max="9219" width="1" style="5" customWidth="1"/>
    <col min="9220" max="9220" width="12.7109375" style="5" customWidth="1"/>
    <col min="9221" max="9221" width="1" style="5" customWidth="1"/>
    <col min="9222" max="9222" width="12.7109375" style="5" customWidth="1"/>
    <col min="9223" max="9223" width="1" style="5" customWidth="1"/>
    <col min="9224" max="9224" width="12.7109375" style="5" customWidth="1"/>
    <col min="9225" max="9225" width="1" style="5" customWidth="1"/>
    <col min="9226" max="9226" width="12.7109375" style="5" customWidth="1"/>
    <col min="9227" max="9227" width="9.85546875" style="5" bestFit="1" customWidth="1"/>
    <col min="9228" max="9228" width="9.140625" style="5"/>
    <col min="9229" max="9229" width="9.85546875" style="5" bestFit="1" customWidth="1"/>
    <col min="9230" max="9472" width="9.140625" style="5"/>
    <col min="9473" max="9473" width="54.5703125" style="5" customWidth="1"/>
    <col min="9474" max="9474" width="5.85546875" style="5" customWidth="1"/>
    <col min="9475" max="9475" width="1" style="5" customWidth="1"/>
    <col min="9476" max="9476" width="12.7109375" style="5" customWidth="1"/>
    <col min="9477" max="9477" width="1" style="5" customWidth="1"/>
    <col min="9478" max="9478" width="12.7109375" style="5" customWidth="1"/>
    <col min="9479" max="9479" width="1" style="5" customWidth="1"/>
    <col min="9480" max="9480" width="12.7109375" style="5" customWidth="1"/>
    <col min="9481" max="9481" width="1" style="5" customWidth="1"/>
    <col min="9482" max="9482" width="12.7109375" style="5" customWidth="1"/>
    <col min="9483" max="9483" width="9.85546875" style="5" bestFit="1" customWidth="1"/>
    <col min="9484" max="9484" width="9.140625" style="5"/>
    <col min="9485" max="9485" width="9.85546875" style="5" bestFit="1" customWidth="1"/>
    <col min="9486" max="9728" width="9.140625" style="5"/>
    <col min="9729" max="9729" width="54.5703125" style="5" customWidth="1"/>
    <col min="9730" max="9730" width="5.85546875" style="5" customWidth="1"/>
    <col min="9731" max="9731" width="1" style="5" customWidth="1"/>
    <col min="9732" max="9732" width="12.7109375" style="5" customWidth="1"/>
    <col min="9733" max="9733" width="1" style="5" customWidth="1"/>
    <col min="9734" max="9734" width="12.7109375" style="5" customWidth="1"/>
    <col min="9735" max="9735" width="1" style="5" customWidth="1"/>
    <col min="9736" max="9736" width="12.7109375" style="5" customWidth="1"/>
    <col min="9737" max="9737" width="1" style="5" customWidth="1"/>
    <col min="9738" max="9738" width="12.7109375" style="5" customWidth="1"/>
    <col min="9739" max="9739" width="9.85546875" style="5" bestFit="1" customWidth="1"/>
    <col min="9740" max="9740" width="9.140625" style="5"/>
    <col min="9741" max="9741" width="9.85546875" style="5" bestFit="1" customWidth="1"/>
    <col min="9742" max="9984" width="9.140625" style="5"/>
    <col min="9985" max="9985" width="54.5703125" style="5" customWidth="1"/>
    <col min="9986" max="9986" width="5.85546875" style="5" customWidth="1"/>
    <col min="9987" max="9987" width="1" style="5" customWidth="1"/>
    <col min="9988" max="9988" width="12.7109375" style="5" customWidth="1"/>
    <col min="9989" max="9989" width="1" style="5" customWidth="1"/>
    <col min="9990" max="9990" width="12.7109375" style="5" customWidth="1"/>
    <col min="9991" max="9991" width="1" style="5" customWidth="1"/>
    <col min="9992" max="9992" width="12.7109375" style="5" customWidth="1"/>
    <col min="9993" max="9993" width="1" style="5" customWidth="1"/>
    <col min="9994" max="9994" width="12.7109375" style="5" customWidth="1"/>
    <col min="9995" max="9995" width="9.85546875" style="5" bestFit="1" customWidth="1"/>
    <col min="9996" max="9996" width="9.140625" style="5"/>
    <col min="9997" max="9997" width="9.85546875" style="5" bestFit="1" customWidth="1"/>
    <col min="9998" max="10240" width="9.140625" style="5"/>
    <col min="10241" max="10241" width="54.5703125" style="5" customWidth="1"/>
    <col min="10242" max="10242" width="5.85546875" style="5" customWidth="1"/>
    <col min="10243" max="10243" width="1" style="5" customWidth="1"/>
    <col min="10244" max="10244" width="12.7109375" style="5" customWidth="1"/>
    <col min="10245" max="10245" width="1" style="5" customWidth="1"/>
    <col min="10246" max="10246" width="12.7109375" style="5" customWidth="1"/>
    <col min="10247" max="10247" width="1" style="5" customWidth="1"/>
    <col min="10248" max="10248" width="12.7109375" style="5" customWidth="1"/>
    <col min="10249" max="10249" width="1" style="5" customWidth="1"/>
    <col min="10250" max="10250" width="12.7109375" style="5" customWidth="1"/>
    <col min="10251" max="10251" width="9.85546875" style="5" bestFit="1" customWidth="1"/>
    <col min="10252" max="10252" width="9.140625" style="5"/>
    <col min="10253" max="10253" width="9.85546875" style="5" bestFit="1" customWidth="1"/>
    <col min="10254" max="10496" width="9.140625" style="5"/>
    <col min="10497" max="10497" width="54.5703125" style="5" customWidth="1"/>
    <col min="10498" max="10498" width="5.85546875" style="5" customWidth="1"/>
    <col min="10499" max="10499" width="1" style="5" customWidth="1"/>
    <col min="10500" max="10500" width="12.7109375" style="5" customWidth="1"/>
    <col min="10501" max="10501" width="1" style="5" customWidth="1"/>
    <col min="10502" max="10502" width="12.7109375" style="5" customWidth="1"/>
    <col min="10503" max="10503" width="1" style="5" customWidth="1"/>
    <col min="10504" max="10504" width="12.7109375" style="5" customWidth="1"/>
    <col min="10505" max="10505" width="1" style="5" customWidth="1"/>
    <col min="10506" max="10506" width="12.7109375" style="5" customWidth="1"/>
    <col min="10507" max="10507" width="9.85546875" style="5" bestFit="1" customWidth="1"/>
    <col min="10508" max="10508" width="9.140625" style="5"/>
    <col min="10509" max="10509" width="9.85546875" style="5" bestFit="1" customWidth="1"/>
    <col min="10510" max="10752" width="9.140625" style="5"/>
    <col min="10753" max="10753" width="54.5703125" style="5" customWidth="1"/>
    <col min="10754" max="10754" width="5.85546875" style="5" customWidth="1"/>
    <col min="10755" max="10755" width="1" style="5" customWidth="1"/>
    <col min="10756" max="10756" width="12.7109375" style="5" customWidth="1"/>
    <col min="10757" max="10757" width="1" style="5" customWidth="1"/>
    <col min="10758" max="10758" width="12.7109375" style="5" customWidth="1"/>
    <col min="10759" max="10759" width="1" style="5" customWidth="1"/>
    <col min="10760" max="10760" width="12.7109375" style="5" customWidth="1"/>
    <col min="10761" max="10761" width="1" style="5" customWidth="1"/>
    <col min="10762" max="10762" width="12.7109375" style="5" customWidth="1"/>
    <col min="10763" max="10763" width="9.85546875" style="5" bestFit="1" customWidth="1"/>
    <col min="10764" max="10764" width="9.140625" style="5"/>
    <col min="10765" max="10765" width="9.85546875" style="5" bestFit="1" customWidth="1"/>
    <col min="10766" max="11008" width="9.140625" style="5"/>
    <col min="11009" max="11009" width="54.5703125" style="5" customWidth="1"/>
    <col min="11010" max="11010" width="5.85546875" style="5" customWidth="1"/>
    <col min="11011" max="11011" width="1" style="5" customWidth="1"/>
    <col min="11012" max="11012" width="12.7109375" style="5" customWidth="1"/>
    <col min="11013" max="11013" width="1" style="5" customWidth="1"/>
    <col min="11014" max="11014" width="12.7109375" style="5" customWidth="1"/>
    <col min="11015" max="11015" width="1" style="5" customWidth="1"/>
    <col min="11016" max="11016" width="12.7109375" style="5" customWidth="1"/>
    <col min="11017" max="11017" width="1" style="5" customWidth="1"/>
    <col min="11018" max="11018" width="12.7109375" style="5" customWidth="1"/>
    <col min="11019" max="11019" width="9.85546875" style="5" bestFit="1" customWidth="1"/>
    <col min="11020" max="11020" width="9.140625" style="5"/>
    <col min="11021" max="11021" width="9.85546875" style="5" bestFit="1" customWidth="1"/>
    <col min="11022" max="11264" width="9.140625" style="5"/>
    <col min="11265" max="11265" width="54.5703125" style="5" customWidth="1"/>
    <col min="11266" max="11266" width="5.85546875" style="5" customWidth="1"/>
    <col min="11267" max="11267" width="1" style="5" customWidth="1"/>
    <col min="11268" max="11268" width="12.7109375" style="5" customWidth="1"/>
    <col min="11269" max="11269" width="1" style="5" customWidth="1"/>
    <col min="11270" max="11270" width="12.7109375" style="5" customWidth="1"/>
    <col min="11271" max="11271" width="1" style="5" customWidth="1"/>
    <col min="11272" max="11272" width="12.7109375" style="5" customWidth="1"/>
    <col min="11273" max="11273" width="1" style="5" customWidth="1"/>
    <col min="11274" max="11274" width="12.7109375" style="5" customWidth="1"/>
    <col min="11275" max="11275" width="9.85546875" style="5" bestFit="1" customWidth="1"/>
    <col min="11276" max="11276" width="9.140625" style="5"/>
    <col min="11277" max="11277" width="9.85546875" style="5" bestFit="1" customWidth="1"/>
    <col min="11278" max="11520" width="9.140625" style="5"/>
    <col min="11521" max="11521" width="54.5703125" style="5" customWidth="1"/>
    <col min="11522" max="11522" width="5.85546875" style="5" customWidth="1"/>
    <col min="11523" max="11523" width="1" style="5" customWidth="1"/>
    <col min="11524" max="11524" width="12.7109375" style="5" customWidth="1"/>
    <col min="11525" max="11525" width="1" style="5" customWidth="1"/>
    <col min="11526" max="11526" width="12.7109375" style="5" customWidth="1"/>
    <col min="11527" max="11527" width="1" style="5" customWidth="1"/>
    <col min="11528" max="11528" width="12.7109375" style="5" customWidth="1"/>
    <col min="11529" max="11529" width="1" style="5" customWidth="1"/>
    <col min="11530" max="11530" width="12.7109375" style="5" customWidth="1"/>
    <col min="11531" max="11531" width="9.85546875" style="5" bestFit="1" customWidth="1"/>
    <col min="11532" max="11532" width="9.140625" style="5"/>
    <col min="11533" max="11533" width="9.85546875" style="5" bestFit="1" customWidth="1"/>
    <col min="11534" max="11776" width="9.140625" style="5"/>
    <col min="11777" max="11777" width="54.5703125" style="5" customWidth="1"/>
    <col min="11778" max="11778" width="5.85546875" style="5" customWidth="1"/>
    <col min="11779" max="11779" width="1" style="5" customWidth="1"/>
    <col min="11780" max="11780" width="12.7109375" style="5" customWidth="1"/>
    <col min="11781" max="11781" width="1" style="5" customWidth="1"/>
    <col min="11782" max="11782" width="12.7109375" style="5" customWidth="1"/>
    <col min="11783" max="11783" width="1" style="5" customWidth="1"/>
    <col min="11784" max="11784" width="12.7109375" style="5" customWidth="1"/>
    <col min="11785" max="11785" width="1" style="5" customWidth="1"/>
    <col min="11786" max="11786" width="12.7109375" style="5" customWidth="1"/>
    <col min="11787" max="11787" width="9.85546875" style="5" bestFit="1" customWidth="1"/>
    <col min="11788" max="11788" width="9.140625" style="5"/>
    <col min="11789" max="11789" width="9.85546875" style="5" bestFit="1" customWidth="1"/>
    <col min="11790" max="12032" width="9.140625" style="5"/>
    <col min="12033" max="12033" width="54.5703125" style="5" customWidth="1"/>
    <col min="12034" max="12034" width="5.85546875" style="5" customWidth="1"/>
    <col min="12035" max="12035" width="1" style="5" customWidth="1"/>
    <col min="12036" max="12036" width="12.7109375" style="5" customWidth="1"/>
    <col min="12037" max="12037" width="1" style="5" customWidth="1"/>
    <col min="12038" max="12038" width="12.7109375" style="5" customWidth="1"/>
    <col min="12039" max="12039" width="1" style="5" customWidth="1"/>
    <col min="12040" max="12040" width="12.7109375" style="5" customWidth="1"/>
    <col min="12041" max="12041" width="1" style="5" customWidth="1"/>
    <col min="12042" max="12042" width="12.7109375" style="5" customWidth="1"/>
    <col min="12043" max="12043" width="9.85546875" style="5" bestFit="1" customWidth="1"/>
    <col min="12044" max="12044" width="9.140625" style="5"/>
    <col min="12045" max="12045" width="9.85546875" style="5" bestFit="1" customWidth="1"/>
    <col min="12046" max="12288" width="9.140625" style="5"/>
    <col min="12289" max="12289" width="54.5703125" style="5" customWidth="1"/>
    <col min="12290" max="12290" width="5.85546875" style="5" customWidth="1"/>
    <col min="12291" max="12291" width="1" style="5" customWidth="1"/>
    <col min="12292" max="12292" width="12.7109375" style="5" customWidth="1"/>
    <col min="12293" max="12293" width="1" style="5" customWidth="1"/>
    <col min="12294" max="12294" width="12.7109375" style="5" customWidth="1"/>
    <col min="12295" max="12295" width="1" style="5" customWidth="1"/>
    <col min="12296" max="12296" width="12.7109375" style="5" customWidth="1"/>
    <col min="12297" max="12297" width="1" style="5" customWidth="1"/>
    <col min="12298" max="12298" width="12.7109375" style="5" customWidth="1"/>
    <col min="12299" max="12299" width="9.85546875" style="5" bestFit="1" customWidth="1"/>
    <col min="12300" max="12300" width="9.140625" style="5"/>
    <col min="12301" max="12301" width="9.85546875" style="5" bestFit="1" customWidth="1"/>
    <col min="12302" max="12544" width="9.140625" style="5"/>
    <col min="12545" max="12545" width="54.5703125" style="5" customWidth="1"/>
    <col min="12546" max="12546" width="5.85546875" style="5" customWidth="1"/>
    <col min="12547" max="12547" width="1" style="5" customWidth="1"/>
    <col min="12548" max="12548" width="12.7109375" style="5" customWidth="1"/>
    <col min="12549" max="12549" width="1" style="5" customWidth="1"/>
    <col min="12550" max="12550" width="12.7109375" style="5" customWidth="1"/>
    <col min="12551" max="12551" width="1" style="5" customWidth="1"/>
    <col min="12552" max="12552" width="12.7109375" style="5" customWidth="1"/>
    <col min="12553" max="12553" width="1" style="5" customWidth="1"/>
    <col min="12554" max="12554" width="12.7109375" style="5" customWidth="1"/>
    <col min="12555" max="12555" width="9.85546875" style="5" bestFit="1" customWidth="1"/>
    <col min="12556" max="12556" width="9.140625" style="5"/>
    <col min="12557" max="12557" width="9.85546875" style="5" bestFit="1" customWidth="1"/>
    <col min="12558" max="12800" width="9.140625" style="5"/>
    <col min="12801" max="12801" width="54.5703125" style="5" customWidth="1"/>
    <col min="12802" max="12802" width="5.85546875" style="5" customWidth="1"/>
    <col min="12803" max="12803" width="1" style="5" customWidth="1"/>
    <col min="12804" max="12804" width="12.7109375" style="5" customWidth="1"/>
    <col min="12805" max="12805" width="1" style="5" customWidth="1"/>
    <col min="12806" max="12806" width="12.7109375" style="5" customWidth="1"/>
    <col min="12807" max="12807" width="1" style="5" customWidth="1"/>
    <col min="12808" max="12808" width="12.7109375" style="5" customWidth="1"/>
    <col min="12809" max="12809" width="1" style="5" customWidth="1"/>
    <col min="12810" max="12810" width="12.7109375" style="5" customWidth="1"/>
    <col min="12811" max="12811" width="9.85546875" style="5" bestFit="1" customWidth="1"/>
    <col min="12812" max="12812" width="9.140625" style="5"/>
    <col min="12813" max="12813" width="9.85546875" style="5" bestFit="1" customWidth="1"/>
    <col min="12814" max="13056" width="9.140625" style="5"/>
    <col min="13057" max="13057" width="54.5703125" style="5" customWidth="1"/>
    <col min="13058" max="13058" width="5.85546875" style="5" customWidth="1"/>
    <col min="13059" max="13059" width="1" style="5" customWidth="1"/>
    <col min="13060" max="13060" width="12.7109375" style="5" customWidth="1"/>
    <col min="13061" max="13061" width="1" style="5" customWidth="1"/>
    <col min="13062" max="13062" width="12.7109375" style="5" customWidth="1"/>
    <col min="13063" max="13063" width="1" style="5" customWidth="1"/>
    <col min="13064" max="13064" width="12.7109375" style="5" customWidth="1"/>
    <col min="13065" max="13065" width="1" style="5" customWidth="1"/>
    <col min="13066" max="13066" width="12.7109375" style="5" customWidth="1"/>
    <col min="13067" max="13067" width="9.85546875" style="5" bestFit="1" customWidth="1"/>
    <col min="13068" max="13068" width="9.140625" style="5"/>
    <col min="13069" max="13069" width="9.85546875" style="5" bestFit="1" customWidth="1"/>
    <col min="13070" max="13312" width="9.140625" style="5"/>
    <col min="13313" max="13313" width="54.5703125" style="5" customWidth="1"/>
    <col min="13314" max="13314" width="5.85546875" style="5" customWidth="1"/>
    <col min="13315" max="13315" width="1" style="5" customWidth="1"/>
    <col min="13316" max="13316" width="12.7109375" style="5" customWidth="1"/>
    <col min="13317" max="13317" width="1" style="5" customWidth="1"/>
    <col min="13318" max="13318" width="12.7109375" style="5" customWidth="1"/>
    <col min="13319" max="13319" width="1" style="5" customWidth="1"/>
    <col min="13320" max="13320" width="12.7109375" style="5" customWidth="1"/>
    <col min="13321" max="13321" width="1" style="5" customWidth="1"/>
    <col min="13322" max="13322" width="12.7109375" style="5" customWidth="1"/>
    <col min="13323" max="13323" width="9.85546875" style="5" bestFit="1" customWidth="1"/>
    <col min="13324" max="13324" width="9.140625" style="5"/>
    <col min="13325" max="13325" width="9.85546875" style="5" bestFit="1" customWidth="1"/>
    <col min="13326" max="13568" width="9.140625" style="5"/>
    <col min="13569" max="13569" width="54.5703125" style="5" customWidth="1"/>
    <col min="13570" max="13570" width="5.85546875" style="5" customWidth="1"/>
    <col min="13571" max="13571" width="1" style="5" customWidth="1"/>
    <col min="13572" max="13572" width="12.7109375" style="5" customWidth="1"/>
    <col min="13573" max="13573" width="1" style="5" customWidth="1"/>
    <col min="13574" max="13574" width="12.7109375" style="5" customWidth="1"/>
    <col min="13575" max="13575" width="1" style="5" customWidth="1"/>
    <col min="13576" max="13576" width="12.7109375" style="5" customWidth="1"/>
    <col min="13577" max="13577" width="1" style="5" customWidth="1"/>
    <col min="13578" max="13578" width="12.7109375" style="5" customWidth="1"/>
    <col min="13579" max="13579" width="9.85546875" style="5" bestFit="1" customWidth="1"/>
    <col min="13580" max="13580" width="9.140625" style="5"/>
    <col min="13581" max="13581" width="9.85546875" style="5" bestFit="1" customWidth="1"/>
    <col min="13582" max="13824" width="9.140625" style="5"/>
    <col min="13825" max="13825" width="54.5703125" style="5" customWidth="1"/>
    <col min="13826" max="13826" width="5.85546875" style="5" customWidth="1"/>
    <col min="13827" max="13827" width="1" style="5" customWidth="1"/>
    <col min="13828" max="13828" width="12.7109375" style="5" customWidth="1"/>
    <col min="13829" max="13829" width="1" style="5" customWidth="1"/>
    <col min="13830" max="13830" width="12.7109375" style="5" customWidth="1"/>
    <col min="13831" max="13831" width="1" style="5" customWidth="1"/>
    <col min="13832" max="13832" width="12.7109375" style="5" customWidth="1"/>
    <col min="13833" max="13833" width="1" style="5" customWidth="1"/>
    <col min="13834" max="13834" width="12.7109375" style="5" customWidth="1"/>
    <col min="13835" max="13835" width="9.85546875" style="5" bestFit="1" customWidth="1"/>
    <col min="13836" max="13836" width="9.140625" style="5"/>
    <col min="13837" max="13837" width="9.85546875" style="5" bestFit="1" customWidth="1"/>
    <col min="13838" max="14080" width="9.140625" style="5"/>
    <col min="14081" max="14081" width="54.5703125" style="5" customWidth="1"/>
    <col min="14082" max="14082" width="5.85546875" style="5" customWidth="1"/>
    <col min="14083" max="14083" width="1" style="5" customWidth="1"/>
    <col min="14084" max="14084" width="12.7109375" style="5" customWidth="1"/>
    <col min="14085" max="14085" width="1" style="5" customWidth="1"/>
    <col min="14086" max="14086" width="12.7109375" style="5" customWidth="1"/>
    <col min="14087" max="14087" width="1" style="5" customWidth="1"/>
    <col min="14088" max="14088" width="12.7109375" style="5" customWidth="1"/>
    <col min="14089" max="14089" width="1" style="5" customWidth="1"/>
    <col min="14090" max="14090" width="12.7109375" style="5" customWidth="1"/>
    <col min="14091" max="14091" width="9.85546875" style="5" bestFit="1" customWidth="1"/>
    <col min="14092" max="14092" width="9.140625" style="5"/>
    <col min="14093" max="14093" width="9.85546875" style="5" bestFit="1" customWidth="1"/>
    <col min="14094" max="14336" width="9.140625" style="5"/>
    <col min="14337" max="14337" width="54.5703125" style="5" customWidth="1"/>
    <col min="14338" max="14338" width="5.85546875" style="5" customWidth="1"/>
    <col min="14339" max="14339" width="1" style="5" customWidth="1"/>
    <col min="14340" max="14340" width="12.7109375" style="5" customWidth="1"/>
    <col min="14341" max="14341" width="1" style="5" customWidth="1"/>
    <col min="14342" max="14342" width="12.7109375" style="5" customWidth="1"/>
    <col min="14343" max="14343" width="1" style="5" customWidth="1"/>
    <col min="14344" max="14344" width="12.7109375" style="5" customWidth="1"/>
    <col min="14345" max="14345" width="1" style="5" customWidth="1"/>
    <col min="14346" max="14346" width="12.7109375" style="5" customWidth="1"/>
    <col min="14347" max="14347" width="9.85546875" style="5" bestFit="1" customWidth="1"/>
    <col min="14348" max="14348" width="9.140625" style="5"/>
    <col min="14349" max="14349" width="9.85546875" style="5" bestFit="1" customWidth="1"/>
    <col min="14350" max="14592" width="9.140625" style="5"/>
    <col min="14593" max="14593" width="54.5703125" style="5" customWidth="1"/>
    <col min="14594" max="14594" width="5.85546875" style="5" customWidth="1"/>
    <col min="14595" max="14595" width="1" style="5" customWidth="1"/>
    <col min="14596" max="14596" width="12.7109375" style="5" customWidth="1"/>
    <col min="14597" max="14597" width="1" style="5" customWidth="1"/>
    <col min="14598" max="14598" width="12.7109375" style="5" customWidth="1"/>
    <col min="14599" max="14599" width="1" style="5" customWidth="1"/>
    <col min="14600" max="14600" width="12.7109375" style="5" customWidth="1"/>
    <col min="14601" max="14601" width="1" style="5" customWidth="1"/>
    <col min="14602" max="14602" width="12.7109375" style="5" customWidth="1"/>
    <col min="14603" max="14603" width="9.85546875" style="5" bestFit="1" customWidth="1"/>
    <col min="14604" max="14604" width="9.140625" style="5"/>
    <col min="14605" max="14605" width="9.85546875" style="5" bestFit="1" customWidth="1"/>
    <col min="14606" max="14848" width="9.140625" style="5"/>
    <col min="14849" max="14849" width="54.5703125" style="5" customWidth="1"/>
    <col min="14850" max="14850" width="5.85546875" style="5" customWidth="1"/>
    <col min="14851" max="14851" width="1" style="5" customWidth="1"/>
    <col min="14852" max="14852" width="12.7109375" style="5" customWidth="1"/>
    <col min="14853" max="14853" width="1" style="5" customWidth="1"/>
    <col min="14854" max="14854" width="12.7109375" style="5" customWidth="1"/>
    <col min="14855" max="14855" width="1" style="5" customWidth="1"/>
    <col min="14856" max="14856" width="12.7109375" style="5" customWidth="1"/>
    <col min="14857" max="14857" width="1" style="5" customWidth="1"/>
    <col min="14858" max="14858" width="12.7109375" style="5" customWidth="1"/>
    <col min="14859" max="14859" width="9.85546875" style="5" bestFit="1" customWidth="1"/>
    <col min="14860" max="14860" width="9.140625" style="5"/>
    <col min="14861" max="14861" width="9.85546875" style="5" bestFit="1" customWidth="1"/>
    <col min="14862" max="15104" width="9.140625" style="5"/>
    <col min="15105" max="15105" width="54.5703125" style="5" customWidth="1"/>
    <col min="15106" max="15106" width="5.85546875" style="5" customWidth="1"/>
    <col min="15107" max="15107" width="1" style="5" customWidth="1"/>
    <col min="15108" max="15108" width="12.7109375" style="5" customWidth="1"/>
    <col min="15109" max="15109" width="1" style="5" customWidth="1"/>
    <col min="15110" max="15110" width="12.7109375" style="5" customWidth="1"/>
    <col min="15111" max="15111" width="1" style="5" customWidth="1"/>
    <col min="15112" max="15112" width="12.7109375" style="5" customWidth="1"/>
    <col min="15113" max="15113" width="1" style="5" customWidth="1"/>
    <col min="15114" max="15114" width="12.7109375" style="5" customWidth="1"/>
    <col min="15115" max="15115" width="9.85546875" style="5" bestFit="1" customWidth="1"/>
    <col min="15116" max="15116" width="9.140625" style="5"/>
    <col min="15117" max="15117" width="9.85546875" style="5" bestFit="1" customWidth="1"/>
    <col min="15118" max="15360" width="9.140625" style="5"/>
    <col min="15361" max="15361" width="54.5703125" style="5" customWidth="1"/>
    <col min="15362" max="15362" width="5.85546875" style="5" customWidth="1"/>
    <col min="15363" max="15363" width="1" style="5" customWidth="1"/>
    <col min="15364" max="15364" width="12.7109375" style="5" customWidth="1"/>
    <col min="15365" max="15365" width="1" style="5" customWidth="1"/>
    <col min="15366" max="15366" width="12.7109375" style="5" customWidth="1"/>
    <col min="15367" max="15367" width="1" style="5" customWidth="1"/>
    <col min="15368" max="15368" width="12.7109375" style="5" customWidth="1"/>
    <col min="15369" max="15369" width="1" style="5" customWidth="1"/>
    <col min="15370" max="15370" width="12.7109375" style="5" customWidth="1"/>
    <col min="15371" max="15371" width="9.85546875" style="5" bestFit="1" customWidth="1"/>
    <col min="15372" max="15372" width="9.140625" style="5"/>
    <col min="15373" max="15373" width="9.85546875" style="5" bestFit="1" customWidth="1"/>
    <col min="15374" max="15616" width="9.140625" style="5"/>
    <col min="15617" max="15617" width="54.5703125" style="5" customWidth="1"/>
    <col min="15618" max="15618" width="5.85546875" style="5" customWidth="1"/>
    <col min="15619" max="15619" width="1" style="5" customWidth="1"/>
    <col min="15620" max="15620" width="12.7109375" style="5" customWidth="1"/>
    <col min="15621" max="15621" width="1" style="5" customWidth="1"/>
    <col min="15622" max="15622" width="12.7109375" style="5" customWidth="1"/>
    <col min="15623" max="15623" width="1" style="5" customWidth="1"/>
    <col min="15624" max="15624" width="12.7109375" style="5" customWidth="1"/>
    <col min="15625" max="15625" width="1" style="5" customWidth="1"/>
    <col min="15626" max="15626" width="12.7109375" style="5" customWidth="1"/>
    <col min="15627" max="15627" width="9.85546875" style="5" bestFit="1" customWidth="1"/>
    <col min="15628" max="15628" width="9.140625" style="5"/>
    <col min="15629" max="15629" width="9.85546875" style="5" bestFit="1" customWidth="1"/>
    <col min="15630" max="15872" width="9.140625" style="5"/>
    <col min="15873" max="15873" width="54.5703125" style="5" customWidth="1"/>
    <col min="15874" max="15874" width="5.85546875" style="5" customWidth="1"/>
    <col min="15875" max="15875" width="1" style="5" customWidth="1"/>
    <col min="15876" max="15876" width="12.7109375" style="5" customWidth="1"/>
    <col min="15877" max="15877" width="1" style="5" customWidth="1"/>
    <col min="15878" max="15878" width="12.7109375" style="5" customWidth="1"/>
    <col min="15879" max="15879" width="1" style="5" customWidth="1"/>
    <col min="15880" max="15880" width="12.7109375" style="5" customWidth="1"/>
    <col min="15881" max="15881" width="1" style="5" customWidth="1"/>
    <col min="15882" max="15882" width="12.7109375" style="5" customWidth="1"/>
    <col min="15883" max="15883" width="9.85546875" style="5" bestFit="1" customWidth="1"/>
    <col min="15884" max="15884" width="9.140625" style="5"/>
    <col min="15885" max="15885" width="9.85546875" style="5" bestFit="1" customWidth="1"/>
    <col min="15886" max="16128" width="9.140625" style="5"/>
    <col min="16129" max="16129" width="54.5703125" style="5" customWidth="1"/>
    <col min="16130" max="16130" width="5.85546875" style="5" customWidth="1"/>
    <col min="16131" max="16131" width="1" style="5" customWidth="1"/>
    <col min="16132" max="16132" width="12.7109375" style="5" customWidth="1"/>
    <col min="16133" max="16133" width="1" style="5" customWidth="1"/>
    <col min="16134" max="16134" width="12.7109375" style="5" customWidth="1"/>
    <col min="16135" max="16135" width="1" style="5" customWidth="1"/>
    <col min="16136" max="16136" width="12.7109375" style="5" customWidth="1"/>
    <col min="16137" max="16137" width="1" style="5" customWidth="1"/>
    <col min="16138" max="16138" width="12.7109375" style="5" customWidth="1"/>
    <col min="16139" max="16139" width="9.85546875" style="5" bestFit="1" customWidth="1"/>
    <col min="16140" max="16140" width="9.140625" style="5"/>
    <col min="16141" max="16141" width="9.85546875" style="5" bestFit="1" customWidth="1"/>
    <col min="16142" max="16384" width="9.140625" style="5"/>
  </cols>
  <sheetData>
    <row r="1" spans="1:10" ht="16.5" customHeight="1">
      <c r="A1" s="7" t="s">
        <v>45</v>
      </c>
      <c r="B1" s="165"/>
      <c r="C1" s="166"/>
      <c r="D1" s="12"/>
      <c r="E1" s="166"/>
      <c r="F1" s="12"/>
      <c r="G1" s="166"/>
    </row>
    <row r="2" spans="1:10" ht="16.5" customHeight="1">
      <c r="A2" s="14" t="s">
        <v>76</v>
      </c>
      <c r="B2" s="165"/>
      <c r="C2" s="167"/>
      <c r="E2" s="167"/>
      <c r="G2" s="167"/>
    </row>
    <row r="3" spans="1:10" ht="16.5" customHeight="1">
      <c r="A3" s="168" t="s">
        <v>219</v>
      </c>
      <c r="B3" s="169"/>
      <c r="C3" s="170"/>
      <c r="D3" s="171"/>
      <c r="E3" s="170"/>
      <c r="F3" s="171"/>
      <c r="G3" s="170"/>
      <c r="H3" s="171"/>
      <c r="I3" s="172"/>
      <c r="J3" s="171"/>
    </row>
    <row r="4" spans="1:10" ht="16.5" customHeight="1">
      <c r="A4" s="173"/>
      <c r="B4" s="174"/>
      <c r="C4" s="167"/>
      <c r="E4" s="167"/>
      <c r="G4" s="167"/>
      <c r="H4" s="3"/>
      <c r="I4" s="11"/>
      <c r="J4" s="3"/>
    </row>
    <row r="5" spans="1:10" ht="16.5" customHeight="1">
      <c r="A5" s="173"/>
      <c r="B5" s="174"/>
      <c r="C5" s="167"/>
      <c r="E5" s="167"/>
      <c r="G5" s="167"/>
      <c r="H5" s="3"/>
      <c r="I5" s="11"/>
      <c r="J5" s="3"/>
    </row>
    <row r="6" spans="1:10" ht="16.5" customHeight="1">
      <c r="B6" s="10"/>
      <c r="C6" s="3"/>
      <c r="D6" s="234" t="s">
        <v>121</v>
      </c>
      <c r="E6" s="234"/>
      <c r="F6" s="234"/>
      <c r="G6" s="175"/>
      <c r="H6" s="234" t="s">
        <v>122</v>
      </c>
      <c r="I6" s="234"/>
      <c r="J6" s="234"/>
    </row>
    <row r="7" spans="1:10" ht="16.5" customHeight="1">
      <c r="B7" s="10"/>
      <c r="C7" s="3"/>
      <c r="D7" s="235" t="s">
        <v>206</v>
      </c>
      <c r="E7" s="235"/>
      <c r="F7" s="235"/>
      <c r="G7" s="175"/>
      <c r="H7" s="235" t="s">
        <v>206</v>
      </c>
      <c r="I7" s="235"/>
      <c r="J7" s="235"/>
    </row>
    <row r="8" spans="1:10" ht="16.5" customHeight="1">
      <c r="B8" s="10"/>
      <c r="C8" s="3"/>
      <c r="D8" s="42"/>
      <c r="E8" s="42"/>
      <c r="F8" s="176" t="s">
        <v>176</v>
      </c>
      <c r="G8" s="175"/>
      <c r="H8" s="42"/>
      <c r="I8" s="42"/>
      <c r="J8" s="176" t="s">
        <v>176</v>
      </c>
    </row>
    <row r="9" spans="1:10" ht="16.5" customHeight="1">
      <c r="B9" s="10"/>
      <c r="C9" s="3"/>
      <c r="D9" s="176" t="s">
        <v>166</v>
      </c>
      <c r="E9" s="42"/>
      <c r="F9" s="176" t="s">
        <v>207</v>
      </c>
      <c r="G9" s="177"/>
      <c r="H9" s="176" t="s">
        <v>166</v>
      </c>
      <c r="I9" s="42"/>
      <c r="J9" s="176" t="s">
        <v>207</v>
      </c>
    </row>
    <row r="10" spans="1:10" ht="16.5" customHeight="1">
      <c r="B10" s="10"/>
      <c r="C10" s="3"/>
      <c r="D10" s="178" t="s">
        <v>203</v>
      </c>
      <c r="E10" s="179"/>
      <c r="F10" s="178" t="s">
        <v>203</v>
      </c>
      <c r="G10" s="177"/>
      <c r="H10" s="178" t="s">
        <v>203</v>
      </c>
      <c r="I10" s="179"/>
      <c r="J10" s="178" t="s">
        <v>203</v>
      </c>
    </row>
    <row r="11" spans="1:10" ht="16.5" customHeight="1">
      <c r="B11" s="11"/>
      <c r="D11" s="178" t="s">
        <v>161</v>
      </c>
      <c r="E11" s="180"/>
      <c r="F11" s="178" t="s">
        <v>138</v>
      </c>
      <c r="G11" s="181"/>
      <c r="H11" s="178" t="s">
        <v>161</v>
      </c>
      <c r="I11" s="180"/>
      <c r="J11" s="178" t="s">
        <v>138</v>
      </c>
    </row>
    <row r="12" spans="1:10" ht="16.5" customHeight="1">
      <c r="B12" s="11"/>
      <c r="C12" s="11"/>
      <c r="D12" s="183" t="s">
        <v>208</v>
      </c>
      <c r="E12" s="42"/>
      <c r="F12" s="183" t="s">
        <v>208</v>
      </c>
      <c r="G12" s="42"/>
      <c r="H12" s="183" t="s">
        <v>208</v>
      </c>
      <c r="I12" s="42"/>
      <c r="J12" s="183" t="s">
        <v>208</v>
      </c>
    </row>
    <row r="13" spans="1:10" ht="16.5" customHeight="1">
      <c r="B13" s="43"/>
      <c r="C13" s="11"/>
      <c r="D13" s="212"/>
      <c r="E13" s="206"/>
      <c r="F13" s="178"/>
      <c r="G13" s="206"/>
      <c r="H13" s="212"/>
      <c r="I13" s="206"/>
      <c r="J13" s="178"/>
    </row>
    <row r="14" spans="1:10" ht="16.5" customHeight="1">
      <c r="A14" s="7" t="s">
        <v>29</v>
      </c>
      <c r="B14" s="184"/>
      <c r="C14" s="4"/>
      <c r="D14" s="49"/>
      <c r="E14" s="4"/>
      <c r="F14" s="4"/>
      <c r="G14" s="4"/>
      <c r="H14" s="55"/>
    </row>
    <row r="15" spans="1:10" ht="16.5" customHeight="1">
      <c r="A15" s="7"/>
      <c r="B15" s="184"/>
      <c r="C15" s="4"/>
      <c r="D15" s="49"/>
      <c r="E15" s="16"/>
      <c r="F15" s="4"/>
      <c r="G15" s="16"/>
      <c r="H15" s="55"/>
      <c r="I15" s="17"/>
    </row>
    <row r="16" spans="1:10" ht="16.5" customHeight="1">
      <c r="A16" s="2" t="s">
        <v>32</v>
      </c>
      <c r="B16" s="43"/>
      <c r="C16" s="12"/>
      <c r="D16" s="49">
        <v>4360029</v>
      </c>
      <c r="E16" s="4"/>
      <c r="F16" s="4">
        <v>3275089</v>
      </c>
      <c r="G16" s="185"/>
      <c r="H16" s="49">
        <v>3751503</v>
      </c>
      <c r="I16" s="185"/>
      <c r="J16" s="4">
        <v>2856917</v>
      </c>
    </row>
    <row r="17" spans="1:14" ht="16.5" customHeight="1">
      <c r="A17" s="2" t="s">
        <v>51</v>
      </c>
      <c r="B17" s="43"/>
      <c r="C17" s="12"/>
      <c r="D17" s="49">
        <v>191473</v>
      </c>
      <c r="E17" s="4"/>
      <c r="F17" s="4">
        <v>198883</v>
      </c>
      <c r="G17" s="185"/>
      <c r="H17" s="216">
        <v>163544</v>
      </c>
      <c r="I17" s="185"/>
      <c r="J17" s="3">
        <v>170417</v>
      </c>
    </row>
    <row r="18" spans="1:14" ht="16.5" customHeight="1">
      <c r="A18" s="2" t="s">
        <v>52</v>
      </c>
      <c r="B18" s="184"/>
      <c r="C18" s="177"/>
      <c r="D18" s="213">
        <v>17273</v>
      </c>
      <c r="E18" s="4"/>
      <c r="F18" s="186">
        <v>22454</v>
      </c>
      <c r="G18" s="187"/>
      <c r="H18" s="217">
        <v>21267</v>
      </c>
      <c r="I18" s="187"/>
      <c r="J18" s="171">
        <v>24189</v>
      </c>
    </row>
    <row r="19" spans="1:14" ht="16.5" customHeight="1">
      <c r="A19" s="2"/>
      <c r="B19" s="184"/>
      <c r="C19" s="177"/>
      <c r="D19" s="214"/>
      <c r="E19" s="189"/>
      <c r="F19" s="188"/>
      <c r="G19" s="190"/>
      <c r="H19" s="214"/>
      <c r="I19" s="189"/>
      <c r="J19" s="188"/>
    </row>
    <row r="20" spans="1:14" ht="16.5" customHeight="1">
      <c r="A20" s="7" t="s">
        <v>19</v>
      </c>
      <c r="B20" s="184"/>
      <c r="C20" s="4"/>
      <c r="D20" s="213">
        <f>SUM(D16:D18)</f>
        <v>4568775</v>
      </c>
      <c r="E20" s="4"/>
      <c r="F20" s="186">
        <f>SUM(F16:F18)</f>
        <v>3496426</v>
      </c>
      <c r="G20" s="4"/>
      <c r="H20" s="213">
        <f>SUM(H16:H18)</f>
        <v>3936314</v>
      </c>
      <c r="I20" s="4"/>
      <c r="J20" s="186">
        <f>SUM(J16:J18)</f>
        <v>3051523</v>
      </c>
      <c r="L20" s="191"/>
      <c r="N20" s="191"/>
    </row>
    <row r="21" spans="1:14" ht="16.5" customHeight="1">
      <c r="B21" s="43"/>
      <c r="C21" s="12"/>
      <c r="D21" s="215"/>
      <c r="E21" s="185"/>
      <c r="F21" s="12"/>
      <c r="G21" s="185"/>
      <c r="H21" s="55"/>
      <c r="I21" s="17"/>
      <c r="L21" s="191"/>
      <c r="M21" s="191"/>
      <c r="N21" s="191"/>
    </row>
    <row r="22" spans="1:14" ht="16.5" customHeight="1">
      <c r="A22" s="7" t="s">
        <v>35</v>
      </c>
      <c r="B22" s="184"/>
      <c r="C22" s="4"/>
      <c r="D22" s="49"/>
      <c r="E22" s="16"/>
      <c r="F22" s="4"/>
      <c r="G22" s="16"/>
      <c r="H22" s="55"/>
      <c r="I22" s="17"/>
      <c r="L22" s="191"/>
      <c r="M22" s="191"/>
      <c r="N22" s="191"/>
    </row>
    <row r="23" spans="1:14" ht="16.5" customHeight="1">
      <c r="A23" s="7"/>
      <c r="B23" s="184"/>
      <c r="C23" s="4"/>
      <c r="D23" s="49"/>
      <c r="E23" s="16"/>
      <c r="F23" s="4"/>
      <c r="G23" s="16"/>
      <c r="H23" s="55"/>
      <c r="I23" s="17"/>
      <c r="L23" s="191"/>
      <c r="M23" s="191"/>
      <c r="N23" s="191"/>
    </row>
    <row r="24" spans="1:14" ht="16.5" customHeight="1">
      <c r="A24" s="2" t="s">
        <v>43</v>
      </c>
      <c r="B24" s="184"/>
      <c r="C24" s="4"/>
      <c r="D24" s="49">
        <v>-3068757</v>
      </c>
      <c r="E24" s="16"/>
      <c r="F24" s="4">
        <v>-2283913</v>
      </c>
      <c r="G24" s="16"/>
      <c r="H24" s="55">
        <v>-2655370</v>
      </c>
      <c r="I24" s="17"/>
      <c r="J24" s="13">
        <v>-2004596</v>
      </c>
      <c r="M24" s="191"/>
    </row>
    <row r="25" spans="1:14" ht="16.5" customHeight="1">
      <c r="A25" s="2" t="s">
        <v>53</v>
      </c>
      <c r="B25" s="184"/>
      <c r="C25" s="4"/>
      <c r="D25" s="49">
        <v>-68740</v>
      </c>
      <c r="E25" s="16"/>
      <c r="F25" s="4">
        <v>-85119</v>
      </c>
      <c r="G25" s="16"/>
      <c r="H25" s="55">
        <v>-63829</v>
      </c>
      <c r="I25" s="17"/>
      <c r="J25" s="13">
        <v>-75798</v>
      </c>
      <c r="L25" s="192"/>
      <c r="N25" s="192"/>
    </row>
    <row r="26" spans="1:14" ht="16.5" customHeight="1">
      <c r="A26" s="2" t="s">
        <v>54</v>
      </c>
      <c r="B26" s="184"/>
      <c r="C26" s="4"/>
      <c r="D26" s="213">
        <v>-8288</v>
      </c>
      <c r="E26" s="16"/>
      <c r="F26" s="186">
        <v>-5708</v>
      </c>
      <c r="G26" s="16"/>
      <c r="H26" s="217">
        <v>-8420</v>
      </c>
      <c r="I26" s="17"/>
      <c r="J26" s="171">
        <v>-8990</v>
      </c>
      <c r="M26" s="192"/>
    </row>
    <row r="27" spans="1:14" ht="16.5" customHeight="1">
      <c r="A27" s="2"/>
      <c r="B27" s="184"/>
      <c r="C27" s="177"/>
      <c r="D27" s="216"/>
      <c r="E27" s="187"/>
      <c r="G27" s="187"/>
      <c r="H27" s="216"/>
      <c r="I27" s="193"/>
      <c r="J27" s="3"/>
    </row>
    <row r="28" spans="1:14" ht="16.5" customHeight="1">
      <c r="A28" s="7" t="s">
        <v>36</v>
      </c>
      <c r="B28" s="184"/>
      <c r="C28" s="4"/>
      <c r="D28" s="213">
        <f>SUM(D24:D27)</f>
        <v>-3145785</v>
      </c>
      <c r="E28" s="4"/>
      <c r="F28" s="186">
        <f>SUM(F24:F27)</f>
        <v>-2374740</v>
      </c>
      <c r="G28" s="4"/>
      <c r="H28" s="213">
        <f>SUM(H24:H27)</f>
        <v>-2727619</v>
      </c>
      <c r="I28" s="4"/>
      <c r="J28" s="186">
        <f>SUM(J24:J27)</f>
        <v>-2089384</v>
      </c>
    </row>
    <row r="29" spans="1:14" ht="16.5" customHeight="1">
      <c r="A29" s="2"/>
      <c r="B29" s="184"/>
      <c r="C29" s="4"/>
      <c r="D29" s="49"/>
      <c r="E29" s="16"/>
      <c r="F29" s="4"/>
      <c r="G29" s="16"/>
      <c r="H29" s="55"/>
      <c r="I29" s="16"/>
    </row>
    <row r="30" spans="1:14" ht="16.5" customHeight="1">
      <c r="A30" s="194" t="s">
        <v>81</v>
      </c>
      <c r="B30" s="43"/>
      <c r="C30" s="4"/>
      <c r="D30" s="49">
        <v>1422990</v>
      </c>
      <c r="E30" s="4"/>
      <c r="F30" s="4">
        <v>1121686</v>
      </c>
      <c r="G30" s="4"/>
      <c r="H30" s="49">
        <v>1208695</v>
      </c>
      <c r="I30" s="4"/>
      <c r="J30" s="4">
        <v>962139</v>
      </c>
    </row>
    <row r="31" spans="1:14" ht="16.5" customHeight="1">
      <c r="A31" s="2" t="s">
        <v>37</v>
      </c>
      <c r="B31" s="184"/>
      <c r="C31" s="4"/>
      <c r="D31" s="49">
        <v>5702</v>
      </c>
      <c r="E31" s="16"/>
      <c r="F31" s="4">
        <v>6266</v>
      </c>
      <c r="G31" s="16"/>
      <c r="H31" s="55">
        <v>43842</v>
      </c>
      <c r="I31" s="16"/>
      <c r="J31" s="13">
        <v>32053</v>
      </c>
    </row>
    <row r="32" spans="1:14" ht="16.5" customHeight="1">
      <c r="A32" s="2" t="s">
        <v>28</v>
      </c>
      <c r="B32" s="184"/>
      <c r="C32" s="4"/>
      <c r="D32" s="49">
        <v>-305286</v>
      </c>
      <c r="E32" s="16"/>
      <c r="F32" s="4">
        <v>-273081</v>
      </c>
      <c r="G32" s="16"/>
      <c r="H32" s="55">
        <v>-262842</v>
      </c>
      <c r="I32" s="16"/>
      <c r="J32" s="13">
        <v>-235283</v>
      </c>
    </row>
    <row r="33" spans="1:13" ht="16.5" customHeight="1">
      <c r="A33" s="2" t="s">
        <v>20</v>
      </c>
      <c r="B33" s="184"/>
      <c r="C33" s="4"/>
      <c r="D33" s="49">
        <v>-465883</v>
      </c>
      <c r="E33" s="16"/>
      <c r="F33" s="4">
        <v>-452498</v>
      </c>
      <c r="G33" s="16"/>
      <c r="H33" s="55">
        <v>-419982</v>
      </c>
      <c r="I33" s="16"/>
      <c r="J33" s="13">
        <v>-408514</v>
      </c>
    </row>
    <row r="34" spans="1:13" ht="16.5" customHeight="1">
      <c r="A34" s="2" t="s">
        <v>247</v>
      </c>
      <c r="B34" s="184"/>
      <c r="C34" s="4"/>
      <c r="D34" s="49">
        <v>-40242</v>
      </c>
      <c r="E34" s="16"/>
      <c r="F34" s="4">
        <v>0</v>
      </c>
      <c r="G34" s="16"/>
      <c r="H34" s="55">
        <v>-30345</v>
      </c>
      <c r="I34" s="16"/>
      <c r="J34" s="13">
        <v>0</v>
      </c>
    </row>
    <row r="35" spans="1:13" ht="16.5" customHeight="1">
      <c r="A35" s="2" t="s">
        <v>34</v>
      </c>
      <c r="B35" s="184"/>
      <c r="C35" s="4"/>
      <c r="D35" s="49">
        <v>-39884</v>
      </c>
      <c r="E35" s="16"/>
      <c r="F35" s="4">
        <v>-28804</v>
      </c>
      <c r="G35" s="16"/>
      <c r="H35" s="55">
        <v>-64219</v>
      </c>
      <c r="I35" s="16"/>
      <c r="J35" s="13">
        <v>-42088</v>
      </c>
    </row>
    <row r="36" spans="1:13" ht="16.5" customHeight="1">
      <c r="A36" s="2" t="s">
        <v>134</v>
      </c>
      <c r="B36" s="184"/>
      <c r="C36" s="4"/>
      <c r="D36" s="213">
        <v>-4611</v>
      </c>
      <c r="E36" s="16"/>
      <c r="F36" s="186">
        <v>-13470</v>
      </c>
      <c r="G36" s="16"/>
      <c r="H36" s="217">
        <v>0</v>
      </c>
      <c r="I36" s="16"/>
      <c r="J36" s="171">
        <v>0</v>
      </c>
    </row>
    <row r="37" spans="1:13" ht="16.5" customHeight="1">
      <c r="A37" s="2"/>
      <c r="B37" s="184"/>
      <c r="C37" s="177"/>
      <c r="D37" s="216"/>
      <c r="E37" s="187"/>
      <c r="G37" s="187"/>
      <c r="H37" s="216"/>
      <c r="I37" s="193"/>
      <c r="J37" s="3"/>
    </row>
    <row r="38" spans="1:13" ht="16.5" customHeight="1">
      <c r="A38" s="195" t="s">
        <v>82</v>
      </c>
      <c r="B38" s="43"/>
      <c r="C38" s="4"/>
      <c r="D38" s="49">
        <f>SUM(D30:D37)</f>
        <v>572786</v>
      </c>
      <c r="E38" s="4"/>
      <c r="F38" s="4">
        <f>SUM(F30:F37)</f>
        <v>360099</v>
      </c>
      <c r="G38" s="4"/>
      <c r="H38" s="49">
        <f>SUM(H30:H37)</f>
        <v>475149</v>
      </c>
      <c r="I38" s="4"/>
      <c r="J38" s="4">
        <f>SUM(J30:J37)</f>
        <v>308307</v>
      </c>
      <c r="K38" s="18"/>
      <c r="L38" s="18"/>
      <c r="M38" s="18"/>
    </row>
    <row r="39" spans="1:13" ht="16.5" customHeight="1">
      <c r="A39" s="196" t="s">
        <v>38</v>
      </c>
      <c r="B39" s="184"/>
      <c r="C39" s="4"/>
      <c r="D39" s="213">
        <v>-118586</v>
      </c>
      <c r="E39" s="16"/>
      <c r="F39" s="186">
        <v>-80630</v>
      </c>
      <c r="G39" s="16"/>
      <c r="H39" s="213">
        <v>-97860</v>
      </c>
      <c r="I39" s="193"/>
      <c r="J39" s="186">
        <v>-60175</v>
      </c>
      <c r="K39" s="18"/>
      <c r="L39" s="18"/>
      <c r="M39" s="18"/>
    </row>
    <row r="40" spans="1:13" ht="16.5" customHeight="1">
      <c r="A40" s="195"/>
      <c r="B40" s="43"/>
      <c r="C40" s="4"/>
      <c r="D40" s="49"/>
      <c r="E40" s="16"/>
      <c r="F40" s="4"/>
      <c r="G40" s="16"/>
      <c r="H40" s="49"/>
      <c r="I40" s="193"/>
      <c r="J40" s="4"/>
      <c r="K40" s="18"/>
      <c r="L40" s="18"/>
      <c r="M40" s="18"/>
    </row>
    <row r="41" spans="1:13" ht="16.5" customHeight="1">
      <c r="A41" s="195" t="s">
        <v>163</v>
      </c>
      <c r="B41" s="43"/>
      <c r="C41" s="4"/>
      <c r="D41" s="51">
        <f>SUM(D38:D39)</f>
        <v>454200</v>
      </c>
      <c r="E41" s="4"/>
      <c r="F41" s="6">
        <f>SUM(F38:F39)</f>
        <v>279469</v>
      </c>
      <c r="G41" s="4"/>
      <c r="H41" s="51">
        <f>SUM(H38:H39)</f>
        <v>377289</v>
      </c>
      <c r="I41" s="4"/>
      <c r="J41" s="6">
        <f>SUM(J38:J39)</f>
        <v>248132</v>
      </c>
      <c r="K41" s="18"/>
      <c r="L41" s="18"/>
      <c r="M41" s="18"/>
    </row>
    <row r="42" spans="1:13" ht="16.5" customHeight="1">
      <c r="A42" s="195"/>
      <c r="B42" s="43"/>
      <c r="C42" s="4"/>
      <c r="D42" s="4"/>
      <c r="E42" s="4"/>
      <c r="F42" s="4"/>
      <c r="G42" s="4"/>
      <c r="H42" s="4"/>
      <c r="I42" s="4"/>
      <c r="J42" s="4"/>
      <c r="K42" s="18"/>
      <c r="L42" s="18"/>
      <c r="M42" s="18"/>
    </row>
    <row r="43" spans="1:13" ht="16.5" customHeight="1">
      <c r="A43" s="195"/>
      <c r="B43" s="43"/>
      <c r="C43" s="4"/>
      <c r="D43" s="4"/>
      <c r="E43" s="4"/>
      <c r="F43" s="4"/>
      <c r="G43" s="4"/>
      <c r="H43" s="4"/>
      <c r="I43" s="4"/>
      <c r="J43" s="4"/>
      <c r="K43" s="18"/>
      <c r="L43" s="18"/>
      <c r="M43" s="18"/>
    </row>
    <row r="44" spans="1:13" ht="16.5" customHeight="1">
      <c r="A44" s="195"/>
      <c r="B44" s="43"/>
      <c r="C44" s="4"/>
      <c r="D44" s="4"/>
      <c r="E44" s="4"/>
      <c r="F44" s="4"/>
      <c r="G44" s="4"/>
      <c r="H44" s="4"/>
      <c r="I44" s="4"/>
      <c r="J44" s="4"/>
      <c r="K44" s="18"/>
      <c r="L44" s="18"/>
      <c r="M44" s="18"/>
    </row>
    <row r="45" spans="1:13" ht="16.5" customHeight="1">
      <c r="A45" s="195"/>
      <c r="B45" s="43"/>
      <c r="C45" s="4"/>
      <c r="D45" s="4"/>
      <c r="E45" s="4"/>
      <c r="F45" s="4"/>
      <c r="G45" s="4"/>
      <c r="H45" s="4"/>
      <c r="I45" s="4"/>
      <c r="J45" s="4"/>
      <c r="K45" s="18"/>
      <c r="L45" s="18"/>
      <c r="M45" s="18"/>
    </row>
    <row r="46" spans="1:13" ht="16.5" customHeight="1">
      <c r="A46" s="195"/>
      <c r="B46" s="43"/>
      <c r="C46" s="4"/>
      <c r="D46" s="4"/>
      <c r="E46" s="4"/>
      <c r="F46" s="4"/>
      <c r="G46" s="4"/>
      <c r="H46" s="4"/>
      <c r="I46" s="4"/>
      <c r="J46" s="4"/>
      <c r="K46" s="18"/>
      <c r="L46" s="18"/>
      <c r="M46" s="18"/>
    </row>
    <row r="47" spans="1:13" ht="16.5" customHeight="1">
      <c r="A47" s="195"/>
      <c r="B47" s="43"/>
      <c r="C47" s="4"/>
      <c r="D47" s="4"/>
      <c r="E47" s="4"/>
      <c r="F47" s="4"/>
      <c r="G47" s="4"/>
      <c r="H47" s="4"/>
      <c r="I47" s="4"/>
      <c r="J47" s="4"/>
      <c r="K47" s="18"/>
      <c r="L47" s="18"/>
      <c r="M47" s="18"/>
    </row>
    <row r="48" spans="1:13" ht="16.5" customHeight="1">
      <c r="A48" s="195"/>
      <c r="B48" s="43"/>
      <c r="C48" s="4"/>
      <c r="D48" s="4"/>
      <c r="E48" s="4"/>
      <c r="F48" s="4"/>
      <c r="G48" s="4"/>
      <c r="H48" s="4"/>
      <c r="I48" s="4"/>
      <c r="J48" s="4"/>
      <c r="K48" s="18"/>
      <c r="L48" s="18"/>
      <c r="M48" s="18"/>
    </row>
    <row r="49" spans="1:13" ht="16.5" customHeight="1">
      <c r="A49" s="195"/>
      <c r="B49" s="43"/>
      <c r="C49" s="4"/>
      <c r="D49" s="4"/>
      <c r="E49" s="4"/>
      <c r="F49" s="4"/>
      <c r="G49" s="4"/>
      <c r="H49" s="4"/>
      <c r="I49" s="4"/>
      <c r="J49" s="4"/>
      <c r="K49" s="18"/>
      <c r="L49" s="18"/>
      <c r="M49" s="18"/>
    </row>
    <row r="50" spans="1:13" ht="16.5" customHeight="1">
      <c r="A50" s="195"/>
      <c r="B50" s="43"/>
      <c r="C50" s="4"/>
      <c r="D50" s="4"/>
      <c r="E50" s="4"/>
      <c r="F50" s="4"/>
      <c r="G50" s="4"/>
      <c r="H50" s="4"/>
      <c r="I50" s="4"/>
      <c r="J50" s="4"/>
      <c r="K50" s="18"/>
      <c r="L50" s="18"/>
      <c r="M50" s="18"/>
    </row>
    <row r="51" spans="1:13" ht="10.5" customHeight="1">
      <c r="A51" s="195"/>
      <c r="B51" s="43"/>
      <c r="C51" s="4"/>
      <c r="D51" s="4"/>
      <c r="E51" s="4"/>
      <c r="F51" s="4"/>
      <c r="G51" s="4"/>
      <c r="H51" s="4"/>
      <c r="I51" s="4"/>
      <c r="J51" s="4"/>
      <c r="K51" s="18"/>
      <c r="L51" s="18"/>
      <c r="M51" s="18"/>
    </row>
    <row r="52" spans="1:13" ht="21.95" customHeight="1">
      <c r="A52" s="211" t="str">
        <f>+'BS2-4'!A153</f>
        <v>The accompanying notes are an integral part of these consolidated and separate financial statements.</v>
      </c>
      <c r="B52" s="207"/>
      <c r="C52" s="6"/>
      <c r="D52" s="6"/>
      <c r="E52" s="6"/>
      <c r="F52" s="6"/>
      <c r="G52" s="6"/>
      <c r="H52" s="6"/>
      <c r="I52" s="6"/>
      <c r="J52" s="6"/>
      <c r="K52" s="18"/>
      <c r="L52" s="18"/>
      <c r="M52" s="18"/>
    </row>
    <row r="53" spans="1:13" ht="16.5" customHeight="1">
      <c r="A53" s="7" t="s">
        <v>45</v>
      </c>
      <c r="B53" s="165"/>
      <c r="C53" s="166"/>
      <c r="D53" s="12"/>
      <c r="E53" s="166"/>
      <c r="F53" s="12"/>
      <c r="G53" s="166"/>
    </row>
    <row r="54" spans="1:13" ht="16.5" customHeight="1">
      <c r="A54" s="14" t="s">
        <v>223</v>
      </c>
      <c r="B54" s="165"/>
      <c r="C54" s="167"/>
      <c r="E54" s="167"/>
      <c r="G54" s="167"/>
    </row>
    <row r="55" spans="1:13" ht="16.5" customHeight="1">
      <c r="A55" s="168" t="s">
        <v>219</v>
      </c>
      <c r="B55" s="169"/>
      <c r="C55" s="170"/>
      <c r="D55" s="171"/>
      <c r="E55" s="170"/>
      <c r="F55" s="171"/>
      <c r="G55" s="170"/>
      <c r="H55" s="171"/>
      <c r="I55" s="172"/>
      <c r="J55" s="171"/>
    </row>
    <row r="56" spans="1:13" ht="16.5" customHeight="1">
      <c r="A56" s="173"/>
      <c r="B56" s="174"/>
      <c r="C56" s="167"/>
      <c r="E56" s="167"/>
      <c r="G56" s="167"/>
      <c r="H56" s="3"/>
      <c r="I56" s="11"/>
      <c r="J56" s="3"/>
    </row>
    <row r="57" spans="1:13" ht="16.5" customHeight="1">
      <c r="A57" s="173"/>
      <c r="B57" s="174"/>
      <c r="C57" s="167"/>
      <c r="E57" s="167"/>
      <c r="G57" s="167"/>
      <c r="H57" s="3"/>
      <c r="I57" s="11"/>
      <c r="J57" s="3"/>
    </row>
    <row r="58" spans="1:13" ht="15.6" customHeight="1">
      <c r="B58" s="10"/>
      <c r="C58" s="3"/>
      <c r="D58" s="234" t="s">
        <v>121</v>
      </c>
      <c r="E58" s="234"/>
      <c r="F58" s="234"/>
      <c r="G58" s="175"/>
      <c r="H58" s="234" t="s">
        <v>122</v>
      </c>
      <c r="I58" s="234"/>
      <c r="J58" s="234"/>
    </row>
    <row r="59" spans="1:13" ht="15.6" customHeight="1">
      <c r="B59" s="10"/>
      <c r="C59" s="3"/>
      <c r="D59" s="235" t="s">
        <v>206</v>
      </c>
      <c r="E59" s="235"/>
      <c r="F59" s="235"/>
      <c r="G59" s="175"/>
      <c r="H59" s="235" t="s">
        <v>206</v>
      </c>
      <c r="I59" s="235"/>
      <c r="J59" s="235"/>
    </row>
    <row r="60" spans="1:13" ht="15.6" customHeight="1">
      <c r="B60" s="10"/>
      <c r="C60" s="3"/>
      <c r="D60" s="206"/>
      <c r="E60" s="206"/>
      <c r="F60" s="176" t="s">
        <v>176</v>
      </c>
      <c r="G60" s="175"/>
      <c r="H60" s="206"/>
      <c r="I60" s="206"/>
      <c r="J60" s="176" t="s">
        <v>176</v>
      </c>
    </row>
    <row r="61" spans="1:13" ht="15.6" customHeight="1">
      <c r="B61" s="10"/>
      <c r="C61" s="3"/>
      <c r="D61" s="176" t="s">
        <v>166</v>
      </c>
      <c r="E61" s="206"/>
      <c r="F61" s="176" t="s">
        <v>207</v>
      </c>
      <c r="G61" s="177"/>
      <c r="H61" s="176" t="s">
        <v>166</v>
      </c>
      <c r="I61" s="206"/>
      <c r="J61" s="176" t="s">
        <v>207</v>
      </c>
    </row>
    <row r="62" spans="1:13" ht="15.6" customHeight="1">
      <c r="B62" s="10"/>
      <c r="C62" s="3"/>
      <c r="D62" s="178" t="s">
        <v>203</v>
      </c>
      <c r="E62" s="179"/>
      <c r="F62" s="178" t="s">
        <v>203</v>
      </c>
      <c r="G62" s="177"/>
      <c r="H62" s="178" t="s">
        <v>203</v>
      </c>
      <c r="I62" s="179"/>
      <c r="J62" s="178" t="s">
        <v>203</v>
      </c>
    </row>
    <row r="63" spans="1:13" ht="15.6" customHeight="1">
      <c r="B63" s="11"/>
      <c r="D63" s="178" t="s">
        <v>161</v>
      </c>
      <c r="E63" s="180"/>
      <c r="F63" s="178" t="s">
        <v>138</v>
      </c>
      <c r="G63" s="181"/>
      <c r="H63" s="178" t="s">
        <v>161</v>
      </c>
      <c r="I63" s="180"/>
      <c r="J63" s="178" t="s">
        <v>138</v>
      </c>
    </row>
    <row r="64" spans="1:13" ht="15.6" customHeight="1">
      <c r="B64" s="182" t="s">
        <v>228</v>
      </c>
      <c r="C64" s="11"/>
      <c r="D64" s="183" t="s">
        <v>208</v>
      </c>
      <c r="E64" s="206"/>
      <c r="F64" s="183" t="s">
        <v>208</v>
      </c>
      <c r="G64" s="206"/>
      <c r="H64" s="183" t="s">
        <v>208</v>
      </c>
      <c r="I64" s="206"/>
      <c r="J64" s="183" t="s">
        <v>208</v>
      </c>
    </row>
    <row r="65" spans="1:13" ht="15.6" customHeight="1">
      <c r="B65" s="43"/>
      <c r="C65" s="11"/>
      <c r="D65" s="212"/>
      <c r="E65" s="206"/>
      <c r="F65" s="178"/>
      <c r="G65" s="206"/>
      <c r="H65" s="212"/>
      <c r="I65" s="206"/>
      <c r="J65" s="178"/>
    </row>
    <row r="66" spans="1:13" ht="15.6" customHeight="1">
      <c r="A66" s="195" t="s">
        <v>237</v>
      </c>
      <c r="B66" s="43"/>
      <c r="C66" s="4"/>
      <c r="D66" s="49"/>
      <c r="E66" s="4"/>
      <c r="F66" s="4"/>
      <c r="G66" s="4"/>
      <c r="H66" s="49"/>
      <c r="I66" s="4"/>
      <c r="J66" s="4"/>
      <c r="K66" s="18"/>
      <c r="L66" s="18"/>
      <c r="M66" s="18"/>
    </row>
    <row r="67" spans="1:13" ht="15.6" customHeight="1">
      <c r="A67" s="196" t="s">
        <v>224</v>
      </c>
      <c r="B67" s="43"/>
      <c r="C67" s="4"/>
      <c r="D67" s="49"/>
      <c r="E67" s="4"/>
      <c r="F67" s="4"/>
      <c r="G67" s="4"/>
      <c r="H67" s="49"/>
      <c r="I67" s="4"/>
      <c r="J67" s="4"/>
      <c r="K67" s="18"/>
      <c r="L67" s="18"/>
      <c r="M67" s="18"/>
    </row>
    <row r="68" spans="1:13" ht="15.6" customHeight="1">
      <c r="A68" s="196" t="s">
        <v>225</v>
      </c>
      <c r="B68" s="43"/>
      <c r="C68" s="4"/>
      <c r="D68" s="49"/>
      <c r="E68" s="4"/>
      <c r="F68" s="4"/>
      <c r="G68" s="4"/>
      <c r="H68" s="49"/>
      <c r="I68" s="4"/>
      <c r="J68" s="4"/>
      <c r="K68" s="18"/>
      <c r="L68" s="18"/>
      <c r="M68" s="18"/>
    </row>
    <row r="69" spans="1:13" ht="15.6" customHeight="1">
      <c r="A69" s="196" t="s">
        <v>226</v>
      </c>
      <c r="B69" s="43"/>
      <c r="C69" s="4"/>
      <c r="D69" s="49">
        <v>0</v>
      </c>
      <c r="E69" s="4"/>
      <c r="F69" s="4">
        <v>2161</v>
      </c>
      <c r="G69" s="4"/>
      <c r="H69" s="49">
        <v>0</v>
      </c>
      <c r="I69" s="4"/>
      <c r="J69" s="4">
        <v>2074</v>
      </c>
      <c r="K69" s="18"/>
      <c r="L69" s="18"/>
      <c r="M69" s="18"/>
    </row>
    <row r="70" spans="1:13" ht="15.6" customHeight="1">
      <c r="A70" s="196" t="s">
        <v>227</v>
      </c>
      <c r="B70" s="43"/>
      <c r="C70" s="4"/>
      <c r="D70" s="50">
        <v>0</v>
      </c>
      <c r="F70" s="197">
        <v>-432</v>
      </c>
      <c r="H70" s="50">
        <v>0</v>
      </c>
      <c r="J70" s="197">
        <v>-415</v>
      </c>
      <c r="K70" s="18"/>
      <c r="L70" s="18"/>
      <c r="M70" s="18"/>
    </row>
    <row r="71" spans="1:13" ht="15.6" customHeight="1">
      <c r="B71" s="43"/>
      <c r="C71" s="4"/>
      <c r="D71" s="49"/>
      <c r="E71" s="4"/>
      <c r="F71" s="4"/>
      <c r="G71" s="4"/>
      <c r="H71" s="49"/>
      <c r="I71" s="4"/>
      <c r="J71" s="4"/>
      <c r="K71" s="18"/>
      <c r="L71" s="18"/>
      <c r="M71" s="18"/>
    </row>
    <row r="72" spans="1:13" ht="15.6" customHeight="1">
      <c r="A72" s="196" t="s">
        <v>229</v>
      </c>
      <c r="B72" s="43"/>
      <c r="C72" s="4"/>
      <c r="D72" s="54"/>
      <c r="E72" s="5"/>
      <c r="F72" s="5"/>
      <c r="G72" s="5"/>
      <c r="H72" s="54"/>
      <c r="J72" s="5"/>
      <c r="K72" s="18"/>
      <c r="L72" s="18"/>
      <c r="M72" s="18"/>
    </row>
    <row r="73" spans="1:13" ht="15.6" customHeight="1">
      <c r="A73" s="196" t="s">
        <v>225</v>
      </c>
      <c r="B73" s="43"/>
      <c r="C73" s="4"/>
      <c r="D73" s="51">
        <f>SUM(D69:D70)</f>
        <v>0</v>
      </c>
      <c r="E73" s="4"/>
      <c r="F73" s="6">
        <f>SUM(F69:F70)</f>
        <v>1729</v>
      </c>
      <c r="G73" s="4"/>
      <c r="H73" s="51">
        <f>SUM(H69:H70)</f>
        <v>0</v>
      </c>
      <c r="I73" s="4"/>
      <c r="J73" s="6">
        <f>SUM(J69:J70)</f>
        <v>1659</v>
      </c>
      <c r="K73" s="18"/>
      <c r="L73" s="18"/>
      <c r="M73" s="18"/>
    </row>
    <row r="74" spans="1:13" ht="15.6" customHeight="1">
      <c r="B74" s="43"/>
      <c r="C74" s="4"/>
      <c r="D74" s="49"/>
      <c r="E74" s="4"/>
      <c r="F74" s="4"/>
      <c r="G74" s="4"/>
      <c r="H74" s="49"/>
      <c r="I74" s="4"/>
      <c r="J74" s="4"/>
      <c r="K74" s="18"/>
      <c r="L74" s="18"/>
      <c r="M74" s="18"/>
    </row>
    <row r="75" spans="1:13" ht="15.6" customHeight="1">
      <c r="A75" s="196" t="s">
        <v>209</v>
      </c>
      <c r="B75" s="43"/>
      <c r="C75" s="4"/>
      <c r="D75" s="49"/>
      <c r="E75" s="4"/>
      <c r="F75" s="4"/>
      <c r="G75" s="4"/>
      <c r="H75" s="49"/>
      <c r="I75" s="4"/>
      <c r="J75" s="4"/>
      <c r="K75" s="18"/>
      <c r="L75" s="18"/>
      <c r="M75" s="18"/>
    </row>
    <row r="76" spans="1:13" ht="15.6" customHeight="1">
      <c r="A76" s="196" t="s">
        <v>210</v>
      </c>
      <c r="B76" s="43"/>
      <c r="C76" s="4"/>
      <c r="D76" s="51">
        <v>-35818</v>
      </c>
      <c r="E76" s="4"/>
      <c r="F76" s="6">
        <v>-3080</v>
      </c>
      <c r="G76" s="4"/>
      <c r="H76" s="51">
        <v>0</v>
      </c>
      <c r="I76" s="4"/>
      <c r="J76" s="6">
        <v>0</v>
      </c>
      <c r="K76" s="18"/>
      <c r="L76" s="18"/>
      <c r="M76" s="18"/>
    </row>
    <row r="77" spans="1:13" ht="15.6" customHeight="1">
      <c r="B77" s="43"/>
      <c r="C77" s="4"/>
      <c r="D77" s="49"/>
      <c r="E77" s="4"/>
      <c r="F77" s="4"/>
      <c r="G77" s="4"/>
      <c r="H77" s="49"/>
      <c r="I77" s="4"/>
      <c r="J77" s="4"/>
      <c r="K77" s="18"/>
      <c r="L77" s="18"/>
      <c r="M77" s="18"/>
    </row>
    <row r="78" spans="1:13" ht="15.6" customHeight="1">
      <c r="A78" s="196" t="s">
        <v>230</v>
      </c>
      <c r="B78" s="43"/>
      <c r="C78" s="4"/>
      <c r="D78" s="54"/>
      <c r="E78" s="5"/>
      <c r="F78" s="5"/>
      <c r="G78" s="5"/>
      <c r="H78" s="54"/>
      <c r="J78" s="5"/>
      <c r="K78" s="18"/>
      <c r="L78" s="18"/>
      <c r="M78" s="18"/>
    </row>
    <row r="79" spans="1:13" ht="15.6" customHeight="1">
      <c r="A79" s="196" t="s">
        <v>225</v>
      </c>
      <c r="B79" s="43"/>
      <c r="C79" s="4"/>
      <c r="D79" s="51">
        <f>SUM(D76)</f>
        <v>-35818</v>
      </c>
      <c r="E79" s="4"/>
      <c r="F79" s="6">
        <f>SUM(F76)</f>
        <v>-3080</v>
      </c>
      <c r="G79" s="4"/>
      <c r="H79" s="51">
        <f>SUM(H76)</f>
        <v>0</v>
      </c>
      <c r="I79" s="4"/>
      <c r="J79" s="6">
        <f>SUM(J76)</f>
        <v>0</v>
      </c>
      <c r="K79" s="18"/>
      <c r="L79" s="18"/>
      <c r="M79" s="18"/>
    </row>
    <row r="80" spans="1:13" ht="15.6" customHeight="1">
      <c r="A80" s="195"/>
      <c r="B80" s="43"/>
      <c r="C80" s="4"/>
      <c r="D80" s="49"/>
      <c r="E80" s="16"/>
      <c r="F80" s="4"/>
      <c r="G80" s="16"/>
      <c r="H80" s="49"/>
      <c r="I80" s="193"/>
      <c r="J80" s="4"/>
      <c r="K80" s="18"/>
      <c r="L80" s="18"/>
      <c r="M80" s="18"/>
    </row>
    <row r="81" spans="1:13" ht="15.6" customHeight="1">
      <c r="A81" s="7" t="s">
        <v>238</v>
      </c>
      <c r="B81" s="11"/>
      <c r="D81" s="217">
        <f>SUM(D73,D79)</f>
        <v>-35818</v>
      </c>
      <c r="E81" s="193"/>
      <c r="F81" s="171">
        <f>SUM(F73,F79)</f>
        <v>-1351</v>
      </c>
      <c r="G81" s="193"/>
      <c r="H81" s="217">
        <f>SUM(H73,H79)</f>
        <v>0</v>
      </c>
      <c r="I81" s="17"/>
      <c r="J81" s="171">
        <f>SUM(J73,J79)</f>
        <v>1659</v>
      </c>
    </row>
    <row r="82" spans="1:13" ht="15.6" customHeight="1">
      <c r="A82" s="195"/>
      <c r="B82" s="43"/>
      <c r="C82" s="4"/>
      <c r="D82" s="49"/>
      <c r="E82" s="16"/>
      <c r="F82" s="4"/>
      <c r="G82" s="16"/>
      <c r="H82" s="49"/>
      <c r="I82" s="193"/>
      <c r="J82" s="4"/>
      <c r="K82" s="18"/>
      <c r="L82" s="18"/>
      <c r="M82" s="18"/>
    </row>
    <row r="83" spans="1:13" ht="15.6" customHeight="1" thickBot="1">
      <c r="A83" s="195" t="s">
        <v>162</v>
      </c>
      <c r="D83" s="218">
        <f>D41+D81</f>
        <v>418382</v>
      </c>
      <c r="E83" s="4"/>
      <c r="F83" s="198">
        <f>F41+F81</f>
        <v>278118</v>
      </c>
      <c r="G83" s="4"/>
      <c r="H83" s="218">
        <f>H41+H81</f>
        <v>377289</v>
      </c>
      <c r="I83" s="4"/>
      <c r="J83" s="198">
        <f>J41+J81</f>
        <v>249791</v>
      </c>
    </row>
    <row r="84" spans="1:13" ht="15.6" customHeight="1" thickTop="1">
      <c r="A84" s="195"/>
      <c r="D84" s="49"/>
      <c r="E84" s="193"/>
      <c r="F84" s="4"/>
      <c r="G84" s="193"/>
      <c r="H84" s="49"/>
      <c r="I84" s="17"/>
      <c r="J84" s="4"/>
    </row>
    <row r="85" spans="1:13" ht="15.6" customHeight="1">
      <c r="A85" s="1" t="s">
        <v>123</v>
      </c>
      <c r="D85" s="49"/>
      <c r="E85" s="193"/>
      <c r="F85" s="4"/>
      <c r="G85" s="193"/>
      <c r="H85" s="49"/>
      <c r="I85" s="17"/>
      <c r="J85" s="4"/>
    </row>
    <row r="86" spans="1:13" ht="15.6" customHeight="1">
      <c r="A86" s="195"/>
      <c r="D86" s="49"/>
      <c r="E86" s="193"/>
      <c r="F86" s="4"/>
      <c r="G86" s="193"/>
      <c r="H86" s="49"/>
      <c r="I86" s="17"/>
      <c r="J86" s="4"/>
    </row>
    <row r="87" spans="1:13" ht="15.6" customHeight="1">
      <c r="A87" s="5" t="s">
        <v>211</v>
      </c>
      <c r="D87" s="49">
        <v>456170</v>
      </c>
      <c r="E87" s="193"/>
      <c r="F87" s="4">
        <v>282455</v>
      </c>
      <c r="G87" s="193"/>
      <c r="H87" s="49">
        <v>377289</v>
      </c>
      <c r="I87" s="17"/>
      <c r="J87" s="4">
        <v>248132</v>
      </c>
    </row>
    <row r="88" spans="1:13" ht="15.6" customHeight="1">
      <c r="A88" s="5" t="s">
        <v>110</v>
      </c>
      <c r="D88" s="213">
        <v>-1970</v>
      </c>
      <c r="E88" s="193"/>
      <c r="F88" s="186">
        <v>-2986</v>
      </c>
      <c r="G88" s="193"/>
      <c r="H88" s="213">
        <v>0</v>
      </c>
      <c r="I88" s="193"/>
      <c r="J88" s="186">
        <v>0</v>
      </c>
    </row>
    <row r="89" spans="1:13" ht="15.6" customHeight="1">
      <c r="D89" s="49"/>
      <c r="E89" s="193"/>
      <c r="F89" s="4"/>
      <c r="G89" s="193"/>
      <c r="H89" s="49"/>
      <c r="I89" s="193"/>
      <c r="J89" s="4"/>
    </row>
    <row r="90" spans="1:13" ht="15.6" customHeight="1" thickBot="1">
      <c r="A90" s="195"/>
      <c r="D90" s="218">
        <f>SUM(D87:D89)</f>
        <v>454200</v>
      </c>
      <c r="E90" s="4"/>
      <c r="F90" s="198">
        <f>SUM(F87:F89)</f>
        <v>279469</v>
      </c>
      <c r="G90" s="4"/>
      <c r="H90" s="218">
        <f>SUM(H87:H89)</f>
        <v>377289</v>
      </c>
      <c r="I90" s="4"/>
      <c r="J90" s="198">
        <f>SUM(J87:J89)</f>
        <v>248132</v>
      </c>
    </row>
    <row r="91" spans="1:13" ht="15.6" customHeight="1" thickTop="1">
      <c r="A91" s="195"/>
      <c r="D91" s="49"/>
      <c r="E91" s="193"/>
      <c r="F91" s="4"/>
      <c r="G91" s="193"/>
      <c r="H91" s="49"/>
      <c r="I91" s="17"/>
      <c r="J91" s="4"/>
    </row>
    <row r="92" spans="1:13" ht="15.6" customHeight="1">
      <c r="A92" s="1" t="s">
        <v>124</v>
      </c>
      <c r="D92" s="49"/>
      <c r="E92" s="193"/>
      <c r="F92" s="4"/>
      <c r="G92" s="193"/>
      <c r="H92" s="49"/>
      <c r="I92" s="17"/>
      <c r="J92" s="4"/>
    </row>
    <row r="93" spans="1:13" ht="15.6" customHeight="1">
      <c r="A93" s="195"/>
      <c r="D93" s="49"/>
      <c r="E93" s="193"/>
      <c r="F93" s="4"/>
      <c r="G93" s="193"/>
      <c r="H93" s="49"/>
      <c r="I93" s="17"/>
      <c r="J93" s="4"/>
    </row>
    <row r="94" spans="1:13" ht="15.6" customHeight="1">
      <c r="A94" s="5" t="s">
        <v>211</v>
      </c>
      <c r="D94" s="49">
        <v>420352</v>
      </c>
      <c r="E94" s="193"/>
      <c r="F94" s="4">
        <v>281102</v>
      </c>
      <c r="G94" s="193"/>
      <c r="H94" s="49">
        <v>377289</v>
      </c>
      <c r="I94" s="17"/>
      <c r="J94" s="4">
        <v>249791</v>
      </c>
    </row>
    <row r="95" spans="1:13" ht="15.6" customHeight="1">
      <c r="A95" s="5" t="s">
        <v>110</v>
      </c>
      <c r="D95" s="213">
        <v>-1970</v>
      </c>
      <c r="E95" s="193"/>
      <c r="F95" s="186">
        <v>-2984</v>
      </c>
      <c r="G95" s="193"/>
      <c r="H95" s="213">
        <v>0</v>
      </c>
      <c r="I95" s="193"/>
      <c r="J95" s="186">
        <v>0</v>
      </c>
    </row>
    <row r="96" spans="1:13" ht="15.6" customHeight="1">
      <c r="D96" s="49"/>
      <c r="E96" s="193"/>
      <c r="F96" s="4"/>
      <c r="G96" s="193"/>
      <c r="H96" s="49"/>
      <c r="I96" s="193"/>
      <c r="J96" s="4"/>
    </row>
    <row r="97" spans="1:13" ht="15.6" customHeight="1" thickBot="1">
      <c r="A97" s="195"/>
      <c r="D97" s="218">
        <f>SUM(D94:D96)</f>
        <v>418382</v>
      </c>
      <c r="E97" s="4"/>
      <c r="F97" s="198">
        <f>SUM(F94:F96)</f>
        <v>278118</v>
      </c>
      <c r="G97" s="4"/>
      <c r="H97" s="218">
        <f>SUM(H94:H96)</f>
        <v>377289</v>
      </c>
      <c r="I97" s="4"/>
      <c r="J97" s="198">
        <f>SUM(J94:J96)</f>
        <v>249791</v>
      </c>
    </row>
    <row r="98" spans="1:13" ht="15.6" customHeight="1" thickTop="1">
      <c r="A98" s="195"/>
      <c r="D98" s="49"/>
      <c r="E98" s="193"/>
      <c r="F98" s="4"/>
      <c r="G98" s="193"/>
      <c r="H98" s="49"/>
      <c r="I98" s="17"/>
      <c r="J98" s="4"/>
    </row>
    <row r="99" spans="1:13" ht="15.6" customHeight="1">
      <c r="A99" s="195"/>
      <c r="B99" s="43"/>
      <c r="C99" s="4"/>
      <c r="D99" s="49"/>
      <c r="E99" s="16"/>
      <c r="F99" s="4"/>
      <c r="G99" s="16"/>
      <c r="H99" s="49"/>
      <c r="I99" s="193"/>
      <c r="J99" s="4"/>
      <c r="K99" s="18"/>
      <c r="L99" s="18"/>
      <c r="M99" s="18"/>
    </row>
    <row r="100" spans="1:13" ht="15.6" customHeight="1">
      <c r="A100" s="7" t="s">
        <v>83</v>
      </c>
      <c r="B100" s="10"/>
      <c r="C100" s="199"/>
      <c r="D100" s="219"/>
      <c r="E100" s="199"/>
      <c r="F100" s="199"/>
      <c r="G100" s="199"/>
      <c r="H100" s="219"/>
      <c r="I100" s="200"/>
      <c r="J100" s="199"/>
    </row>
    <row r="101" spans="1:13" ht="15.6" customHeight="1">
      <c r="A101" s="195"/>
      <c r="B101" s="43"/>
      <c r="C101" s="4"/>
      <c r="D101" s="49"/>
      <c r="E101" s="16"/>
      <c r="F101" s="4"/>
      <c r="G101" s="16"/>
      <c r="H101" s="49"/>
      <c r="I101" s="193"/>
      <c r="J101" s="4"/>
      <c r="K101" s="18"/>
      <c r="L101" s="18"/>
      <c r="M101" s="18"/>
    </row>
    <row r="102" spans="1:13" ht="15.6" customHeight="1" thickBot="1">
      <c r="A102" s="2" t="s">
        <v>239</v>
      </c>
      <c r="B102" s="10">
        <v>18</v>
      </c>
      <c r="C102" s="199"/>
      <c r="D102" s="220">
        <v>0.1091</v>
      </c>
      <c r="E102" s="202"/>
      <c r="F102" s="201">
        <v>6.7599999999999993E-2</v>
      </c>
      <c r="G102" s="202"/>
      <c r="H102" s="220">
        <v>9.0300000000000005E-2</v>
      </c>
      <c r="I102" s="202"/>
      <c r="J102" s="201">
        <v>5.9400000000000001E-2</v>
      </c>
    </row>
    <row r="103" spans="1:13" ht="15.6" customHeight="1" thickTop="1">
      <c r="A103" s="195"/>
      <c r="B103" s="43"/>
      <c r="C103" s="4"/>
      <c r="D103" s="4"/>
      <c r="E103" s="16"/>
      <c r="F103" s="4"/>
      <c r="G103" s="16"/>
      <c r="H103" s="4"/>
      <c r="I103" s="193"/>
      <c r="J103" s="4"/>
      <c r="K103" s="18"/>
      <c r="L103" s="18"/>
      <c r="M103" s="18"/>
    </row>
    <row r="104" spans="1:13" ht="15.6" customHeight="1">
      <c r="A104" s="195"/>
      <c r="B104" s="43"/>
      <c r="C104" s="4"/>
      <c r="D104" s="4"/>
      <c r="E104" s="16"/>
      <c r="F104" s="4"/>
      <c r="G104" s="16"/>
      <c r="H104" s="4"/>
      <c r="I104" s="193"/>
      <c r="J104" s="4"/>
      <c r="K104" s="18"/>
      <c r="L104" s="18"/>
      <c r="M104" s="18"/>
    </row>
    <row r="105" spans="1:13" ht="15.6" customHeight="1">
      <c r="A105" s="2"/>
      <c r="C105" s="199"/>
      <c r="D105" s="202"/>
      <c r="E105" s="202"/>
      <c r="F105" s="202"/>
      <c r="G105" s="202"/>
      <c r="H105" s="202"/>
      <c r="I105" s="202"/>
      <c r="J105" s="202"/>
    </row>
    <row r="106" spans="1:13" ht="6.75" customHeight="1">
      <c r="A106" s="2"/>
      <c r="C106" s="199"/>
      <c r="D106" s="202"/>
      <c r="E106" s="202"/>
      <c r="F106" s="202"/>
      <c r="G106" s="202"/>
      <c r="H106" s="202"/>
      <c r="I106" s="202"/>
      <c r="J106" s="202"/>
    </row>
    <row r="107" spans="1:13" ht="21.95" customHeight="1">
      <c r="A107" s="236" t="s">
        <v>212</v>
      </c>
      <c r="B107" s="236"/>
      <c r="C107" s="236"/>
      <c r="D107" s="236"/>
      <c r="E107" s="236"/>
      <c r="F107" s="236"/>
      <c r="G107" s="236"/>
      <c r="H107" s="236"/>
      <c r="I107" s="236"/>
      <c r="J107" s="236"/>
    </row>
    <row r="114" spans="1:10" ht="16.5" customHeight="1">
      <c r="H114" s="3"/>
      <c r="I114" s="11"/>
      <c r="J114" s="3"/>
    </row>
    <row r="115" spans="1:10" ht="16.5" customHeight="1">
      <c r="A115" s="195"/>
      <c r="B115" s="10"/>
      <c r="C115" s="4"/>
      <c r="D115" s="4"/>
      <c r="E115" s="4"/>
      <c r="F115" s="4"/>
      <c r="G115" s="4"/>
      <c r="H115" s="4"/>
      <c r="I115" s="11"/>
      <c r="J115" s="4"/>
    </row>
    <row r="116" spans="1:10" ht="16.5" customHeight="1">
      <c r="A116" s="2"/>
      <c r="B116" s="10"/>
      <c r="C116" s="4"/>
      <c r="D116" s="4"/>
      <c r="E116" s="4"/>
      <c r="F116" s="4"/>
      <c r="G116" s="4"/>
      <c r="H116" s="4"/>
      <c r="I116" s="11"/>
      <c r="J116" s="4"/>
    </row>
    <row r="117" spans="1:10" ht="16.5" customHeight="1">
      <c r="A117" s="2"/>
      <c r="B117" s="10"/>
      <c r="C117" s="4"/>
      <c r="D117" s="4"/>
      <c r="E117" s="4"/>
      <c r="F117" s="4"/>
      <c r="G117" s="4"/>
      <c r="H117" s="4"/>
      <c r="I117" s="11"/>
      <c r="J117" s="4"/>
    </row>
    <row r="118" spans="1:10" ht="16.5" customHeight="1">
      <c r="A118" s="2"/>
      <c r="B118" s="10"/>
      <c r="C118" s="4"/>
      <c r="D118" s="4"/>
      <c r="E118" s="4"/>
      <c r="F118" s="4"/>
      <c r="G118" s="4"/>
      <c r="H118" s="203"/>
      <c r="J118" s="203"/>
    </row>
    <row r="119" spans="1:10" ht="16.5" customHeight="1">
      <c r="A119" s="2"/>
      <c r="B119" s="10"/>
      <c r="C119" s="4"/>
      <c r="D119" s="4"/>
      <c r="E119" s="4"/>
      <c r="F119" s="4"/>
      <c r="G119" s="4"/>
      <c r="H119" s="203"/>
      <c r="J119" s="203"/>
    </row>
    <row r="120" spans="1:10" ht="16.5" customHeight="1">
      <c r="A120" s="2"/>
      <c r="B120" s="10"/>
      <c r="C120" s="4"/>
      <c r="D120" s="4"/>
      <c r="E120" s="4"/>
      <c r="F120" s="4"/>
      <c r="G120" s="4"/>
      <c r="H120" s="203"/>
      <c r="J120" s="203"/>
    </row>
    <row r="121" spans="1:10" ht="16.5" customHeight="1">
      <c r="A121" s="2"/>
      <c r="B121" s="10"/>
      <c r="C121" s="4"/>
      <c r="D121" s="4"/>
      <c r="E121" s="4"/>
      <c r="F121" s="4"/>
      <c r="G121" s="4"/>
      <c r="H121" s="203"/>
      <c r="J121" s="203"/>
    </row>
    <row r="122" spans="1:10" ht="16.5" customHeight="1">
      <c r="A122" s="2"/>
      <c r="B122" s="10"/>
      <c r="C122" s="4"/>
      <c r="D122" s="4"/>
      <c r="E122" s="4"/>
      <c r="F122" s="4"/>
      <c r="G122" s="4"/>
      <c r="H122" s="203"/>
      <c r="J122" s="203"/>
    </row>
    <row r="123" spans="1:10" ht="16.5" customHeight="1">
      <c r="A123" s="2"/>
    </row>
    <row r="142" spans="2:10" s="15" customFormat="1" ht="16.5" customHeight="1">
      <c r="B142" s="5"/>
      <c r="D142" s="3"/>
      <c r="F142" s="3"/>
      <c r="H142" s="13"/>
      <c r="I142" s="5"/>
      <c r="J142" s="13"/>
    </row>
    <row r="143" spans="2:10" s="15" customFormat="1" ht="16.5" customHeight="1">
      <c r="B143" s="5"/>
      <c r="D143" s="3"/>
      <c r="F143" s="3"/>
      <c r="H143" s="13"/>
      <c r="I143" s="5"/>
      <c r="J143" s="13"/>
    </row>
    <row r="144" spans="2:10" s="15" customFormat="1" ht="16.5" customHeight="1">
      <c r="B144" s="5"/>
      <c r="D144" s="3"/>
      <c r="F144" s="3"/>
      <c r="H144" s="13"/>
      <c r="I144" s="5"/>
      <c r="J144" s="13"/>
    </row>
    <row r="145" spans="2:10" s="15" customFormat="1" ht="16.5" customHeight="1">
      <c r="B145" s="5"/>
      <c r="D145" s="3"/>
      <c r="F145" s="3"/>
      <c r="H145" s="13"/>
      <c r="I145" s="5"/>
      <c r="J145" s="13"/>
    </row>
    <row r="146" spans="2:10" s="15" customFormat="1" ht="16.5" customHeight="1">
      <c r="B146" s="5"/>
      <c r="D146" s="3"/>
      <c r="F146" s="3"/>
      <c r="H146" s="13"/>
      <c r="I146" s="5"/>
      <c r="J146" s="13"/>
    </row>
    <row r="147" spans="2:10" s="15" customFormat="1" ht="16.5" customHeight="1">
      <c r="B147" s="5"/>
      <c r="D147" s="3"/>
      <c r="F147" s="3"/>
      <c r="H147" s="13"/>
      <c r="I147" s="5"/>
      <c r="J147" s="13"/>
    </row>
    <row r="148" spans="2:10" s="15" customFormat="1" ht="16.5" customHeight="1">
      <c r="B148" s="5"/>
      <c r="D148" s="3"/>
      <c r="F148" s="3"/>
      <c r="H148" s="13"/>
      <c r="I148" s="5"/>
      <c r="J148" s="13"/>
    </row>
    <row r="149" spans="2:10" s="15" customFormat="1" ht="16.5" customHeight="1">
      <c r="B149" s="5"/>
      <c r="D149" s="3"/>
      <c r="F149" s="3"/>
      <c r="H149" s="13"/>
      <c r="I149" s="5"/>
      <c r="J149" s="13"/>
    </row>
    <row r="150" spans="2:10" s="15" customFormat="1" ht="16.5" customHeight="1">
      <c r="B150" s="5"/>
      <c r="D150" s="3"/>
      <c r="F150" s="3"/>
      <c r="H150" s="13"/>
      <c r="I150" s="5"/>
      <c r="J150" s="13"/>
    </row>
    <row r="151" spans="2:10" s="15" customFormat="1" ht="16.5" customHeight="1">
      <c r="B151" s="5"/>
      <c r="D151" s="3"/>
      <c r="F151" s="3"/>
      <c r="H151" s="13"/>
      <c r="I151" s="5"/>
      <c r="J151" s="13"/>
    </row>
    <row r="152" spans="2:10" s="15" customFormat="1" ht="16.5" customHeight="1">
      <c r="B152" s="5"/>
      <c r="D152" s="3"/>
      <c r="F152" s="3"/>
      <c r="H152" s="13"/>
      <c r="I152" s="5"/>
      <c r="J152" s="13"/>
    </row>
    <row r="153" spans="2:10" s="15" customFormat="1" ht="16.5" customHeight="1">
      <c r="B153" s="5"/>
      <c r="D153" s="3"/>
      <c r="F153" s="3"/>
      <c r="H153" s="13"/>
      <c r="I153" s="5"/>
      <c r="J153" s="13"/>
    </row>
    <row r="154" spans="2:10" s="15" customFormat="1" ht="16.5" customHeight="1">
      <c r="B154" s="5"/>
      <c r="D154" s="3"/>
      <c r="F154" s="3"/>
      <c r="H154" s="13"/>
      <c r="I154" s="5"/>
      <c r="J154" s="13"/>
    </row>
    <row r="155" spans="2:10" s="15" customFormat="1" ht="16.5" customHeight="1">
      <c r="B155" s="2"/>
      <c r="D155" s="3"/>
      <c r="F155" s="3"/>
      <c r="H155" s="13"/>
      <c r="I155" s="5"/>
      <c r="J155" s="13"/>
    </row>
    <row r="156" spans="2:10" s="15" customFormat="1" ht="16.5" customHeight="1">
      <c r="B156" s="5"/>
      <c r="D156" s="3"/>
      <c r="F156" s="3"/>
      <c r="H156" s="13"/>
      <c r="I156" s="5"/>
      <c r="J156" s="13"/>
    </row>
    <row r="157" spans="2:10" s="15" customFormat="1" ht="16.5" customHeight="1">
      <c r="B157" s="5"/>
      <c r="D157" s="3"/>
      <c r="F157" s="3"/>
      <c r="H157" s="13"/>
      <c r="I157" s="5"/>
      <c r="J157" s="13"/>
    </row>
    <row r="158" spans="2:10" s="15" customFormat="1" ht="16.5" customHeight="1">
      <c r="B158" s="5"/>
      <c r="D158" s="3"/>
      <c r="F158" s="3"/>
      <c r="H158" s="13"/>
      <c r="I158" s="5"/>
      <c r="J158" s="13"/>
    </row>
    <row r="159" spans="2:10" s="15" customFormat="1" ht="16.5" customHeight="1">
      <c r="B159" s="2"/>
      <c r="D159" s="3"/>
      <c r="F159" s="3"/>
      <c r="H159" s="13"/>
      <c r="I159" s="5"/>
      <c r="J159" s="13"/>
    </row>
  </sheetData>
  <mergeCells count="9">
    <mergeCell ref="D6:F6"/>
    <mergeCell ref="H6:J6"/>
    <mergeCell ref="D7:F7"/>
    <mergeCell ref="H7:J7"/>
    <mergeCell ref="A107:J107"/>
    <mergeCell ref="D58:F58"/>
    <mergeCell ref="H58:J58"/>
    <mergeCell ref="D59:F59"/>
    <mergeCell ref="H59:J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430D9-2033-4AED-B0DF-356B20B0AD2B}">
  <dimension ref="A1:N159"/>
  <sheetViews>
    <sheetView topLeftCell="A37" zoomScale="110" zoomScaleNormal="110" zoomScaleSheetLayoutView="100" workbookViewId="0">
      <selection activeCell="N53" sqref="N53"/>
    </sheetView>
  </sheetViews>
  <sheetFormatPr defaultRowHeight="16.5" customHeight="1"/>
  <cols>
    <col min="1" max="1" width="45.42578125" style="5" customWidth="1"/>
    <col min="2" max="2" width="5.140625" style="5" customWidth="1"/>
    <col min="3" max="3" width="0.85546875" style="15" customWidth="1"/>
    <col min="4" max="4" width="12.28515625" style="3" customWidth="1"/>
    <col min="5" max="5" width="0.85546875" style="15" customWidth="1"/>
    <col min="6" max="6" width="12.28515625" style="3" customWidth="1"/>
    <col min="7" max="7" width="1" style="15" customWidth="1"/>
    <col min="8" max="8" width="12.28515625" style="13" customWidth="1"/>
    <col min="9" max="9" width="0.85546875" style="5" customWidth="1"/>
    <col min="10" max="10" width="12.28515625" style="13" customWidth="1"/>
    <col min="11" max="11" width="9.85546875" style="5" bestFit="1" customWidth="1"/>
    <col min="12" max="12" width="9.140625" style="5"/>
    <col min="13" max="13" width="9.85546875" style="5" bestFit="1" customWidth="1"/>
    <col min="14" max="256" width="9.140625" style="5"/>
    <col min="257" max="257" width="54.5703125" style="5" customWidth="1"/>
    <col min="258" max="258" width="5.140625" style="5" customWidth="1"/>
    <col min="259" max="259" width="0.85546875" style="5" customWidth="1"/>
    <col min="260" max="260" width="13.140625" style="5" customWidth="1"/>
    <col min="261" max="261" width="0.85546875" style="5" customWidth="1"/>
    <col min="262" max="262" width="13.140625" style="5" customWidth="1"/>
    <col min="263" max="263" width="1" style="5" customWidth="1"/>
    <col min="264" max="264" width="13.140625" style="5" customWidth="1"/>
    <col min="265" max="265" width="0.85546875" style="5" customWidth="1"/>
    <col min="266" max="266" width="13.140625" style="5" customWidth="1"/>
    <col min="267" max="267" width="9.85546875" style="5" bestFit="1" customWidth="1"/>
    <col min="268" max="268" width="9.140625" style="5"/>
    <col min="269" max="269" width="9.85546875" style="5" bestFit="1" customWidth="1"/>
    <col min="270" max="512" width="9.140625" style="5"/>
    <col min="513" max="513" width="54.5703125" style="5" customWidth="1"/>
    <col min="514" max="514" width="5.140625" style="5" customWidth="1"/>
    <col min="515" max="515" width="0.85546875" style="5" customWidth="1"/>
    <col min="516" max="516" width="13.140625" style="5" customWidth="1"/>
    <col min="517" max="517" width="0.85546875" style="5" customWidth="1"/>
    <col min="518" max="518" width="13.140625" style="5" customWidth="1"/>
    <col min="519" max="519" width="1" style="5" customWidth="1"/>
    <col min="520" max="520" width="13.140625" style="5" customWidth="1"/>
    <col min="521" max="521" width="0.85546875" style="5" customWidth="1"/>
    <col min="522" max="522" width="13.140625" style="5" customWidth="1"/>
    <col min="523" max="523" width="9.85546875" style="5" bestFit="1" customWidth="1"/>
    <col min="524" max="524" width="9.140625" style="5"/>
    <col min="525" max="525" width="9.85546875" style="5" bestFit="1" customWidth="1"/>
    <col min="526" max="768" width="9.140625" style="5"/>
    <col min="769" max="769" width="54.5703125" style="5" customWidth="1"/>
    <col min="770" max="770" width="5.140625" style="5" customWidth="1"/>
    <col min="771" max="771" width="0.85546875" style="5" customWidth="1"/>
    <col min="772" max="772" width="13.140625" style="5" customWidth="1"/>
    <col min="773" max="773" width="0.85546875" style="5" customWidth="1"/>
    <col min="774" max="774" width="13.140625" style="5" customWidth="1"/>
    <col min="775" max="775" width="1" style="5" customWidth="1"/>
    <col min="776" max="776" width="13.140625" style="5" customWidth="1"/>
    <col min="777" max="777" width="0.85546875" style="5" customWidth="1"/>
    <col min="778" max="778" width="13.140625" style="5" customWidth="1"/>
    <col min="779" max="779" width="9.85546875" style="5" bestFit="1" customWidth="1"/>
    <col min="780" max="780" width="9.140625" style="5"/>
    <col min="781" max="781" width="9.85546875" style="5" bestFit="1" customWidth="1"/>
    <col min="782" max="1024" width="9.140625" style="5"/>
    <col min="1025" max="1025" width="54.5703125" style="5" customWidth="1"/>
    <col min="1026" max="1026" width="5.140625" style="5" customWidth="1"/>
    <col min="1027" max="1027" width="0.85546875" style="5" customWidth="1"/>
    <col min="1028" max="1028" width="13.140625" style="5" customWidth="1"/>
    <col min="1029" max="1029" width="0.85546875" style="5" customWidth="1"/>
    <col min="1030" max="1030" width="13.140625" style="5" customWidth="1"/>
    <col min="1031" max="1031" width="1" style="5" customWidth="1"/>
    <col min="1032" max="1032" width="13.140625" style="5" customWidth="1"/>
    <col min="1033" max="1033" width="0.85546875" style="5" customWidth="1"/>
    <col min="1034" max="1034" width="13.140625" style="5" customWidth="1"/>
    <col min="1035" max="1035" width="9.85546875" style="5" bestFit="1" customWidth="1"/>
    <col min="1036" max="1036" width="9.140625" style="5"/>
    <col min="1037" max="1037" width="9.85546875" style="5" bestFit="1" customWidth="1"/>
    <col min="1038" max="1280" width="9.140625" style="5"/>
    <col min="1281" max="1281" width="54.5703125" style="5" customWidth="1"/>
    <col min="1282" max="1282" width="5.140625" style="5" customWidth="1"/>
    <col min="1283" max="1283" width="0.85546875" style="5" customWidth="1"/>
    <col min="1284" max="1284" width="13.140625" style="5" customWidth="1"/>
    <col min="1285" max="1285" width="0.85546875" style="5" customWidth="1"/>
    <col min="1286" max="1286" width="13.140625" style="5" customWidth="1"/>
    <col min="1287" max="1287" width="1" style="5" customWidth="1"/>
    <col min="1288" max="1288" width="13.140625" style="5" customWidth="1"/>
    <col min="1289" max="1289" width="0.85546875" style="5" customWidth="1"/>
    <col min="1290" max="1290" width="13.140625" style="5" customWidth="1"/>
    <col min="1291" max="1291" width="9.85546875" style="5" bestFit="1" customWidth="1"/>
    <col min="1292" max="1292" width="9.140625" style="5"/>
    <col min="1293" max="1293" width="9.85546875" style="5" bestFit="1" customWidth="1"/>
    <col min="1294" max="1536" width="9.140625" style="5"/>
    <col min="1537" max="1537" width="54.5703125" style="5" customWidth="1"/>
    <col min="1538" max="1538" width="5.140625" style="5" customWidth="1"/>
    <col min="1539" max="1539" width="0.85546875" style="5" customWidth="1"/>
    <col min="1540" max="1540" width="13.140625" style="5" customWidth="1"/>
    <col min="1541" max="1541" width="0.85546875" style="5" customWidth="1"/>
    <col min="1542" max="1542" width="13.140625" style="5" customWidth="1"/>
    <col min="1543" max="1543" width="1" style="5" customWidth="1"/>
    <col min="1544" max="1544" width="13.140625" style="5" customWidth="1"/>
    <col min="1545" max="1545" width="0.85546875" style="5" customWidth="1"/>
    <col min="1546" max="1546" width="13.140625" style="5" customWidth="1"/>
    <col min="1547" max="1547" width="9.85546875" style="5" bestFit="1" customWidth="1"/>
    <col min="1548" max="1548" width="9.140625" style="5"/>
    <col min="1549" max="1549" width="9.85546875" style="5" bestFit="1" customWidth="1"/>
    <col min="1550" max="1792" width="9.140625" style="5"/>
    <col min="1793" max="1793" width="54.5703125" style="5" customWidth="1"/>
    <col min="1794" max="1794" width="5.140625" style="5" customWidth="1"/>
    <col min="1795" max="1795" width="0.85546875" style="5" customWidth="1"/>
    <col min="1796" max="1796" width="13.140625" style="5" customWidth="1"/>
    <col min="1797" max="1797" width="0.85546875" style="5" customWidth="1"/>
    <col min="1798" max="1798" width="13.140625" style="5" customWidth="1"/>
    <col min="1799" max="1799" width="1" style="5" customWidth="1"/>
    <col min="1800" max="1800" width="13.140625" style="5" customWidth="1"/>
    <col min="1801" max="1801" width="0.85546875" style="5" customWidth="1"/>
    <col min="1802" max="1802" width="13.140625" style="5" customWidth="1"/>
    <col min="1803" max="1803" width="9.85546875" style="5" bestFit="1" customWidth="1"/>
    <col min="1804" max="1804" width="9.140625" style="5"/>
    <col min="1805" max="1805" width="9.85546875" style="5" bestFit="1" customWidth="1"/>
    <col min="1806" max="2048" width="9.140625" style="5"/>
    <col min="2049" max="2049" width="54.5703125" style="5" customWidth="1"/>
    <col min="2050" max="2050" width="5.140625" style="5" customWidth="1"/>
    <col min="2051" max="2051" width="0.85546875" style="5" customWidth="1"/>
    <col min="2052" max="2052" width="13.140625" style="5" customWidth="1"/>
    <col min="2053" max="2053" width="0.85546875" style="5" customWidth="1"/>
    <col min="2054" max="2054" width="13.140625" style="5" customWidth="1"/>
    <col min="2055" max="2055" width="1" style="5" customWidth="1"/>
    <col min="2056" max="2056" width="13.140625" style="5" customWidth="1"/>
    <col min="2057" max="2057" width="0.85546875" style="5" customWidth="1"/>
    <col min="2058" max="2058" width="13.140625" style="5" customWidth="1"/>
    <col min="2059" max="2059" width="9.85546875" style="5" bestFit="1" customWidth="1"/>
    <col min="2060" max="2060" width="9.140625" style="5"/>
    <col min="2061" max="2061" width="9.85546875" style="5" bestFit="1" customWidth="1"/>
    <col min="2062" max="2304" width="9.140625" style="5"/>
    <col min="2305" max="2305" width="54.5703125" style="5" customWidth="1"/>
    <col min="2306" max="2306" width="5.140625" style="5" customWidth="1"/>
    <col min="2307" max="2307" width="0.85546875" style="5" customWidth="1"/>
    <col min="2308" max="2308" width="13.140625" style="5" customWidth="1"/>
    <col min="2309" max="2309" width="0.85546875" style="5" customWidth="1"/>
    <col min="2310" max="2310" width="13.140625" style="5" customWidth="1"/>
    <col min="2311" max="2311" width="1" style="5" customWidth="1"/>
    <col min="2312" max="2312" width="13.140625" style="5" customWidth="1"/>
    <col min="2313" max="2313" width="0.85546875" style="5" customWidth="1"/>
    <col min="2314" max="2314" width="13.140625" style="5" customWidth="1"/>
    <col min="2315" max="2315" width="9.85546875" style="5" bestFit="1" customWidth="1"/>
    <col min="2316" max="2316" width="9.140625" style="5"/>
    <col min="2317" max="2317" width="9.85546875" style="5" bestFit="1" customWidth="1"/>
    <col min="2318" max="2560" width="9.140625" style="5"/>
    <col min="2561" max="2561" width="54.5703125" style="5" customWidth="1"/>
    <col min="2562" max="2562" width="5.140625" style="5" customWidth="1"/>
    <col min="2563" max="2563" width="0.85546875" style="5" customWidth="1"/>
    <col min="2564" max="2564" width="13.140625" style="5" customWidth="1"/>
    <col min="2565" max="2565" width="0.85546875" style="5" customWidth="1"/>
    <col min="2566" max="2566" width="13.140625" style="5" customWidth="1"/>
    <col min="2567" max="2567" width="1" style="5" customWidth="1"/>
    <col min="2568" max="2568" width="13.140625" style="5" customWidth="1"/>
    <col min="2569" max="2569" width="0.85546875" style="5" customWidth="1"/>
    <col min="2570" max="2570" width="13.140625" style="5" customWidth="1"/>
    <col min="2571" max="2571" width="9.85546875" style="5" bestFit="1" customWidth="1"/>
    <col min="2572" max="2572" width="9.140625" style="5"/>
    <col min="2573" max="2573" width="9.85546875" style="5" bestFit="1" customWidth="1"/>
    <col min="2574" max="2816" width="9.140625" style="5"/>
    <col min="2817" max="2817" width="54.5703125" style="5" customWidth="1"/>
    <col min="2818" max="2818" width="5.140625" style="5" customWidth="1"/>
    <col min="2819" max="2819" width="0.85546875" style="5" customWidth="1"/>
    <col min="2820" max="2820" width="13.140625" style="5" customWidth="1"/>
    <col min="2821" max="2821" width="0.85546875" style="5" customWidth="1"/>
    <col min="2822" max="2822" width="13.140625" style="5" customWidth="1"/>
    <col min="2823" max="2823" width="1" style="5" customWidth="1"/>
    <col min="2824" max="2824" width="13.140625" style="5" customWidth="1"/>
    <col min="2825" max="2825" width="0.85546875" style="5" customWidth="1"/>
    <col min="2826" max="2826" width="13.140625" style="5" customWidth="1"/>
    <col min="2827" max="2827" width="9.85546875" style="5" bestFit="1" customWidth="1"/>
    <col min="2828" max="2828" width="9.140625" style="5"/>
    <col min="2829" max="2829" width="9.85546875" style="5" bestFit="1" customWidth="1"/>
    <col min="2830" max="3072" width="9.140625" style="5"/>
    <col min="3073" max="3073" width="54.5703125" style="5" customWidth="1"/>
    <col min="3074" max="3074" width="5.140625" style="5" customWidth="1"/>
    <col min="3075" max="3075" width="0.85546875" style="5" customWidth="1"/>
    <col min="3076" max="3076" width="13.140625" style="5" customWidth="1"/>
    <col min="3077" max="3077" width="0.85546875" style="5" customWidth="1"/>
    <col min="3078" max="3078" width="13.140625" style="5" customWidth="1"/>
    <col min="3079" max="3079" width="1" style="5" customWidth="1"/>
    <col min="3080" max="3080" width="13.140625" style="5" customWidth="1"/>
    <col min="3081" max="3081" width="0.85546875" style="5" customWidth="1"/>
    <col min="3082" max="3082" width="13.140625" style="5" customWidth="1"/>
    <col min="3083" max="3083" width="9.85546875" style="5" bestFit="1" customWidth="1"/>
    <col min="3084" max="3084" width="9.140625" style="5"/>
    <col min="3085" max="3085" width="9.85546875" style="5" bestFit="1" customWidth="1"/>
    <col min="3086" max="3328" width="9.140625" style="5"/>
    <col min="3329" max="3329" width="54.5703125" style="5" customWidth="1"/>
    <col min="3330" max="3330" width="5.140625" style="5" customWidth="1"/>
    <col min="3331" max="3331" width="0.85546875" style="5" customWidth="1"/>
    <col min="3332" max="3332" width="13.140625" style="5" customWidth="1"/>
    <col min="3333" max="3333" width="0.85546875" style="5" customWidth="1"/>
    <col min="3334" max="3334" width="13.140625" style="5" customWidth="1"/>
    <col min="3335" max="3335" width="1" style="5" customWidth="1"/>
    <col min="3336" max="3336" width="13.140625" style="5" customWidth="1"/>
    <col min="3337" max="3337" width="0.85546875" style="5" customWidth="1"/>
    <col min="3338" max="3338" width="13.140625" style="5" customWidth="1"/>
    <col min="3339" max="3339" width="9.85546875" style="5" bestFit="1" customWidth="1"/>
    <col min="3340" max="3340" width="9.140625" style="5"/>
    <col min="3341" max="3341" width="9.85546875" style="5" bestFit="1" customWidth="1"/>
    <col min="3342" max="3584" width="9.140625" style="5"/>
    <col min="3585" max="3585" width="54.5703125" style="5" customWidth="1"/>
    <col min="3586" max="3586" width="5.140625" style="5" customWidth="1"/>
    <col min="3587" max="3587" width="0.85546875" style="5" customWidth="1"/>
    <col min="3588" max="3588" width="13.140625" style="5" customWidth="1"/>
    <col min="3589" max="3589" width="0.85546875" style="5" customWidth="1"/>
    <col min="3590" max="3590" width="13.140625" style="5" customWidth="1"/>
    <col min="3591" max="3591" width="1" style="5" customWidth="1"/>
    <col min="3592" max="3592" width="13.140625" style="5" customWidth="1"/>
    <col min="3593" max="3593" width="0.85546875" style="5" customWidth="1"/>
    <col min="3594" max="3594" width="13.140625" style="5" customWidth="1"/>
    <col min="3595" max="3595" width="9.85546875" style="5" bestFit="1" customWidth="1"/>
    <col min="3596" max="3596" width="9.140625" style="5"/>
    <col min="3597" max="3597" width="9.85546875" style="5" bestFit="1" customWidth="1"/>
    <col min="3598" max="3840" width="9.140625" style="5"/>
    <col min="3841" max="3841" width="54.5703125" style="5" customWidth="1"/>
    <col min="3842" max="3842" width="5.140625" style="5" customWidth="1"/>
    <col min="3843" max="3843" width="0.85546875" style="5" customWidth="1"/>
    <col min="3844" max="3844" width="13.140625" style="5" customWidth="1"/>
    <col min="3845" max="3845" width="0.85546875" style="5" customWidth="1"/>
    <col min="3846" max="3846" width="13.140625" style="5" customWidth="1"/>
    <col min="3847" max="3847" width="1" style="5" customWidth="1"/>
    <col min="3848" max="3848" width="13.140625" style="5" customWidth="1"/>
    <col min="3849" max="3849" width="0.85546875" style="5" customWidth="1"/>
    <col min="3850" max="3850" width="13.140625" style="5" customWidth="1"/>
    <col min="3851" max="3851" width="9.85546875" style="5" bestFit="1" customWidth="1"/>
    <col min="3852" max="3852" width="9.140625" style="5"/>
    <col min="3853" max="3853" width="9.85546875" style="5" bestFit="1" customWidth="1"/>
    <col min="3854" max="4096" width="9.140625" style="5"/>
    <col min="4097" max="4097" width="54.5703125" style="5" customWidth="1"/>
    <col min="4098" max="4098" width="5.140625" style="5" customWidth="1"/>
    <col min="4099" max="4099" width="0.85546875" style="5" customWidth="1"/>
    <col min="4100" max="4100" width="13.140625" style="5" customWidth="1"/>
    <col min="4101" max="4101" width="0.85546875" style="5" customWidth="1"/>
    <col min="4102" max="4102" width="13.140625" style="5" customWidth="1"/>
    <col min="4103" max="4103" width="1" style="5" customWidth="1"/>
    <col min="4104" max="4104" width="13.140625" style="5" customWidth="1"/>
    <col min="4105" max="4105" width="0.85546875" style="5" customWidth="1"/>
    <col min="4106" max="4106" width="13.140625" style="5" customWidth="1"/>
    <col min="4107" max="4107" width="9.85546875" style="5" bestFit="1" customWidth="1"/>
    <col min="4108" max="4108" width="9.140625" style="5"/>
    <col min="4109" max="4109" width="9.85546875" style="5" bestFit="1" customWidth="1"/>
    <col min="4110" max="4352" width="9.140625" style="5"/>
    <col min="4353" max="4353" width="54.5703125" style="5" customWidth="1"/>
    <col min="4354" max="4354" width="5.140625" style="5" customWidth="1"/>
    <col min="4355" max="4355" width="0.85546875" style="5" customWidth="1"/>
    <col min="4356" max="4356" width="13.140625" style="5" customWidth="1"/>
    <col min="4357" max="4357" width="0.85546875" style="5" customWidth="1"/>
    <col min="4358" max="4358" width="13.140625" style="5" customWidth="1"/>
    <col min="4359" max="4359" width="1" style="5" customWidth="1"/>
    <col min="4360" max="4360" width="13.140625" style="5" customWidth="1"/>
    <col min="4361" max="4361" width="0.85546875" style="5" customWidth="1"/>
    <col min="4362" max="4362" width="13.140625" style="5" customWidth="1"/>
    <col min="4363" max="4363" width="9.85546875" style="5" bestFit="1" customWidth="1"/>
    <col min="4364" max="4364" width="9.140625" style="5"/>
    <col min="4365" max="4365" width="9.85546875" style="5" bestFit="1" customWidth="1"/>
    <col min="4366" max="4608" width="9.140625" style="5"/>
    <col min="4609" max="4609" width="54.5703125" style="5" customWidth="1"/>
    <col min="4610" max="4610" width="5.140625" style="5" customWidth="1"/>
    <col min="4611" max="4611" width="0.85546875" style="5" customWidth="1"/>
    <col min="4612" max="4612" width="13.140625" style="5" customWidth="1"/>
    <col min="4613" max="4613" width="0.85546875" style="5" customWidth="1"/>
    <col min="4614" max="4614" width="13.140625" style="5" customWidth="1"/>
    <col min="4615" max="4615" width="1" style="5" customWidth="1"/>
    <col min="4616" max="4616" width="13.140625" style="5" customWidth="1"/>
    <col min="4617" max="4617" width="0.85546875" style="5" customWidth="1"/>
    <col min="4618" max="4618" width="13.140625" style="5" customWidth="1"/>
    <col min="4619" max="4619" width="9.85546875" style="5" bestFit="1" customWidth="1"/>
    <col min="4620" max="4620" width="9.140625" style="5"/>
    <col min="4621" max="4621" width="9.85546875" style="5" bestFit="1" customWidth="1"/>
    <col min="4622" max="4864" width="9.140625" style="5"/>
    <col min="4865" max="4865" width="54.5703125" style="5" customWidth="1"/>
    <col min="4866" max="4866" width="5.140625" style="5" customWidth="1"/>
    <col min="4867" max="4867" width="0.85546875" style="5" customWidth="1"/>
    <col min="4868" max="4868" width="13.140625" style="5" customWidth="1"/>
    <col min="4869" max="4869" width="0.85546875" style="5" customWidth="1"/>
    <col min="4870" max="4870" width="13.140625" style="5" customWidth="1"/>
    <col min="4871" max="4871" width="1" style="5" customWidth="1"/>
    <col min="4872" max="4872" width="13.140625" style="5" customWidth="1"/>
    <col min="4873" max="4873" width="0.85546875" style="5" customWidth="1"/>
    <col min="4874" max="4874" width="13.140625" style="5" customWidth="1"/>
    <col min="4875" max="4875" width="9.85546875" style="5" bestFit="1" customWidth="1"/>
    <col min="4876" max="4876" width="9.140625" style="5"/>
    <col min="4877" max="4877" width="9.85546875" style="5" bestFit="1" customWidth="1"/>
    <col min="4878" max="5120" width="9.140625" style="5"/>
    <col min="5121" max="5121" width="54.5703125" style="5" customWidth="1"/>
    <col min="5122" max="5122" width="5.140625" style="5" customWidth="1"/>
    <col min="5123" max="5123" width="0.85546875" style="5" customWidth="1"/>
    <col min="5124" max="5124" width="13.140625" style="5" customWidth="1"/>
    <col min="5125" max="5125" width="0.85546875" style="5" customWidth="1"/>
    <col min="5126" max="5126" width="13.140625" style="5" customWidth="1"/>
    <col min="5127" max="5127" width="1" style="5" customWidth="1"/>
    <col min="5128" max="5128" width="13.140625" style="5" customWidth="1"/>
    <col min="5129" max="5129" width="0.85546875" style="5" customWidth="1"/>
    <col min="5130" max="5130" width="13.140625" style="5" customWidth="1"/>
    <col min="5131" max="5131" width="9.85546875" style="5" bestFit="1" customWidth="1"/>
    <col min="5132" max="5132" width="9.140625" style="5"/>
    <col min="5133" max="5133" width="9.85546875" style="5" bestFit="1" customWidth="1"/>
    <col min="5134" max="5376" width="9.140625" style="5"/>
    <col min="5377" max="5377" width="54.5703125" style="5" customWidth="1"/>
    <col min="5378" max="5378" width="5.140625" style="5" customWidth="1"/>
    <col min="5379" max="5379" width="0.85546875" style="5" customWidth="1"/>
    <col min="5380" max="5380" width="13.140625" style="5" customWidth="1"/>
    <col min="5381" max="5381" width="0.85546875" style="5" customWidth="1"/>
    <col min="5382" max="5382" width="13.140625" style="5" customWidth="1"/>
    <col min="5383" max="5383" width="1" style="5" customWidth="1"/>
    <col min="5384" max="5384" width="13.140625" style="5" customWidth="1"/>
    <col min="5385" max="5385" width="0.85546875" style="5" customWidth="1"/>
    <col min="5386" max="5386" width="13.140625" style="5" customWidth="1"/>
    <col min="5387" max="5387" width="9.85546875" style="5" bestFit="1" customWidth="1"/>
    <col min="5388" max="5388" width="9.140625" style="5"/>
    <col min="5389" max="5389" width="9.85546875" style="5" bestFit="1" customWidth="1"/>
    <col min="5390" max="5632" width="9.140625" style="5"/>
    <col min="5633" max="5633" width="54.5703125" style="5" customWidth="1"/>
    <col min="5634" max="5634" width="5.140625" style="5" customWidth="1"/>
    <col min="5635" max="5635" width="0.85546875" style="5" customWidth="1"/>
    <col min="5636" max="5636" width="13.140625" style="5" customWidth="1"/>
    <col min="5637" max="5637" width="0.85546875" style="5" customWidth="1"/>
    <col min="5638" max="5638" width="13.140625" style="5" customWidth="1"/>
    <col min="5639" max="5639" width="1" style="5" customWidth="1"/>
    <col min="5640" max="5640" width="13.140625" style="5" customWidth="1"/>
    <col min="5641" max="5641" width="0.85546875" style="5" customWidth="1"/>
    <col min="5642" max="5642" width="13.140625" style="5" customWidth="1"/>
    <col min="5643" max="5643" width="9.85546875" style="5" bestFit="1" customWidth="1"/>
    <col min="5644" max="5644" width="9.140625" style="5"/>
    <col min="5645" max="5645" width="9.85546875" style="5" bestFit="1" customWidth="1"/>
    <col min="5646" max="5888" width="9.140625" style="5"/>
    <col min="5889" max="5889" width="54.5703125" style="5" customWidth="1"/>
    <col min="5890" max="5890" width="5.140625" style="5" customWidth="1"/>
    <col min="5891" max="5891" width="0.85546875" style="5" customWidth="1"/>
    <col min="5892" max="5892" width="13.140625" style="5" customWidth="1"/>
    <col min="5893" max="5893" width="0.85546875" style="5" customWidth="1"/>
    <col min="5894" max="5894" width="13.140625" style="5" customWidth="1"/>
    <col min="5895" max="5895" width="1" style="5" customWidth="1"/>
    <col min="5896" max="5896" width="13.140625" style="5" customWidth="1"/>
    <col min="5897" max="5897" width="0.85546875" style="5" customWidth="1"/>
    <col min="5898" max="5898" width="13.140625" style="5" customWidth="1"/>
    <col min="5899" max="5899" width="9.85546875" style="5" bestFit="1" customWidth="1"/>
    <col min="5900" max="5900" width="9.140625" style="5"/>
    <col min="5901" max="5901" width="9.85546875" style="5" bestFit="1" customWidth="1"/>
    <col min="5902" max="6144" width="9.140625" style="5"/>
    <col min="6145" max="6145" width="54.5703125" style="5" customWidth="1"/>
    <col min="6146" max="6146" width="5.140625" style="5" customWidth="1"/>
    <col min="6147" max="6147" width="0.85546875" style="5" customWidth="1"/>
    <col min="6148" max="6148" width="13.140625" style="5" customWidth="1"/>
    <col min="6149" max="6149" width="0.85546875" style="5" customWidth="1"/>
    <col min="6150" max="6150" width="13.140625" style="5" customWidth="1"/>
    <col min="6151" max="6151" width="1" style="5" customWidth="1"/>
    <col min="6152" max="6152" width="13.140625" style="5" customWidth="1"/>
    <col min="6153" max="6153" width="0.85546875" style="5" customWidth="1"/>
    <col min="6154" max="6154" width="13.140625" style="5" customWidth="1"/>
    <col min="6155" max="6155" width="9.85546875" style="5" bestFit="1" customWidth="1"/>
    <col min="6156" max="6156" width="9.140625" style="5"/>
    <col min="6157" max="6157" width="9.85546875" style="5" bestFit="1" customWidth="1"/>
    <col min="6158" max="6400" width="9.140625" style="5"/>
    <col min="6401" max="6401" width="54.5703125" style="5" customWidth="1"/>
    <col min="6402" max="6402" width="5.140625" style="5" customWidth="1"/>
    <col min="6403" max="6403" width="0.85546875" style="5" customWidth="1"/>
    <col min="6404" max="6404" width="13.140625" style="5" customWidth="1"/>
    <col min="6405" max="6405" width="0.85546875" style="5" customWidth="1"/>
    <col min="6406" max="6406" width="13.140625" style="5" customWidth="1"/>
    <col min="6407" max="6407" width="1" style="5" customWidth="1"/>
    <col min="6408" max="6408" width="13.140625" style="5" customWidth="1"/>
    <col min="6409" max="6409" width="0.85546875" style="5" customWidth="1"/>
    <col min="6410" max="6410" width="13.140625" style="5" customWidth="1"/>
    <col min="6411" max="6411" width="9.85546875" style="5" bestFit="1" customWidth="1"/>
    <col min="6412" max="6412" width="9.140625" style="5"/>
    <col min="6413" max="6413" width="9.85546875" style="5" bestFit="1" customWidth="1"/>
    <col min="6414" max="6656" width="9.140625" style="5"/>
    <col min="6657" max="6657" width="54.5703125" style="5" customWidth="1"/>
    <col min="6658" max="6658" width="5.140625" style="5" customWidth="1"/>
    <col min="6659" max="6659" width="0.85546875" style="5" customWidth="1"/>
    <col min="6660" max="6660" width="13.140625" style="5" customWidth="1"/>
    <col min="6661" max="6661" width="0.85546875" style="5" customWidth="1"/>
    <col min="6662" max="6662" width="13.140625" style="5" customWidth="1"/>
    <col min="6663" max="6663" width="1" style="5" customWidth="1"/>
    <col min="6664" max="6664" width="13.140625" style="5" customWidth="1"/>
    <col min="6665" max="6665" width="0.85546875" style="5" customWidth="1"/>
    <col min="6666" max="6666" width="13.140625" style="5" customWidth="1"/>
    <col min="6667" max="6667" width="9.85546875" style="5" bestFit="1" customWidth="1"/>
    <col min="6668" max="6668" width="9.140625" style="5"/>
    <col min="6669" max="6669" width="9.85546875" style="5" bestFit="1" customWidth="1"/>
    <col min="6670" max="6912" width="9.140625" style="5"/>
    <col min="6913" max="6913" width="54.5703125" style="5" customWidth="1"/>
    <col min="6914" max="6914" width="5.140625" style="5" customWidth="1"/>
    <col min="6915" max="6915" width="0.85546875" style="5" customWidth="1"/>
    <col min="6916" max="6916" width="13.140625" style="5" customWidth="1"/>
    <col min="6917" max="6917" width="0.85546875" style="5" customWidth="1"/>
    <col min="6918" max="6918" width="13.140625" style="5" customWidth="1"/>
    <col min="6919" max="6919" width="1" style="5" customWidth="1"/>
    <col min="6920" max="6920" width="13.140625" style="5" customWidth="1"/>
    <col min="6921" max="6921" width="0.85546875" style="5" customWidth="1"/>
    <col min="6922" max="6922" width="13.140625" style="5" customWidth="1"/>
    <col min="6923" max="6923" width="9.85546875" style="5" bestFit="1" customWidth="1"/>
    <col min="6924" max="6924" width="9.140625" style="5"/>
    <col min="6925" max="6925" width="9.85546875" style="5" bestFit="1" customWidth="1"/>
    <col min="6926" max="7168" width="9.140625" style="5"/>
    <col min="7169" max="7169" width="54.5703125" style="5" customWidth="1"/>
    <col min="7170" max="7170" width="5.140625" style="5" customWidth="1"/>
    <col min="7171" max="7171" width="0.85546875" style="5" customWidth="1"/>
    <col min="7172" max="7172" width="13.140625" style="5" customWidth="1"/>
    <col min="7173" max="7173" width="0.85546875" style="5" customWidth="1"/>
    <col min="7174" max="7174" width="13.140625" style="5" customWidth="1"/>
    <col min="7175" max="7175" width="1" style="5" customWidth="1"/>
    <col min="7176" max="7176" width="13.140625" style="5" customWidth="1"/>
    <col min="7177" max="7177" width="0.85546875" style="5" customWidth="1"/>
    <col min="7178" max="7178" width="13.140625" style="5" customWidth="1"/>
    <col min="7179" max="7179" width="9.85546875" style="5" bestFit="1" customWidth="1"/>
    <col min="7180" max="7180" width="9.140625" style="5"/>
    <col min="7181" max="7181" width="9.85546875" style="5" bestFit="1" customWidth="1"/>
    <col min="7182" max="7424" width="9.140625" style="5"/>
    <col min="7425" max="7425" width="54.5703125" style="5" customWidth="1"/>
    <col min="7426" max="7426" width="5.140625" style="5" customWidth="1"/>
    <col min="7427" max="7427" width="0.85546875" style="5" customWidth="1"/>
    <col min="7428" max="7428" width="13.140625" style="5" customWidth="1"/>
    <col min="7429" max="7429" width="0.85546875" style="5" customWidth="1"/>
    <col min="7430" max="7430" width="13.140625" style="5" customWidth="1"/>
    <col min="7431" max="7431" width="1" style="5" customWidth="1"/>
    <col min="7432" max="7432" width="13.140625" style="5" customWidth="1"/>
    <col min="7433" max="7433" width="0.85546875" style="5" customWidth="1"/>
    <col min="7434" max="7434" width="13.140625" style="5" customWidth="1"/>
    <col min="7435" max="7435" width="9.85546875" style="5" bestFit="1" customWidth="1"/>
    <col min="7436" max="7436" width="9.140625" style="5"/>
    <col min="7437" max="7437" width="9.85546875" style="5" bestFit="1" customWidth="1"/>
    <col min="7438" max="7680" width="9.140625" style="5"/>
    <col min="7681" max="7681" width="54.5703125" style="5" customWidth="1"/>
    <col min="7682" max="7682" width="5.140625" style="5" customWidth="1"/>
    <col min="7683" max="7683" width="0.85546875" style="5" customWidth="1"/>
    <col min="7684" max="7684" width="13.140625" style="5" customWidth="1"/>
    <col min="7685" max="7685" width="0.85546875" style="5" customWidth="1"/>
    <col min="7686" max="7686" width="13.140625" style="5" customWidth="1"/>
    <col min="7687" max="7687" width="1" style="5" customWidth="1"/>
    <col min="7688" max="7688" width="13.140625" style="5" customWidth="1"/>
    <col min="7689" max="7689" width="0.85546875" style="5" customWidth="1"/>
    <col min="7690" max="7690" width="13.140625" style="5" customWidth="1"/>
    <col min="7691" max="7691" width="9.85546875" style="5" bestFit="1" customWidth="1"/>
    <col min="7692" max="7692" width="9.140625" style="5"/>
    <col min="7693" max="7693" width="9.85546875" style="5" bestFit="1" customWidth="1"/>
    <col min="7694" max="7936" width="9.140625" style="5"/>
    <col min="7937" max="7937" width="54.5703125" style="5" customWidth="1"/>
    <col min="7938" max="7938" width="5.140625" style="5" customWidth="1"/>
    <col min="7939" max="7939" width="0.85546875" style="5" customWidth="1"/>
    <col min="7940" max="7940" width="13.140625" style="5" customWidth="1"/>
    <col min="7941" max="7941" width="0.85546875" style="5" customWidth="1"/>
    <col min="7942" max="7942" width="13.140625" style="5" customWidth="1"/>
    <col min="7943" max="7943" width="1" style="5" customWidth="1"/>
    <col min="7944" max="7944" width="13.140625" style="5" customWidth="1"/>
    <col min="7945" max="7945" width="0.85546875" style="5" customWidth="1"/>
    <col min="7946" max="7946" width="13.140625" style="5" customWidth="1"/>
    <col min="7947" max="7947" width="9.85546875" style="5" bestFit="1" customWidth="1"/>
    <col min="7948" max="7948" width="9.140625" style="5"/>
    <col min="7949" max="7949" width="9.85546875" style="5" bestFit="1" customWidth="1"/>
    <col min="7950" max="8192" width="9.140625" style="5"/>
    <col min="8193" max="8193" width="54.5703125" style="5" customWidth="1"/>
    <col min="8194" max="8194" width="5.140625" style="5" customWidth="1"/>
    <col min="8195" max="8195" width="0.85546875" style="5" customWidth="1"/>
    <col min="8196" max="8196" width="13.140625" style="5" customWidth="1"/>
    <col min="8197" max="8197" width="0.85546875" style="5" customWidth="1"/>
    <col min="8198" max="8198" width="13.140625" style="5" customWidth="1"/>
    <col min="8199" max="8199" width="1" style="5" customWidth="1"/>
    <col min="8200" max="8200" width="13.140625" style="5" customWidth="1"/>
    <col min="8201" max="8201" width="0.85546875" style="5" customWidth="1"/>
    <col min="8202" max="8202" width="13.140625" style="5" customWidth="1"/>
    <col min="8203" max="8203" width="9.85546875" style="5" bestFit="1" customWidth="1"/>
    <col min="8204" max="8204" width="9.140625" style="5"/>
    <col min="8205" max="8205" width="9.85546875" style="5" bestFit="1" customWidth="1"/>
    <col min="8206" max="8448" width="9.140625" style="5"/>
    <col min="8449" max="8449" width="54.5703125" style="5" customWidth="1"/>
    <col min="8450" max="8450" width="5.140625" style="5" customWidth="1"/>
    <col min="8451" max="8451" width="0.85546875" style="5" customWidth="1"/>
    <col min="8452" max="8452" width="13.140625" style="5" customWidth="1"/>
    <col min="8453" max="8453" width="0.85546875" style="5" customWidth="1"/>
    <col min="8454" max="8454" width="13.140625" style="5" customWidth="1"/>
    <col min="8455" max="8455" width="1" style="5" customWidth="1"/>
    <col min="8456" max="8456" width="13.140625" style="5" customWidth="1"/>
    <col min="8457" max="8457" width="0.85546875" style="5" customWidth="1"/>
    <col min="8458" max="8458" width="13.140625" style="5" customWidth="1"/>
    <col min="8459" max="8459" width="9.85546875" style="5" bestFit="1" customWidth="1"/>
    <col min="8460" max="8460" width="9.140625" style="5"/>
    <col min="8461" max="8461" width="9.85546875" style="5" bestFit="1" customWidth="1"/>
    <col min="8462" max="8704" width="9.140625" style="5"/>
    <col min="8705" max="8705" width="54.5703125" style="5" customWidth="1"/>
    <col min="8706" max="8706" width="5.140625" style="5" customWidth="1"/>
    <col min="8707" max="8707" width="0.85546875" style="5" customWidth="1"/>
    <col min="8708" max="8708" width="13.140625" style="5" customWidth="1"/>
    <col min="8709" max="8709" width="0.85546875" style="5" customWidth="1"/>
    <col min="8710" max="8710" width="13.140625" style="5" customWidth="1"/>
    <col min="8711" max="8711" width="1" style="5" customWidth="1"/>
    <col min="8712" max="8712" width="13.140625" style="5" customWidth="1"/>
    <col min="8713" max="8713" width="0.85546875" style="5" customWidth="1"/>
    <col min="8714" max="8714" width="13.140625" style="5" customWidth="1"/>
    <col min="8715" max="8715" width="9.85546875" style="5" bestFit="1" customWidth="1"/>
    <col min="8716" max="8716" width="9.140625" style="5"/>
    <col min="8717" max="8717" width="9.85546875" style="5" bestFit="1" customWidth="1"/>
    <col min="8718" max="8960" width="9.140625" style="5"/>
    <col min="8961" max="8961" width="54.5703125" style="5" customWidth="1"/>
    <col min="8962" max="8962" width="5.140625" style="5" customWidth="1"/>
    <col min="8963" max="8963" width="0.85546875" style="5" customWidth="1"/>
    <col min="8964" max="8964" width="13.140625" style="5" customWidth="1"/>
    <col min="8965" max="8965" width="0.85546875" style="5" customWidth="1"/>
    <col min="8966" max="8966" width="13.140625" style="5" customWidth="1"/>
    <col min="8967" max="8967" width="1" style="5" customWidth="1"/>
    <col min="8968" max="8968" width="13.140625" style="5" customWidth="1"/>
    <col min="8969" max="8969" width="0.85546875" style="5" customWidth="1"/>
    <col min="8970" max="8970" width="13.140625" style="5" customWidth="1"/>
    <col min="8971" max="8971" width="9.85546875" style="5" bestFit="1" customWidth="1"/>
    <col min="8972" max="8972" width="9.140625" style="5"/>
    <col min="8973" max="8973" width="9.85546875" style="5" bestFit="1" customWidth="1"/>
    <col min="8974" max="9216" width="9.140625" style="5"/>
    <col min="9217" max="9217" width="54.5703125" style="5" customWidth="1"/>
    <col min="9218" max="9218" width="5.140625" style="5" customWidth="1"/>
    <col min="9219" max="9219" width="0.85546875" style="5" customWidth="1"/>
    <col min="9220" max="9220" width="13.140625" style="5" customWidth="1"/>
    <col min="9221" max="9221" width="0.85546875" style="5" customWidth="1"/>
    <col min="9222" max="9222" width="13.140625" style="5" customWidth="1"/>
    <col min="9223" max="9223" width="1" style="5" customWidth="1"/>
    <col min="9224" max="9224" width="13.140625" style="5" customWidth="1"/>
    <col min="9225" max="9225" width="0.85546875" style="5" customWidth="1"/>
    <col min="9226" max="9226" width="13.140625" style="5" customWidth="1"/>
    <col min="9227" max="9227" width="9.85546875" style="5" bestFit="1" customWidth="1"/>
    <col min="9228" max="9228" width="9.140625" style="5"/>
    <col min="9229" max="9229" width="9.85546875" style="5" bestFit="1" customWidth="1"/>
    <col min="9230" max="9472" width="9.140625" style="5"/>
    <col min="9473" max="9473" width="54.5703125" style="5" customWidth="1"/>
    <col min="9474" max="9474" width="5.140625" style="5" customWidth="1"/>
    <col min="9475" max="9475" width="0.85546875" style="5" customWidth="1"/>
    <col min="9476" max="9476" width="13.140625" style="5" customWidth="1"/>
    <col min="9477" max="9477" width="0.85546875" style="5" customWidth="1"/>
    <col min="9478" max="9478" width="13.140625" style="5" customWidth="1"/>
    <col min="9479" max="9479" width="1" style="5" customWidth="1"/>
    <col min="9480" max="9480" width="13.140625" style="5" customWidth="1"/>
    <col min="9481" max="9481" width="0.85546875" style="5" customWidth="1"/>
    <col min="9482" max="9482" width="13.140625" style="5" customWidth="1"/>
    <col min="9483" max="9483" width="9.85546875" style="5" bestFit="1" customWidth="1"/>
    <col min="9484" max="9484" width="9.140625" style="5"/>
    <col min="9485" max="9485" width="9.85546875" style="5" bestFit="1" customWidth="1"/>
    <col min="9486" max="9728" width="9.140625" style="5"/>
    <col min="9729" max="9729" width="54.5703125" style="5" customWidth="1"/>
    <col min="9730" max="9730" width="5.140625" style="5" customWidth="1"/>
    <col min="9731" max="9731" width="0.85546875" style="5" customWidth="1"/>
    <col min="9732" max="9732" width="13.140625" style="5" customWidth="1"/>
    <col min="9733" max="9733" width="0.85546875" style="5" customWidth="1"/>
    <col min="9734" max="9734" width="13.140625" style="5" customWidth="1"/>
    <col min="9735" max="9735" width="1" style="5" customWidth="1"/>
    <col min="9736" max="9736" width="13.140625" style="5" customWidth="1"/>
    <col min="9737" max="9737" width="0.85546875" style="5" customWidth="1"/>
    <col min="9738" max="9738" width="13.140625" style="5" customWidth="1"/>
    <col min="9739" max="9739" width="9.85546875" style="5" bestFit="1" customWidth="1"/>
    <col min="9740" max="9740" width="9.140625" style="5"/>
    <col min="9741" max="9741" width="9.85546875" style="5" bestFit="1" customWidth="1"/>
    <col min="9742" max="9984" width="9.140625" style="5"/>
    <col min="9985" max="9985" width="54.5703125" style="5" customWidth="1"/>
    <col min="9986" max="9986" width="5.140625" style="5" customWidth="1"/>
    <col min="9987" max="9987" width="0.85546875" style="5" customWidth="1"/>
    <col min="9988" max="9988" width="13.140625" style="5" customWidth="1"/>
    <col min="9989" max="9989" width="0.85546875" style="5" customWidth="1"/>
    <col min="9990" max="9990" width="13.140625" style="5" customWidth="1"/>
    <col min="9991" max="9991" width="1" style="5" customWidth="1"/>
    <col min="9992" max="9992" width="13.140625" style="5" customWidth="1"/>
    <col min="9993" max="9993" width="0.85546875" style="5" customWidth="1"/>
    <col min="9994" max="9994" width="13.140625" style="5" customWidth="1"/>
    <col min="9995" max="9995" width="9.85546875" style="5" bestFit="1" customWidth="1"/>
    <col min="9996" max="9996" width="9.140625" style="5"/>
    <col min="9997" max="9997" width="9.85546875" style="5" bestFit="1" customWidth="1"/>
    <col min="9998" max="10240" width="9.140625" style="5"/>
    <col min="10241" max="10241" width="54.5703125" style="5" customWidth="1"/>
    <col min="10242" max="10242" width="5.140625" style="5" customWidth="1"/>
    <col min="10243" max="10243" width="0.85546875" style="5" customWidth="1"/>
    <col min="10244" max="10244" width="13.140625" style="5" customWidth="1"/>
    <col min="10245" max="10245" width="0.85546875" style="5" customWidth="1"/>
    <col min="10246" max="10246" width="13.140625" style="5" customWidth="1"/>
    <col min="10247" max="10247" width="1" style="5" customWidth="1"/>
    <col min="10248" max="10248" width="13.140625" style="5" customWidth="1"/>
    <col min="10249" max="10249" width="0.85546875" style="5" customWidth="1"/>
    <col min="10250" max="10250" width="13.140625" style="5" customWidth="1"/>
    <col min="10251" max="10251" width="9.85546875" style="5" bestFit="1" customWidth="1"/>
    <col min="10252" max="10252" width="9.140625" style="5"/>
    <col min="10253" max="10253" width="9.85546875" style="5" bestFit="1" customWidth="1"/>
    <col min="10254" max="10496" width="9.140625" style="5"/>
    <col min="10497" max="10497" width="54.5703125" style="5" customWidth="1"/>
    <col min="10498" max="10498" width="5.140625" style="5" customWidth="1"/>
    <col min="10499" max="10499" width="0.85546875" style="5" customWidth="1"/>
    <col min="10500" max="10500" width="13.140625" style="5" customWidth="1"/>
    <col min="10501" max="10501" width="0.85546875" style="5" customWidth="1"/>
    <col min="10502" max="10502" width="13.140625" style="5" customWidth="1"/>
    <col min="10503" max="10503" width="1" style="5" customWidth="1"/>
    <col min="10504" max="10504" width="13.140625" style="5" customWidth="1"/>
    <col min="10505" max="10505" width="0.85546875" style="5" customWidth="1"/>
    <col min="10506" max="10506" width="13.140625" style="5" customWidth="1"/>
    <col min="10507" max="10507" width="9.85546875" style="5" bestFit="1" customWidth="1"/>
    <col min="10508" max="10508" width="9.140625" style="5"/>
    <col min="10509" max="10509" width="9.85546875" style="5" bestFit="1" customWidth="1"/>
    <col min="10510" max="10752" width="9.140625" style="5"/>
    <col min="10753" max="10753" width="54.5703125" style="5" customWidth="1"/>
    <col min="10754" max="10754" width="5.140625" style="5" customWidth="1"/>
    <col min="10755" max="10755" width="0.85546875" style="5" customWidth="1"/>
    <col min="10756" max="10756" width="13.140625" style="5" customWidth="1"/>
    <col min="10757" max="10757" width="0.85546875" style="5" customWidth="1"/>
    <col min="10758" max="10758" width="13.140625" style="5" customWidth="1"/>
    <col min="10759" max="10759" width="1" style="5" customWidth="1"/>
    <col min="10760" max="10760" width="13.140625" style="5" customWidth="1"/>
    <col min="10761" max="10761" width="0.85546875" style="5" customWidth="1"/>
    <col min="10762" max="10762" width="13.140625" style="5" customWidth="1"/>
    <col min="10763" max="10763" width="9.85546875" style="5" bestFit="1" customWidth="1"/>
    <col min="10764" max="10764" width="9.140625" style="5"/>
    <col min="10765" max="10765" width="9.85546875" style="5" bestFit="1" customWidth="1"/>
    <col min="10766" max="11008" width="9.140625" style="5"/>
    <col min="11009" max="11009" width="54.5703125" style="5" customWidth="1"/>
    <col min="11010" max="11010" width="5.140625" style="5" customWidth="1"/>
    <col min="11011" max="11011" width="0.85546875" style="5" customWidth="1"/>
    <col min="11012" max="11012" width="13.140625" style="5" customWidth="1"/>
    <col min="11013" max="11013" width="0.85546875" style="5" customWidth="1"/>
    <col min="11014" max="11014" width="13.140625" style="5" customWidth="1"/>
    <col min="11015" max="11015" width="1" style="5" customWidth="1"/>
    <col min="11016" max="11016" width="13.140625" style="5" customWidth="1"/>
    <col min="11017" max="11017" width="0.85546875" style="5" customWidth="1"/>
    <col min="11018" max="11018" width="13.140625" style="5" customWidth="1"/>
    <col min="11019" max="11019" width="9.85546875" style="5" bestFit="1" customWidth="1"/>
    <col min="11020" max="11020" width="9.140625" style="5"/>
    <col min="11021" max="11021" width="9.85546875" style="5" bestFit="1" customWidth="1"/>
    <col min="11022" max="11264" width="9.140625" style="5"/>
    <col min="11265" max="11265" width="54.5703125" style="5" customWidth="1"/>
    <col min="11266" max="11266" width="5.140625" style="5" customWidth="1"/>
    <col min="11267" max="11267" width="0.85546875" style="5" customWidth="1"/>
    <col min="11268" max="11268" width="13.140625" style="5" customWidth="1"/>
    <col min="11269" max="11269" width="0.85546875" style="5" customWidth="1"/>
    <col min="11270" max="11270" width="13.140625" style="5" customWidth="1"/>
    <col min="11271" max="11271" width="1" style="5" customWidth="1"/>
    <col min="11272" max="11272" width="13.140625" style="5" customWidth="1"/>
    <col min="11273" max="11273" width="0.85546875" style="5" customWidth="1"/>
    <col min="11274" max="11274" width="13.140625" style="5" customWidth="1"/>
    <col min="11275" max="11275" width="9.85546875" style="5" bestFit="1" customWidth="1"/>
    <col min="11276" max="11276" width="9.140625" style="5"/>
    <col min="11277" max="11277" width="9.85546875" style="5" bestFit="1" customWidth="1"/>
    <col min="11278" max="11520" width="9.140625" style="5"/>
    <col min="11521" max="11521" width="54.5703125" style="5" customWidth="1"/>
    <col min="11522" max="11522" width="5.140625" style="5" customWidth="1"/>
    <col min="11523" max="11523" width="0.85546875" style="5" customWidth="1"/>
    <col min="11524" max="11524" width="13.140625" style="5" customWidth="1"/>
    <col min="11525" max="11525" width="0.85546875" style="5" customWidth="1"/>
    <col min="11526" max="11526" width="13.140625" style="5" customWidth="1"/>
    <col min="11527" max="11527" width="1" style="5" customWidth="1"/>
    <col min="11528" max="11528" width="13.140625" style="5" customWidth="1"/>
    <col min="11529" max="11529" width="0.85546875" style="5" customWidth="1"/>
    <col min="11530" max="11530" width="13.140625" style="5" customWidth="1"/>
    <col min="11531" max="11531" width="9.85546875" style="5" bestFit="1" customWidth="1"/>
    <col min="11532" max="11532" width="9.140625" style="5"/>
    <col min="11533" max="11533" width="9.85546875" style="5" bestFit="1" customWidth="1"/>
    <col min="11534" max="11776" width="9.140625" style="5"/>
    <col min="11777" max="11777" width="54.5703125" style="5" customWidth="1"/>
    <col min="11778" max="11778" width="5.140625" style="5" customWidth="1"/>
    <col min="11779" max="11779" width="0.85546875" style="5" customWidth="1"/>
    <col min="11780" max="11780" width="13.140625" style="5" customWidth="1"/>
    <col min="11781" max="11781" width="0.85546875" style="5" customWidth="1"/>
    <col min="11782" max="11782" width="13.140625" style="5" customWidth="1"/>
    <col min="11783" max="11783" width="1" style="5" customWidth="1"/>
    <col min="11784" max="11784" width="13.140625" style="5" customWidth="1"/>
    <col min="11785" max="11785" width="0.85546875" style="5" customWidth="1"/>
    <col min="11786" max="11786" width="13.140625" style="5" customWidth="1"/>
    <col min="11787" max="11787" width="9.85546875" style="5" bestFit="1" customWidth="1"/>
    <col min="11788" max="11788" width="9.140625" style="5"/>
    <col min="11789" max="11789" width="9.85546875" style="5" bestFit="1" customWidth="1"/>
    <col min="11790" max="12032" width="9.140625" style="5"/>
    <col min="12033" max="12033" width="54.5703125" style="5" customWidth="1"/>
    <col min="12034" max="12034" width="5.140625" style="5" customWidth="1"/>
    <col min="12035" max="12035" width="0.85546875" style="5" customWidth="1"/>
    <col min="12036" max="12036" width="13.140625" style="5" customWidth="1"/>
    <col min="12037" max="12037" width="0.85546875" style="5" customWidth="1"/>
    <col min="12038" max="12038" width="13.140625" style="5" customWidth="1"/>
    <col min="12039" max="12039" width="1" style="5" customWidth="1"/>
    <col min="12040" max="12040" width="13.140625" style="5" customWidth="1"/>
    <col min="12041" max="12041" width="0.85546875" style="5" customWidth="1"/>
    <col min="12042" max="12042" width="13.140625" style="5" customWidth="1"/>
    <col min="12043" max="12043" width="9.85546875" style="5" bestFit="1" customWidth="1"/>
    <col min="12044" max="12044" width="9.140625" style="5"/>
    <col min="12045" max="12045" width="9.85546875" style="5" bestFit="1" customWidth="1"/>
    <col min="12046" max="12288" width="9.140625" style="5"/>
    <col min="12289" max="12289" width="54.5703125" style="5" customWidth="1"/>
    <col min="12290" max="12290" width="5.140625" style="5" customWidth="1"/>
    <col min="12291" max="12291" width="0.85546875" style="5" customWidth="1"/>
    <col min="12292" max="12292" width="13.140625" style="5" customWidth="1"/>
    <col min="12293" max="12293" width="0.85546875" style="5" customWidth="1"/>
    <col min="12294" max="12294" width="13.140625" style="5" customWidth="1"/>
    <col min="12295" max="12295" width="1" style="5" customWidth="1"/>
    <col min="12296" max="12296" width="13.140625" style="5" customWidth="1"/>
    <col min="12297" max="12297" width="0.85546875" style="5" customWidth="1"/>
    <col min="12298" max="12298" width="13.140625" style="5" customWidth="1"/>
    <col min="12299" max="12299" width="9.85546875" style="5" bestFit="1" customWidth="1"/>
    <col min="12300" max="12300" width="9.140625" style="5"/>
    <col min="12301" max="12301" width="9.85546875" style="5" bestFit="1" customWidth="1"/>
    <col min="12302" max="12544" width="9.140625" style="5"/>
    <col min="12545" max="12545" width="54.5703125" style="5" customWidth="1"/>
    <col min="12546" max="12546" width="5.140625" style="5" customWidth="1"/>
    <col min="12547" max="12547" width="0.85546875" style="5" customWidth="1"/>
    <col min="12548" max="12548" width="13.140625" style="5" customWidth="1"/>
    <col min="12549" max="12549" width="0.85546875" style="5" customWidth="1"/>
    <col min="12550" max="12550" width="13.140625" style="5" customWidth="1"/>
    <col min="12551" max="12551" width="1" style="5" customWidth="1"/>
    <col min="12552" max="12552" width="13.140625" style="5" customWidth="1"/>
    <col min="12553" max="12553" width="0.85546875" style="5" customWidth="1"/>
    <col min="12554" max="12554" width="13.140625" style="5" customWidth="1"/>
    <col min="12555" max="12555" width="9.85546875" style="5" bestFit="1" customWidth="1"/>
    <col min="12556" max="12556" width="9.140625" style="5"/>
    <col min="12557" max="12557" width="9.85546875" style="5" bestFit="1" customWidth="1"/>
    <col min="12558" max="12800" width="9.140625" style="5"/>
    <col min="12801" max="12801" width="54.5703125" style="5" customWidth="1"/>
    <col min="12802" max="12802" width="5.140625" style="5" customWidth="1"/>
    <col min="12803" max="12803" width="0.85546875" style="5" customWidth="1"/>
    <col min="12804" max="12804" width="13.140625" style="5" customWidth="1"/>
    <col min="12805" max="12805" width="0.85546875" style="5" customWidth="1"/>
    <col min="12806" max="12806" width="13.140625" style="5" customWidth="1"/>
    <col min="12807" max="12807" width="1" style="5" customWidth="1"/>
    <col min="12808" max="12808" width="13.140625" style="5" customWidth="1"/>
    <col min="12809" max="12809" width="0.85546875" style="5" customWidth="1"/>
    <col min="12810" max="12810" width="13.140625" style="5" customWidth="1"/>
    <col min="12811" max="12811" width="9.85546875" style="5" bestFit="1" customWidth="1"/>
    <col min="12812" max="12812" width="9.140625" style="5"/>
    <col min="12813" max="12813" width="9.85546875" style="5" bestFit="1" customWidth="1"/>
    <col min="12814" max="13056" width="9.140625" style="5"/>
    <col min="13057" max="13057" width="54.5703125" style="5" customWidth="1"/>
    <col min="13058" max="13058" width="5.140625" style="5" customWidth="1"/>
    <col min="13059" max="13059" width="0.85546875" style="5" customWidth="1"/>
    <col min="13060" max="13060" width="13.140625" style="5" customWidth="1"/>
    <col min="13061" max="13061" width="0.85546875" style="5" customWidth="1"/>
    <col min="13062" max="13062" width="13.140625" style="5" customWidth="1"/>
    <col min="13063" max="13063" width="1" style="5" customWidth="1"/>
    <col min="13064" max="13064" width="13.140625" style="5" customWidth="1"/>
    <col min="13065" max="13065" width="0.85546875" style="5" customWidth="1"/>
    <col min="13066" max="13066" width="13.140625" style="5" customWidth="1"/>
    <col min="13067" max="13067" width="9.85546875" style="5" bestFit="1" customWidth="1"/>
    <col min="13068" max="13068" width="9.140625" style="5"/>
    <col min="13069" max="13069" width="9.85546875" style="5" bestFit="1" customWidth="1"/>
    <col min="13070" max="13312" width="9.140625" style="5"/>
    <col min="13313" max="13313" width="54.5703125" style="5" customWidth="1"/>
    <col min="13314" max="13314" width="5.140625" style="5" customWidth="1"/>
    <col min="13315" max="13315" width="0.85546875" style="5" customWidth="1"/>
    <col min="13316" max="13316" width="13.140625" style="5" customWidth="1"/>
    <col min="13317" max="13317" width="0.85546875" style="5" customWidth="1"/>
    <col min="13318" max="13318" width="13.140625" style="5" customWidth="1"/>
    <col min="13319" max="13319" width="1" style="5" customWidth="1"/>
    <col min="13320" max="13320" width="13.140625" style="5" customWidth="1"/>
    <col min="13321" max="13321" width="0.85546875" style="5" customWidth="1"/>
    <col min="13322" max="13322" width="13.140625" style="5" customWidth="1"/>
    <col min="13323" max="13323" width="9.85546875" style="5" bestFit="1" customWidth="1"/>
    <col min="13324" max="13324" width="9.140625" style="5"/>
    <col min="13325" max="13325" width="9.85546875" style="5" bestFit="1" customWidth="1"/>
    <col min="13326" max="13568" width="9.140625" style="5"/>
    <col min="13569" max="13569" width="54.5703125" style="5" customWidth="1"/>
    <col min="13570" max="13570" width="5.140625" style="5" customWidth="1"/>
    <col min="13571" max="13571" width="0.85546875" style="5" customWidth="1"/>
    <col min="13572" max="13572" width="13.140625" style="5" customWidth="1"/>
    <col min="13573" max="13573" width="0.85546875" style="5" customWidth="1"/>
    <col min="13574" max="13574" width="13.140625" style="5" customWidth="1"/>
    <col min="13575" max="13575" width="1" style="5" customWidth="1"/>
    <col min="13576" max="13576" width="13.140625" style="5" customWidth="1"/>
    <col min="13577" max="13577" width="0.85546875" style="5" customWidth="1"/>
    <col min="13578" max="13578" width="13.140625" style="5" customWidth="1"/>
    <col min="13579" max="13579" width="9.85546875" style="5" bestFit="1" customWidth="1"/>
    <col min="13580" max="13580" width="9.140625" style="5"/>
    <col min="13581" max="13581" width="9.85546875" style="5" bestFit="1" customWidth="1"/>
    <col min="13582" max="13824" width="9.140625" style="5"/>
    <col min="13825" max="13825" width="54.5703125" style="5" customWidth="1"/>
    <col min="13826" max="13826" width="5.140625" style="5" customWidth="1"/>
    <col min="13827" max="13827" width="0.85546875" style="5" customWidth="1"/>
    <col min="13828" max="13828" width="13.140625" style="5" customWidth="1"/>
    <col min="13829" max="13829" width="0.85546875" style="5" customWidth="1"/>
    <col min="13830" max="13830" width="13.140625" style="5" customWidth="1"/>
    <col min="13831" max="13831" width="1" style="5" customWidth="1"/>
    <col min="13832" max="13832" width="13.140625" style="5" customWidth="1"/>
    <col min="13833" max="13833" width="0.85546875" style="5" customWidth="1"/>
    <col min="13834" max="13834" width="13.140625" style="5" customWidth="1"/>
    <col min="13835" max="13835" width="9.85546875" style="5" bestFit="1" customWidth="1"/>
    <col min="13836" max="13836" width="9.140625" style="5"/>
    <col min="13837" max="13837" width="9.85546875" style="5" bestFit="1" customWidth="1"/>
    <col min="13838" max="14080" width="9.140625" style="5"/>
    <col min="14081" max="14081" width="54.5703125" style="5" customWidth="1"/>
    <col min="14082" max="14082" width="5.140625" style="5" customWidth="1"/>
    <col min="14083" max="14083" width="0.85546875" style="5" customWidth="1"/>
    <col min="14084" max="14084" width="13.140625" style="5" customWidth="1"/>
    <col min="14085" max="14085" width="0.85546875" style="5" customWidth="1"/>
    <col min="14086" max="14086" width="13.140625" style="5" customWidth="1"/>
    <col min="14087" max="14087" width="1" style="5" customWidth="1"/>
    <col min="14088" max="14088" width="13.140625" style="5" customWidth="1"/>
    <col min="14089" max="14089" width="0.85546875" style="5" customWidth="1"/>
    <col min="14090" max="14090" width="13.140625" style="5" customWidth="1"/>
    <col min="14091" max="14091" width="9.85546875" style="5" bestFit="1" customWidth="1"/>
    <col min="14092" max="14092" width="9.140625" style="5"/>
    <col min="14093" max="14093" width="9.85546875" style="5" bestFit="1" customWidth="1"/>
    <col min="14094" max="14336" width="9.140625" style="5"/>
    <col min="14337" max="14337" width="54.5703125" style="5" customWidth="1"/>
    <col min="14338" max="14338" width="5.140625" style="5" customWidth="1"/>
    <col min="14339" max="14339" width="0.85546875" style="5" customWidth="1"/>
    <col min="14340" max="14340" width="13.140625" style="5" customWidth="1"/>
    <col min="14341" max="14341" width="0.85546875" style="5" customWidth="1"/>
    <col min="14342" max="14342" width="13.140625" style="5" customWidth="1"/>
    <col min="14343" max="14343" width="1" style="5" customWidth="1"/>
    <col min="14344" max="14344" width="13.140625" style="5" customWidth="1"/>
    <col min="14345" max="14345" width="0.85546875" style="5" customWidth="1"/>
    <col min="14346" max="14346" width="13.140625" style="5" customWidth="1"/>
    <col min="14347" max="14347" width="9.85546875" style="5" bestFit="1" customWidth="1"/>
    <col min="14348" max="14348" width="9.140625" style="5"/>
    <col min="14349" max="14349" width="9.85546875" style="5" bestFit="1" customWidth="1"/>
    <col min="14350" max="14592" width="9.140625" style="5"/>
    <col min="14593" max="14593" width="54.5703125" style="5" customWidth="1"/>
    <col min="14594" max="14594" width="5.140625" style="5" customWidth="1"/>
    <col min="14595" max="14595" width="0.85546875" style="5" customWidth="1"/>
    <col min="14596" max="14596" width="13.140625" style="5" customWidth="1"/>
    <col min="14597" max="14597" width="0.85546875" style="5" customWidth="1"/>
    <col min="14598" max="14598" width="13.140625" style="5" customWidth="1"/>
    <col min="14599" max="14599" width="1" style="5" customWidth="1"/>
    <col min="14600" max="14600" width="13.140625" style="5" customWidth="1"/>
    <col min="14601" max="14601" width="0.85546875" style="5" customWidth="1"/>
    <col min="14602" max="14602" width="13.140625" style="5" customWidth="1"/>
    <col min="14603" max="14603" width="9.85546875" style="5" bestFit="1" customWidth="1"/>
    <col min="14604" max="14604" width="9.140625" style="5"/>
    <col min="14605" max="14605" width="9.85546875" style="5" bestFit="1" customWidth="1"/>
    <col min="14606" max="14848" width="9.140625" style="5"/>
    <col min="14849" max="14849" width="54.5703125" style="5" customWidth="1"/>
    <col min="14850" max="14850" width="5.140625" style="5" customWidth="1"/>
    <col min="14851" max="14851" width="0.85546875" style="5" customWidth="1"/>
    <col min="14852" max="14852" width="13.140625" style="5" customWidth="1"/>
    <col min="14853" max="14853" width="0.85546875" style="5" customWidth="1"/>
    <col min="14854" max="14854" width="13.140625" style="5" customWidth="1"/>
    <col min="14855" max="14855" width="1" style="5" customWidth="1"/>
    <col min="14856" max="14856" width="13.140625" style="5" customWidth="1"/>
    <col min="14857" max="14857" width="0.85546875" style="5" customWidth="1"/>
    <col min="14858" max="14858" width="13.140625" style="5" customWidth="1"/>
    <col min="14859" max="14859" width="9.85546875" style="5" bestFit="1" customWidth="1"/>
    <col min="14860" max="14860" width="9.140625" style="5"/>
    <col min="14861" max="14861" width="9.85546875" style="5" bestFit="1" customWidth="1"/>
    <col min="14862" max="15104" width="9.140625" style="5"/>
    <col min="15105" max="15105" width="54.5703125" style="5" customWidth="1"/>
    <col min="15106" max="15106" width="5.140625" style="5" customWidth="1"/>
    <col min="15107" max="15107" width="0.85546875" style="5" customWidth="1"/>
    <col min="15108" max="15108" width="13.140625" style="5" customWidth="1"/>
    <col min="15109" max="15109" width="0.85546875" style="5" customWidth="1"/>
    <col min="15110" max="15110" width="13.140625" style="5" customWidth="1"/>
    <col min="15111" max="15111" width="1" style="5" customWidth="1"/>
    <col min="15112" max="15112" width="13.140625" style="5" customWidth="1"/>
    <col min="15113" max="15113" width="0.85546875" style="5" customWidth="1"/>
    <col min="15114" max="15114" width="13.140625" style="5" customWidth="1"/>
    <col min="15115" max="15115" width="9.85546875" style="5" bestFit="1" customWidth="1"/>
    <col min="15116" max="15116" width="9.140625" style="5"/>
    <col min="15117" max="15117" width="9.85546875" style="5" bestFit="1" customWidth="1"/>
    <col min="15118" max="15360" width="9.140625" style="5"/>
    <col min="15361" max="15361" width="54.5703125" style="5" customWidth="1"/>
    <col min="15362" max="15362" width="5.140625" style="5" customWidth="1"/>
    <col min="15363" max="15363" width="0.85546875" style="5" customWidth="1"/>
    <col min="15364" max="15364" width="13.140625" style="5" customWidth="1"/>
    <col min="15365" max="15365" width="0.85546875" style="5" customWidth="1"/>
    <col min="15366" max="15366" width="13.140625" style="5" customWidth="1"/>
    <col min="15367" max="15367" width="1" style="5" customWidth="1"/>
    <col min="15368" max="15368" width="13.140625" style="5" customWidth="1"/>
    <col min="15369" max="15369" width="0.85546875" style="5" customWidth="1"/>
    <col min="15370" max="15370" width="13.140625" style="5" customWidth="1"/>
    <col min="15371" max="15371" width="9.85546875" style="5" bestFit="1" customWidth="1"/>
    <col min="15372" max="15372" width="9.140625" style="5"/>
    <col min="15373" max="15373" width="9.85546875" style="5" bestFit="1" customWidth="1"/>
    <col min="15374" max="15616" width="9.140625" style="5"/>
    <col min="15617" max="15617" width="54.5703125" style="5" customWidth="1"/>
    <col min="15618" max="15618" width="5.140625" style="5" customWidth="1"/>
    <col min="15619" max="15619" width="0.85546875" style="5" customWidth="1"/>
    <col min="15620" max="15620" width="13.140625" style="5" customWidth="1"/>
    <col min="15621" max="15621" width="0.85546875" style="5" customWidth="1"/>
    <col min="15622" max="15622" width="13.140625" style="5" customWidth="1"/>
    <col min="15623" max="15623" width="1" style="5" customWidth="1"/>
    <col min="15624" max="15624" width="13.140625" style="5" customWidth="1"/>
    <col min="15625" max="15625" width="0.85546875" style="5" customWidth="1"/>
    <col min="15626" max="15626" width="13.140625" style="5" customWidth="1"/>
    <col min="15627" max="15627" width="9.85546875" style="5" bestFit="1" customWidth="1"/>
    <col min="15628" max="15628" width="9.140625" style="5"/>
    <col min="15629" max="15629" width="9.85546875" style="5" bestFit="1" customWidth="1"/>
    <col min="15630" max="15872" width="9.140625" style="5"/>
    <col min="15873" max="15873" width="54.5703125" style="5" customWidth="1"/>
    <col min="15874" max="15874" width="5.140625" style="5" customWidth="1"/>
    <col min="15875" max="15875" width="0.85546875" style="5" customWidth="1"/>
    <col min="15876" max="15876" width="13.140625" style="5" customWidth="1"/>
    <col min="15877" max="15877" width="0.85546875" style="5" customWidth="1"/>
    <col min="15878" max="15878" width="13.140625" style="5" customWidth="1"/>
    <col min="15879" max="15879" width="1" style="5" customWidth="1"/>
    <col min="15880" max="15880" width="13.140625" style="5" customWidth="1"/>
    <col min="15881" max="15881" width="0.85546875" style="5" customWidth="1"/>
    <col min="15882" max="15882" width="13.140625" style="5" customWidth="1"/>
    <col min="15883" max="15883" width="9.85546875" style="5" bestFit="1" customWidth="1"/>
    <col min="15884" max="15884" width="9.140625" style="5"/>
    <col min="15885" max="15885" width="9.85546875" style="5" bestFit="1" customWidth="1"/>
    <col min="15886" max="16128" width="9.140625" style="5"/>
    <col min="16129" max="16129" width="54.5703125" style="5" customWidth="1"/>
    <col min="16130" max="16130" width="5.140625" style="5" customWidth="1"/>
    <col min="16131" max="16131" width="0.85546875" style="5" customWidth="1"/>
    <col min="16132" max="16132" width="13.140625" style="5" customWidth="1"/>
    <col min="16133" max="16133" width="0.85546875" style="5" customWidth="1"/>
    <col min="16134" max="16134" width="13.140625" style="5" customWidth="1"/>
    <col min="16135" max="16135" width="1" style="5" customWidth="1"/>
    <col min="16136" max="16136" width="13.140625" style="5" customWidth="1"/>
    <col min="16137" max="16137" width="0.85546875" style="5" customWidth="1"/>
    <col min="16138" max="16138" width="13.140625" style="5" customWidth="1"/>
    <col min="16139" max="16139" width="9.85546875" style="5" bestFit="1" customWidth="1"/>
    <col min="16140" max="16140" width="9.140625" style="5"/>
    <col min="16141" max="16141" width="9.85546875" style="5" bestFit="1" customWidth="1"/>
    <col min="16142" max="16384" width="9.140625" style="5"/>
  </cols>
  <sheetData>
    <row r="1" spans="1:10" ht="16.5" customHeight="1">
      <c r="A1" s="7" t="s">
        <v>45</v>
      </c>
      <c r="B1" s="165"/>
      <c r="C1" s="166"/>
      <c r="D1" s="12"/>
      <c r="E1" s="166"/>
      <c r="F1" s="12"/>
      <c r="G1" s="166"/>
    </row>
    <row r="2" spans="1:10" ht="16.5" customHeight="1">
      <c r="A2" s="14" t="s">
        <v>76</v>
      </c>
      <c r="B2" s="165"/>
      <c r="C2" s="167"/>
      <c r="E2" s="167"/>
      <c r="G2" s="167"/>
    </row>
    <row r="3" spans="1:10" ht="16.5" customHeight="1">
      <c r="A3" s="168" t="s">
        <v>220</v>
      </c>
      <c r="B3" s="169"/>
      <c r="C3" s="170"/>
      <c r="D3" s="171"/>
      <c r="E3" s="170"/>
      <c r="F3" s="171"/>
      <c r="G3" s="170"/>
      <c r="H3" s="171"/>
      <c r="I3" s="172"/>
      <c r="J3" s="171"/>
    </row>
    <row r="4" spans="1:10" ht="16.5" customHeight="1">
      <c r="A4" s="173"/>
      <c r="B4" s="174"/>
      <c r="C4" s="167"/>
      <c r="E4" s="167"/>
      <c r="G4" s="167"/>
      <c r="H4" s="3"/>
      <c r="I4" s="11"/>
      <c r="J4" s="3"/>
    </row>
    <row r="5" spans="1:10" ht="16.5" customHeight="1">
      <c r="A5" s="173"/>
      <c r="B5" s="174"/>
      <c r="C5" s="167"/>
      <c r="E5" s="167"/>
      <c r="G5" s="167"/>
      <c r="H5" s="3"/>
      <c r="I5" s="11"/>
      <c r="J5" s="3"/>
    </row>
    <row r="6" spans="1:10" ht="16.5" customHeight="1">
      <c r="B6" s="10"/>
      <c r="C6" s="3"/>
      <c r="D6" s="234" t="s">
        <v>121</v>
      </c>
      <c r="E6" s="234"/>
      <c r="F6" s="234"/>
      <c r="G6" s="175"/>
      <c r="H6" s="234" t="s">
        <v>122</v>
      </c>
      <c r="I6" s="234"/>
      <c r="J6" s="234"/>
    </row>
    <row r="7" spans="1:10" ht="16.5" customHeight="1">
      <c r="B7" s="10"/>
      <c r="C7" s="3"/>
      <c r="D7" s="235" t="s">
        <v>206</v>
      </c>
      <c r="E7" s="235"/>
      <c r="F7" s="235"/>
      <c r="G7" s="175"/>
      <c r="H7" s="235" t="s">
        <v>206</v>
      </c>
      <c r="I7" s="235"/>
      <c r="J7" s="235"/>
    </row>
    <row r="8" spans="1:10" ht="16.5" customHeight="1">
      <c r="B8" s="10"/>
      <c r="C8" s="3"/>
      <c r="D8" s="42"/>
      <c r="E8" s="42"/>
      <c r="F8" s="176" t="s">
        <v>176</v>
      </c>
      <c r="G8" s="175"/>
      <c r="H8" s="42"/>
      <c r="I8" s="42"/>
      <c r="J8" s="176" t="s">
        <v>176</v>
      </c>
    </row>
    <row r="9" spans="1:10" ht="16.5" customHeight="1">
      <c r="B9" s="10"/>
      <c r="C9" s="3"/>
      <c r="D9" s="176" t="s">
        <v>166</v>
      </c>
      <c r="E9" s="42"/>
      <c r="F9" s="176" t="s">
        <v>207</v>
      </c>
      <c r="G9" s="177"/>
      <c r="H9" s="176" t="s">
        <v>166</v>
      </c>
      <c r="I9" s="42"/>
      <c r="J9" s="176" t="s">
        <v>207</v>
      </c>
    </row>
    <row r="10" spans="1:10" ht="16.5" customHeight="1">
      <c r="B10" s="10"/>
      <c r="C10" s="3"/>
      <c r="D10" s="178" t="s">
        <v>203</v>
      </c>
      <c r="E10" s="179"/>
      <c r="F10" s="178" t="s">
        <v>203</v>
      </c>
      <c r="G10" s="177"/>
      <c r="H10" s="178" t="s">
        <v>203</v>
      </c>
      <c r="I10" s="179"/>
      <c r="J10" s="178" t="s">
        <v>203</v>
      </c>
    </row>
    <row r="11" spans="1:10" ht="16.5" customHeight="1">
      <c r="B11" s="11"/>
      <c r="D11" s="178" t="s">
        <v>161</v>
      </c>
      <c r="E11" s="180"/>
      <c r="F11" s="178" t="s">
        <v>138</v>
      </c>
      <c r="G11" s="181"/>
      <c r="H11" s="178" t="s">
        <v>161</v>
      </c>
      <c r="I11" s="180"/>
      <c r="J11" s="178" t="s">
        <v>138</v>
      </c>
    </row>
    <row r="12" spans="1:10" ht="16.5" customHeight="1">
      <c r="B12" s="11"/>
      <c r="C12" s="11"/>
      <c r="D12" s="183" t="s">
        <v>208</v>
      </c>
      <c r="E12" s="42"/>
      <c r="F12" s="183" t="s">
        <v>208</v>
      </c>
      <c r="G12" s="42"/>
      <c r="H12" s="183" t="s">
        <v>208</v>
      </c>
      <c r="I12" s="42"/>
      <c r="J12" s="183" t="s">
        <v>208</v>
      </c>
    </row>
    <row r="13" spans="1:10" ht="16.5" customHeight="1">
      <c r="B13" s="11"/>
      <c r="C13" s="11"/>
      <c r="D13" s="212"/>
      <c r="E13" s="206"/>
      <c r="F13" s="178"/>
      <c r="G13" s="206"/>
      <c r="H13" s="212"/>
      <c r="I13" s="206"/>
      <c r="J13" s="178"/>
    </row>
    <row r="14" spans="1:10" ht="16.5" customHeight="1">
      <c r="A14" s="7" t="s">
        <v>29</v>
      </c>
      <c r="B14" s="184"/>
      <c r="C14" s="4"/>
      <c r="D14" s="49"/>
      <c r="E14" s="4"/>
      <c r="F14" s="4"/>
      <c r="G14" s="4"/>
      <c r="H14" s="55"/>
    </row>
    <row r="15" spans="1:10" ht="16.5" customHeight="1">
      <c r="A15" s="7"/>
      <c r="B15" s="184"/>
      <c r="C15" s="4"/>
      <c r="D15" s="49"/>
      <c r="E15" s="16"/>
      <c r="F15" s="4"/>
      <c r="G15" s="16"/>
      <c r="H15" s="55"/>
      <c r="I15" s="17"/>
    </row>
    <row r="16" spans="1:10" ht="16.5" customHeight="1">
      <c r="A16" s="2" t="s">
        <v>32</v>
      </c>
      <c r="B16" s="43"/>
      <c r="C16" s="12"/>
      <c r="D16" s="49">
        <v>7431462</v>
      </c>
      <c r="E16" s="4"/>
      <c r="F16" s="4">
        <v>6236208</v>
      </c>
      <c r="G16" s="185"/>
      <c r="H16" s="49">
        <v>6505513</v>
      </c>
      <c r="I16" s="185"/>
      <c r="J16" s="4">
        <v>5269272</v>
      </c>
    </row>
    <row r="17" spans="1:14" ht="16.5" customHeight="1">
      <c r="A17" s="2" t="s">
        <v>51</v>
      </c>
      <c r="B17" s="43"/>
      <c r="C17" s="12"/>
      <c r="D17" s="49">
        <v>393108</v>
      </c>
      <c r="E17" s="4"/>
      <c r="F17" s="4">
        <v>397166</v>
      </c>
      <c r="G17" s="185"/>
      <c r="H17" s="216">
        <v>337495</v>
      </c>
      <c r="I17" s="185"/>
      <c r="J17" s="3">
        <v>338693</v>
      </c>
    </row>
    <row r="18" spans="1:14" ht="16.5" customHeight="1">
      <c r="A18" s="2" t="s">
        <v>52</v>
      </c>
      <c r="B18" s="184"/>
      <c r="C18" s="177"/>
      <c r="D18" s="213">
        <v>36167</v>
      </c>
      <c r="E18" s="4"/>
      <c r="F18" s="186">
        <v>44601</v>
      </c>
      <c r="G18" s="187"/>
      <c r="H18" s="217">
        <v>44801</v>
      </c>
      <c r="I18" s="187"/>
      <c r="J18" s="171">
        <v>48351</v>
      </c>
    </row>
    <row r="19" spans="1:14" ht="16.5" customHeight="1">
      <c r="A19" s="2"/>
      <c r="B19" s="184"/>
      <c r="C19" s="177"/>
      <c r="D19" s="214"/>
      <c r="E19" s="189"/>
      <c r="F19" s="188"/>
      <c r="G19" s="190"/>
      <c r="H19" s="214"/>
      <c r="I19" s="189"/>
      <c r="J19" s="188"/>
    </row>
    <row r="20" spans="1:14" ht="16.5" customHeight="1">
      <c r="A20" s="7" t="s">
        <v>19</v>
      </c>
      <c r="B20" s="184"/>
      <c r="C20" s="4"/>
      <c r="D20" s="213">
        <f>SUM(D16:D18)</f>
        <v>7860737</v>
      </c>
      <c r="E20" s="4"/>
      <c r="F20" s="186">
        <f>SUM(F16:F18)</f>
        <v>6677975</v>
      </c>
      <c r="G20" s="4"/>
      <c r="H20" s="213">
        <f>SUM(H16:H18)</f>
        <v>6887809</v>
      </c>
      <c r="I20" s="4"/>
      <c r="J20" s="186">
        <f>SUM(J16:J18)</f>
        <v>5656316</v>
      </c>
      <c r="L20" s="191"/>
      <c r="N20" s="191"/>
    </row>
    <row r="21" spans="1:14" ht="16.5" customHeight="1">
      <c r="B21" s="43"/>
      <c r="C21" s="12"/>
      <c r="D21" s="215"/>
      <c r="E21" s="185"/>
      <c r="F21" s="12"/>
      <c r="G21" s="185"/>
      <c r="H21" s="55"/>
      <c r="I21" s="17"/>
      <c r="L21" s="191"/>
      <c r="M21" s="191"/>
      <c r="N21" s="191"/>
    </row>
    <row r="22" spans="1:14" ht="16.5" customHeight="1">
      <c r="A22" s="7" t="s">
        <v>35</v>
      </c>
      <c r="B22" s="184"/>
      <c r="C22" s="4"/>
      <c r="D22" s="49"/>
      <c r="E22" s="16"/>
      <c r="F22" s="4"/>
      <c r="G22" s="16"/>
      <c r="H22" s="55"/>
      <c r="I22" s="17"/>
      <c r="L22" s="191"/>
      <c r="M22" s="191"/>
      <c r="N22" s="191"/>
    </row>
    <row r="23" spans="1:14" ht="16.5" customHeight="1">
      <c r="A23" s="7"/>
      <c r="B23" s="184"/>
      <c r="C23" s="4"/>
      <c r="D23" s="49"/>
      <c r="E23" s="16"/>
      <c r="F23" s="4"/>
      <c r="G23" s="16"/>
      <c r="H23" s="55"/>
      <c r="I23" s="17"/>
      <c r="L23" s="191"/>
      <c r="M23" s="191"/>
      <c r="N23" s="191"/>
    </row>
    <row r="24" spans="1:14" ht="16.5" customHeight="1">
      <c r="A24" s="2" t="s">
        <v>43</v>
      </c>
      <c r="B24" s="184"/>
      <c r="C24" s="4"/>
      <c r="D24" s="49">
        <v>-5147459</v>
      </c>
      <c r="E24" s="16"/>
      <c r="F24" s="4">
        <v>-4298221</v>
      </c>
      <c r="G24" s="16"/>
      <c r="H24" s="55">
        <v>-4514126</v>
      </c>
      <c r="I24" s="17"/>
      <c r="J24" s="13">
        <v>-3658432</v>
      </c>
      <c r="M24" s="191"/>
    </row>
    <row r="25" spans="1:14" ht="16.5" customHeight="1">
      <c r="A25" s="2" t="s">
        <v>53</v>
      </c>
      <c r="B25" s="184"/>
      <c r="C25" s="4"/>
      <c r="D25" s="49">
        <v>-145866</v>
      </c>
      <c r="E25" s="16"/>
      <c r="F25" s="4">
        <v>-160828</v>
      </c>
      <c r="G25" s="16"/>
      <c r="H25" s="55">
        <v>-132221</v>
      </c>
      <c r="I25" s="17"/>
      <c r="J25" s="13">
        <v>-142545</v>
      </c>
      <c r="L25" s="192"/>
      <c r="N25" s="192"/>
    </row>
    <row r="26" spans="1:14" ht="16.5" customHeight="1">
      <c r="A26" s="2" t="s">
        <v>54</v>
      </c>
      <c r="B26" s="184"/>
      <c r="C26" s="4"/>
      <c r="D26" s="213">
        <v>-16442</v>
      </c>
      <c r="E26" s="16"/>
      <c r="F26" s="186">
        <v>-11209</v>
      </c>
      <c r="G26" s="16"/>
      <c r="H26" s="217">
        <v>-16645</v>
      </c>
      <c r="I26" s="17"/>
      <c r="J26" s="171">
        <v>-17501</v>
      </c>
      <c r="M26" s="192"/>
    </row>
    <row r="27" spans="1:14" ht="16.5" customHeight="1">
      <c r="A27" s="2"/>
      <c r="B27" s="184"/>
      <c r="C27" s="177"/>
      <c r="D27" s="216"/>
      <c r="E27" s="187"/>
      <c r="G27" s="187"/>
      <c r="H27" s="216"/>
      <c r="I27" s="193"/>
      <c r="J27" s="3"/>
    </row>
    <row r="28" spans="1:14" ht="16.5" customHeight="1">
      <c r="A28" s="7" t="s">
        <v>36</v>
      </c>
      <c r="B28" s="184"/>
      <c r="C28" s="4"/>
      <c r="D28" s="213">
        <f>SUM(D24:D27)</f>
        <v>-5309767</v>
      </c>
      <c r="E28" s="4"/>
      <c r="F28" s="186">
        <f>SUM(F24:F27)</f>
        <v>-4470258</v>
      </c>
      <c r="G28" s="4"/>
      <c r="H28" s="213">
        <f>SUM(H24:H27)</f>
        <v>-4662992</v>
      </c>
      <c r="I28" s="4"/>
      <c r="J28" s="186">
        <f>SUM(J24:J27)</f>
        <v>-3818478</v>
      </c>
    </row>
    <row r="29" spans="1:14" ht="16.5" customHeight="1">
      <c r="A29" s="2"/>
      <c r="B29" s="184"/>
      <c r="C29" s="4"/>
      <c r="D29" s="49"/>
      <c r="E29" s="16"/>
      <c r="F29" s="4"/>
      <c r="G29" s="16"/>
      <c r="H29" s="55"/>
      <c r="I29" s="16"/>
    </row>
    <row r="30" spans="1:14" ht="16.5" customHeight="1">
      <c r="A30" s="194" t="s">
        <v>81</v>
      </c>
      <c r="B30" s="43"/>
      <c r="C30" s="4"/>
      <c r="D30" s="49">
        <v>2550970</v>
      </c>
      <c r="E30" s="4"/>
      <c r="F30" s="4">
        <v>2207717</v>
      </c>
      <c r="G30" s="4"/>
      <c r="H30" s="49">
        <v>2224817</v>
      </c>
      <c r="I30" s="4"/>
      <c r="J30" s="4">
        <v>1837838</v>
      </c>
    </row>
    <row r="31" spans="1:14" ht="16.5" customHeight="1">
      <c r="A31" s="2" t="s">
        <v>37</v>
      </c>
      <c r="B31" s="184"/>
      <c r="C31" s="4"/>
      <c r="D31" s="49">
        <v>26958</v>
      </c>
      <c r="E31" s="16"/>
      <c r="F31" s="4">
        <v>19619</v>
      </c>
      <c r="G31" s="16"/>
      <c r="H31" s="55">
        <v>114496</v>
      </c>
      <c r="I31" s="16"/>
      <c r="J31" s="13">
        <v>71040</v>
      </c>
    </row>
    <row r="32" spans="1:14" ht="16.5" customHeight="1">
      <c r="A32" s="2" t="s">
        <v>28</v>
      </c>
      <c r="B32" s="184"/>
      <c r="C32" s="4"/>
      <c r="D32" s="49">
        <v>-571569</v>
      </c>
      <c r="E32" s="16"/>
      <c r="F32" s="4">
        <v>-518638</v>
      </c>
      <c r="G32" s="16"/>
      <c r="H32" s="55">
        <v>-498814</v>
      </c>
      <c r="I32" s="16"/>
      <c r="J32" s="13">
        <v>-442734</v>
      </c>
    </row>
    <row r="33" spans="1:13" ht="16.5" customHeight="1">
      <c r="A33" s="2" t="s">
        <v>20</v>
      </c>
      <c r="B33" s="184"/>
      <c r="C33" s="4"/>
      <c r="D33" s="49">
        <v>-912054</v>
      </c>
      <c r="E33" s="16"/>
      <c r="F33" s="4">
        <v>-862300</v>
      </c>
      <c r="G33" s="16"/>
      <c r="H33" s="55">
        <v>-794797</v>
      </c>
      <c r="I33" s="16"/>
      <c r="J33" s="13">
        <v>-769295</v>
      </c>
    </row>
    <row r="34" spans="1:13" ht="16.5" customHeight="1">
      <c r="A34" s="2" t="s">
        <v>247</v>
      </c>
      <c r="B34" s="184"/>
      <c r="C34" s="4"/>
      <c r="D34" s="49">
        <v>-40242</v>
      </c>
      <c r="E34" s="16"/>
      <c r="F34" s="4">
        <v>0</v>
      </c>
      <c r="G34" s="16"/>
      <c r="H34" s="55">
        <v>-38345</v>
      </c>
      <c r="I34" s="16"/>
      <c r="J34" s="13">
        <v>0</v>
      </c>
    </row>
    <row r="35" spans="1:13" ht="16.5" customHeight="1">
      <c r="A35" s="2" t="s">
        <v>34</v>
      </c>
      <c r="B35" s="184"/>
      <c r="C35" s="4"/>
      <c r="D35" s="49">
        <v>-84954</v>
      </c>
      <c r="E35" s="16"/>
      <c r="F35" s="4">
        <v>-59488</v>
      </c>
      <c r="G35" s="16"/>
      <c r="H35" s="55">
        <v>-128367</v>
      </c>
      <c r="I35" s="16"/>
      <c r="J35" s="13">
        <v>-84244</v>
      </c>
    </row>
    <row r="36" spans="1:13" ht="16.5" customHeight="1">
      <c r="A36" s="2" t="s">
        <v>134</v>
      </c>
      <c r="B36" s="184"/>
      <c r="C36" s="4"/>
      <c r="D36" s="213">
        <v>-11349</v>
      </c>
      <c r="E36" s="16"/>
      <c r="F36" s="186">
        <v>-25267</v>
      </c>
      <c r="G36" s="16"/>
      <c r="H36" s="217">
        <v>0</v>
      </c>
      <c r="I36" s="16"/>
      <c r="J36" s="171">
        <v>0</v>
      </c>
    </row>
    <row r="37" spans="1:13" ht="16.5" customHeight="1">
      <c r="A37" s="2"/>
      <c r="B37" s="184"/>
      <c r="C37" s="177"/>
      <c r="D37" s="216"/>
      <c r="E37" s="187"/>
      <c r="G37" s="187"/>
      <c r="H37" s="216"/>
      <c r="I37" s="193"/>
      <c r="J37" s="3"/>
    </row>
    <row r="38" spans="1:13" ht="16.5" customHeight="1">
      <c r="A38" s="195" t="s">
        <v>82</v>
      </c>
      <c r="B38" s="43"/>
      <c r="C38" s="4"/>
      <c r="D38" s="49">
        <f>SUM(D30:D37)</f>
        <v>957760</v>
      </c>
      <c r="E38" s="4"/>
      <c r="F38" s="4">
        <f>SUM(F30:F37)</f>
        <v>761643</v>
      </c>
      <c r="G38" s="4"/>
      <c r="H38" s="49">
        <f>SUM(H30:H37)</f>
        <v>878990</v>
      </c>
      <c r="I38" s="4"/>
      <c r="J38" s="4">
        <f>SUM(J30:J37)</f>
        <v>612605</v>
      </c>
      <c r="K38" s="18"/>
      <c r="L38" s="18"/>
      <c r="M38" s="18"/>
    </row>
    <row r="39" spans="1:13" ht="16.5" customHeight="1">
      <c r="A39" s="196" t="s">
        <v>38</v>
      </c>
      <c r="B39" s="184"/>
      <c r="C39" s="4"/>
      <c r="D39" s="213">
        <v>-205282</v>
      </c>
      <c r="E39" s="16"/>
      <c r="F39" s="186">
        <v>-170211</v>
      </c>
      <c r="G39" s="16"/>
      <c r="H39" s="213">
        <v>-178891</v>
      </c>
      <c r="I39" s="193"/>
      <c r="J39" s="186">
        <v>-121596</v>
      </c>
      <c r="K39" s="18"/>
      <c r="L39" s="18"/>
      <c r="M39" s="18"/>
    </row>
    <row r="40" spans="1:13" ht="16.5" customHeight="1">
      <c r="A40" s="195"/>
      <c r="B40" s="43"/>
      <c r="C40" s="4"/>
      <c r="D40" s="49"/>
      <c r="E40" s="16"/>
      <c r="F40" s="4"/>
      <c r="G40" s="16"/>
      <c r="H40" s="49"/>
      <c r="I40" s="193"/>
      <c r="J40" s="4"/>
      <c r="K40" s="18"/>
      <c r="L40" s="18"/>
      <c r="M40" s="18"/>
    </row>
    <row r="41" spans="1:13" ht="16.5" customHeight="1">
      <c r="A41" s="195" t="s">
        <v>163</v>
      </c>
      <c r="B41" s="43"/>
      <c r="C41" s="4"/>
      <c r="D41" s="51">
        <f>SUM(D38:D39)</f>
        <v>752478</v>
      </c>
      <c r="E41" s="4"/>
      <c r="F41" s="6">
        <f>SUM(F38:F39)</f>
        <v>591432</v>
      </c>
      <c r="G41" s="4"/>
      <c r="H41" s="51">
        <f>SUM(H38:H39)</f>
        <v>700099</v>
      </c>
      <c r="I41" s="4"/>
      <c r="J41" s="6">
        <f>SUM(J38:J39)</f>
        <v>491009</v>
      </c>
      <c r="K41" s="18"/>
      <c r="L41" s="18"/>
      <c r="M41" s="18"/>
    </row>
    <row r="42" spans="1:13" ht="16.5" customHeight="1">
      <c r="A42" s="195"/>
      <c r="B42" s="43"/>
      <c r="C42" s="4"/>
      <c r="D42" s="4"/>
      <c r="E42" s="4"/>
      <c r="F42" s="4"/>
      <c r="G42" s="4"/>
      <c r="H42" s="4"/>
      <c r="I42" s="4"/>
      <c r="J42" s="4"/>
      <c r="K42" s="18"/>
      <c r="L42" s="18"/>
      <c r="M42" s="18"/>
    </row>
    <row r="43" spans="1:13" ht="16.5" customHeight="1">
      <c r="A43" s="195"/>
      <c r="B43" s="43"/>
      <c r="C43" s="4"/>
      <c r="D43" s="4"/>
      <c r="E43" s="4"/>
      <c r="F43" s="4"/>
      <c r="G43" s="4"/>
      <c r="H43" s="4"/>
      <c r="I43" s="4"/>
      <c r="J43" s="4"/>
      <c r="K43" s="18"/>
      <c r="L43" s="18"/>
      <c r="M43" s="18"/>
    </row>
    <row r="44" spans="1:13" ht="16.5" customHeight="1">
      <c r="A44" s="195"/>
      <c r="B44" s="43"/>
      <c r="C44" s="4"/>
      <c r="D44" s="4"/>
      <c r="E44" s="4"/>
      <c r="F44" s="4"/>
      <c r="G44" s="4"/>
      <c r="H44" s="4"/>
      <c r="I44" s="4"/>
      <c r="J44" s="4"/>
      <c r="K44" s="18"/>
      <c r="L44" s="18"/>
      <c r="M44" s="18"/>
    </row>
    <row r="45" spans="1:13" ht="16.5" customHeight="1">
      <c r="A45" s="195"/>
      <c r="B45" s="43"/>
      <c r="C45" s="4"/>
      <c r="D45" s="4"/>
      <c r="E45" s="4"/>
      <c r="F45" s="4"/>
      <c r="G45" s="4"/>
      <c r="H45" s="4"/>
      <c r="I45" s="4"/>
      <c r="J45" s="4"/>
      <c r="K45" s="18"/>
      <c r="L45" s="18"/>
      <c r="M45" s="18"/>
    </row>
    <row r="46" spans="1:13" ht="16.5" customHeight="1">
      <c r="A46" s="195"/>
      <c r="B46" s="43"/>
      <c r="C46" s="4"/>
      <c r="D46" s="4"/>
      <c r="E46" s="4"/>
      <c r="F46" s="4"/>
      <c r="G46" s="4"/>
      <c r="H46" s="4"/>
      <c r="I46" s="4"/>
      <c r="J46" s="4"/>
      <c r="K46" s="18"/>
      <c r="L46" s="18"/>
      <c r="M46" s="18"/>
    </row>
    <row r="47" spans="1:13" ht="16.5" customHeight="1">
      <c r="A47" s="195"/>
      <c r="B47" s="43"/>
      <c r="C47" s="4"/>
      <c r="D47" s="4"/>
      <c r="E47" s="4"/>
      <c r="F47" s="4"/>
      <c r="G47" s="4"/>
      <c r="H47" s="4"/>
      <c r="I47" s="4"/>
      <c r="J47" s="4"/>
      <c r="K47" s="18"/>
      <c r="L47" s="18"/>
      <c r="M47" s="18"/>
    </row>
    <row r="48" spans="1:13" ht="16.5" customHeight="1">
      <c r="A48" s="195"/>
      <c r="B48" s="43"/>
      <c r="C48" s="4"/>
      <c r="D48" s="4"/>
      <c r="E48" s="4"/>
      <c r="F48" s="4"/>
      <c r="G48" s="4"/>
      <c r="H48" s="4"/>
      <c r="I48" s="4"/>
      <c r="J48" s="4"/>
      <c r="K48" s="18"/>
      <c r="L48" s="18"/>
      <c r="M48" s="18"/>
    </row>
    <row r="49" spans="1:13" ht="16.5" customHeight="1">
      <c r="A49" s="195"/>
      <c r="B49" s="43"/>
      <c r="C49" s="4"/>
      <c r="D49" s="4"/>
      <c r="E49" s="4"/>
      <c r="F49" s="4"/>
      <c r="G49" s="4"/>
      <c r="H49" s="4"/>
      <c r="I49" s="4"/>
      <c r="J49" s="4"/>
      <c r="K49" s="18"/>
      <c r="L49" s="18"/>
      <c r="M49" s="18"/>
    </row>
    <row r="50" spans="1:13" ht="16.5" customHeight="1">
      <c r="A50" s="195"/>
      <c r="B50" s="43"/>
      <c r="C50" s="4"/>
      <c r="D50" s="4"/>
      <c r="E50" s="4"/>
      <c r="F50" s="4"/>
      <c r="G50" s="4"/>
      <c r="H50" s="4"/>
      <c r="I50" s="4"/>
      <c r="J50" s="4"/>
      <c r="K50" s="18"/>
      <c r="L50" s="18"/>
      <c r="M50" s="18"/>
    </row>
    <row r="51" spans="1:13" ht="9.75" customHeight="1">
      <c r="A51" s="195"/>
      <c r="B51" s="43"/>
      <c r="C51" s="4"/>
      <c r="D51" s="4"/>
      <c r="E51" s="4"/>
      <c r="F51" s="4"/>
      <c r="G51" s="4"/>
      <c r="H51" s="4"/>
      <c r="I51" s="4"/>
      <c r="J51" s="4"/>
      <c r="K51" s="18"/>
      <c r="L51" s="18"/>
      <c r="M51" s="18"/>
    </row>
    <row r="52" spans="1:13" ht="21.95" customHeight="1">
      <c r="A52" s="211" t="str">
        <f>+'PL 5-6 (3M)'!A52</f>
        <v>The accompanying notes are an integral part of these consolidated and separate financial statements.</v>
      </c>
      <c r="B52" s="207"/>
      <c r="C52" s="6"/>
      <c r="D52" s="6"/>
      <c r="E52" s="6"/>
      <c r="F52" s="6"/>
      <c r="G52" s="6"/>
      <c r="H52" s="6"/>
      <c r="I52" s="6"/>
      <c r="J52" s="6"/>
      <c r="K52" s="18"/>
      <c r="L52" s="18"/>
      <c r="M52" s="18"/>
    </row>
    <row r="53" spans="1:13" ht="16.5" customHeight="1">
      <c r="A53" s="7" t="s">
        <v>45</v>
      </c>
      <c r="B53" s="165"/>
      <c r="C53" s="166"/>
      <c r="D53" s="12"/>
      <c r="E53" s="166"/>
      <c r="F53" s="12"/>
      <c r="G53" s="166"/>
    </row>
    <row r="54" spans="1:13" ht="16.5" customHeight="1">
      <c r="A54" s="14" t="s">
        <v>223</v>
      </c>
      <c r="B54" s="165"/>
      <c r="C54" s="167"/>
      <c r="E54" s="167"/>
      <c r="G54" s="167"/>
    </row>
    <row r="55" spans="1:13" ht="16.5" customHeight="1">
      <c r="A55" s="168" t="s">
        <v>220</v>
      </c>
      <c r="B55" s="169"/>
      <c r="C55" s="170"/>
      <c r="D55" s="171"/>
      <c r="E55" s="170"/>
      <c r="F55" s="171"/>
      <c r="G55" s="170"/>
      <c r="H55" s="171"/>
      <c r="I55" s="172"/>
      <c r="J55" s="171"/>
    </row>
    <row r="56" spans="1:13" ht="15.6" customHeight="1">
      <c r="A56" s="173"/>
      <c r="B56" s="174"/>
      <c r="C56" s="167"/>
      <c r="E56" s="167"/>
      <c r="G56" s="167"/>
      <c r="H56" s="3"/>
      <c r="I56" s="11"/>
      <c r="J56" s="3"/>
    </row>
    <row r="57" spans="1:13" ht="15.6" customHeight="1">
      <c r="A57" s="173"/>
      <c r="B57" s="174"/>
      <c r="C57" s="167"/>
      <c r="E57" s="167"/>
      <c r="G57" s="167"/>
      <c r="H57" s="3"/>
      <c r="I57" s="11"/>
      <c r="J57" s="3"/>
    </row>
    <row r="58" spans="1:13" ht="15.6" customHeight="1">
      <c r="B58" s="10"/>
      <c r="C58" s="3"/>
      <c r="D58" s="234" t="s">
        <v>121</v>
      </c>
      <c r="E58" s="234"/>
      <c r="F58" s="234"/>
      <c r="G58" s="175"/>
      <c r="H58" s="234" t="s">
        <v>122</v>
      </c>
      <c r="I58" s="234"/>
      <c r="J58" s="234"/>
    </row>
    <row r="59" spans="1:13" ht="15.6" customHeight="1">
      <c r="B59" s="10"/>
      <c r="C59" s="3"/>
      <c r="D59" s="235" t="s">
        <v>206</v>
      </c>
      <c r="E59" s="235"/>
      <c r="F59" s="235"/>
      <c r="G59" s="175"/>
      <c r="H59" s="235" t="s">
        <v>206</v>
      </c>
      <c r="I59" s="235"/>
      <c r="J59" s="235"/>
    </row>
    <row r="60" spans="1:13" ht="15.6" customHeight="1">
      <c r="B60" s="10"/>
      <c r="C60" s="3"/>
      <c r="D60" s="206"/>
      <c r="E60" s="206"/>
      <c r="F60" s="176" t="s">
        <v>176</v>
      </c>
      <c r="G60" s="175"/>
      <c r="H60" s="206"/>
      <c r="I60" s="206"/>
      <c r="J60" s="176" t="s">
        <v>176</v>
      </c>
    </row>
    <row r="61" spans="1:13" ht="15.6" customHeight="1">
      <c r="B61" s="10"/>
      <c r="C61" s="3"/>
      <c r="D61" s="176" t="s">
        <v>166</v>
      </c>
      <c r="E61" s="206"/>
      <c r="F61" s="176" t="s">
        <v>207</v>
      </c>
      <c r="G61" s="177"/>
      <c r="H61" s="176" t="s">
        <v>166</v>
      </c>
      <c r="I61" s="206"/>
      <c r="J61" s="176" t="s">
        <v>207</v>
      </c>
    </row>
    <row r="62" spans="1:13" ht="15.6" customHeight="1">
      <c r="B62" s="10"/>
      <c r="C62" s="3"/>
      <c r="D62" s="178" t="s">
        <v>203</v>
      </c>
      <c r="E62" s="179"/>
      <c r="F62" s="178" t="s">
        <v>203</v>
      </c>
      <c r="G62" s="177"/>
      <c r="H62" s="178" t="s">
        <v>203</v>
      </c>
      <c r="I62" s="179"/>
      <c r="J62" s="178" t="s">
        <v>203</v>
      </c>
    </row>
    <row r="63" spans="1:13" ht="15.6" customHeight="1">
      <c r="B63" s="11"/>
      <c r="D63" s="178" t="s">
        <v>161</v>
      </c>
      <c r="E63" s="180"/>
      <c r="F63" s="178" t="s">
        <v>138</v>
      </c>
      <c r="G63" s="181"/>
      <c r="H63" s="178" t="s">
        <v>161</v>
      </c>
      <c r="I63" s="180"/>
      <c r="J63" s="178" t="s">
        <v>138</v>
      </c>
    </row>
    <row r="64" spans="1:13" ht="15.6" customHeight="1">
      <c r="B64" s="182" t="s">
        <v>228</v>
      </c>
      <c r="C64" s="11"/>
      <c r="D64" s="183" t="s">
        <v>208</v>
      </c>
      <c r="E64" s="206"/>
      <c r="F64" s="183" t="s">
        <v>208</v>
      </c>
      <c r="G64" s="206"/>
      <c r="H64" s="183" t="s">
        <v>208</v>
      </c>
      <c r="I64" s="206"/>
      <c r="J64" s="183" t="s">
        <v>208</v>
      </c>
    </row>
    <row r="65" spans="1:13" ht="15.6" customHeight="1">
      <c r="A65" s="195"/>
      <c r="B65" s="43"/>
      <c r="C65" s="4"/>
      <c r="D65" s="49"/>
      <c r="E65" s="4"/>
      <c r="F65" s="4"/>
      <c r="G65" s="4"/>
      <c r="H65" s="49"/>
      <c r="I65" s="4"/>
      <c r="J65" s="4"/>
      <c r="K65" s="18"/>
      <c r="L65" s="18"/>
      <c r="M65" s="18"/>
    </row>
    <row r="66" spans="1:13" ht="15.6" customHeight="1">
      <c r="A66" s="195" t="s">
        <v>237</v>
      </c>
      <c r="B66" s="43"/>
      <c r="C66" s="4"/>
      <c r="D66" s="49"/>
      <c r="E66" s="4"/>
      <c r="F66" s="4"/>
      <c r="G66" s="4"/>
      <c r="H66" s="49"/>
      <c r="I66" s="4"/>
      <c r="J66" s="4"/>
      <c r="K66" s="18"/>
      <c r="L66" s="18"/>
      <c r="M66" s="18"/>
    </row>
    <row r="67" spans="1:13" ht="15.6" customHeight="1">
      <c r="A67" s="196" t="s">
        <v>224</v>
      </c>
      <c r="B67" s="43"/>
      <c r="C67" s="4"/>
      <c r="D67" s="49"/>
      <c r="E67" s="4"/>
      <c r="F67" s="4"/>
      <c r="G67" s="4"/>
      <c r="H67" s="49"/>
      <c r="I67" s="4"/>
      <c r="J67" s="4"/>
      <c r="K67" s="18"/>
      <c r="L67" s="18"/>
      <c r="M67" s="18"/>
    </row>
    <row r="68" spans="1:13" ht="15.6" customHeight="1">
      <c r="A68" s="196" t="s">
        <v>225</v>
      </c>
      <c r="B68" s="43"/>
      <c r="C68" s="4"/>
      <c r="D68" s="49"/>
      <c r="E68" s="4"/>
      <c r="F68" s="4"/>
      <c r="G68" s="4"/>
      <c r="H68" s="49"/>
      <c r="I68" s="4"/>
      <c r="J68" s="4"/>
      <c r="K68" s="18"/>
      <c r="L68" s="18"/>
      <c r="M68" s="18"/>
    </row>
    <row r="69" spans="1:13" ht="15.6" customHeight="1">
      <c r="A69" s="196" t="s">
        <v>226</v>
      </c>
      <c r="B69" s="43"/>
      <c r="C69" s="4"/>
      <c r="D69" s="49">
        <v>0</v>
      </c>
      <c r="E69" s="4"/>
      <c r="F69" s="4">
        <v>2161</v>
      </c>
      <c r="G69" s="4"/>
      <c r="H69" s="49">
        <v>0</v>
      </c>
      <c r="I69" s="4"/>
      <c r="J69" s="4">
        <v>2074</v>
      </c>
      <c r="K69" s="18"/>
      <c r="L69" s="18"/>
      <c r="M69" s="18"/>
    </row>
    <row r="70" spans="1:13" ht="15.6" customHeight="1">
      <c r="A70" s="196" t="s">
        <v>227</v>
      </c>
      <c r="B70" s="43"/>
      <c r="C70" s="4"/>
      <c r="D70" s="51">
        <v>0</v>
      </c>
      <c r="E70" s="4"/>
      <c r="F70" s="6">
        <v>-432</v>
      </c>
      <c r="G70" s="4"/>
      <c r="H70" s="51">
        <v>0</v>
      </c>
      <c r="I70" s="4"/>
      <c r="J70" s="6">
        <v>-415</v>
      </c>
      <c r="K70" s="18"/>
      <c r="L70" s="18"/>
      <c r="M70" s="18"/>
    </row>
    <row r="71" spans="1:13" ht="15.6" customHeight="1">
      <c r="B71" s="43"/>
      <c r="C71" s="4"/>
      <c r="D71" s="49"/>
      <c r="E71" s="4"/>
      <c r="F71" s="4"/>
      <c r="G71" s="4"/>
      <c r="H71" s="49"/>
      <c r="I71" s="4"/>
      <c r="J71" s="4"/>
      <c r="K71" s="18"/>
      <c r="L71" s="18"/>
      <c r="M71" s="18"/>
    </row>
    <row r="72" spans="1:13" ht="15.6" customHeight="1">
      <c r="A72" s="196" t="s">
        <v>229</v>
      </c>
      <c r="B72" s="43"/>
      <c r="C72" s="4"/>
      <c r="D72" s="54"/>
      <c r="E72" s="5"/>
      <c r="F72" s="5"/>
      <c r="G72" s="5"/>
      <c r="H72" s="54"/>
      <c r="J72" s="5"/>
      <c r="K72" s="18"/>
      <c r="L72" s="18"/>
      <c r="M72" s="18"/>
    </row>
    <row r="73" spans="1:13" ht="15.6" customHeight="1">
      <c r="A73" s="196" t="s">
        <v>225</v>
      </c>
      <c r="B73" s="43"/>
      <c r="C73" s="4"/>
      <c r="D73" s="51">
        <f>SUM(D69:D71)</f>
        <v>0</v>
      </c>
      <c r="E73" s="4"/>
      <c r="F73" s="6">
        <f>SUM(F69:F71)</f>
        <v>1729</v>
      </c>
      <c r="G73" s="4"/>
      <c r="H73" s="51">
        <f>SUM(H69:H71)</f>
        <v>0</v>
      </c>
      <c r="I73" s="4"/>
      <c r="J73" s="6">
        <f>SUM(J69:J71)</f>
        <v>1659</v>
      </c>
      <c r="K73" s="18"/>
      <c r="L73" s="18"/>
      <c r="M73" s="18"/>
    </row>
    <row r="74" spans="1:13" ht="15.6" customHeight="1">
      <c r="A74" s="196"/>
      <c r="B74" s="43"/>
      <c r="C74" s="4"/>
      <c r="D74" s="49"/>
      <c r="E74" s="4"/>
      <c r="F74" s="4"/>
      <c r="G74" s="4"/>
      <c r="H74" s="49"/>
      <c r="I74" s="4"/>
      <c r="J74" s="4"/>
      <c r="K74" s="18"/>
      <c r="L74" s="18"/>
      <c r="M74" s="18"/>
    </row>
    <row r="75" spans="1:13" ht="15.6" customHeight="1">
      <c r="A75" s="196" t="s">
        <v>209</v>
      </c>
      <c r="B75" s="43"/>
      <c r="C75" s="4"/>
      <c r="D75" s="49"/>
      <c r="E75" s="4"/>
      <c r="F75" s="4"/>
      <c r="G75" s="4"/>
      <c r="H75" s="49"/>
      <c r="I75" s="4"/>
      <c r="J75" s="4"/>
      <c r="K75" s="18"/>
      <c r="L75" s="18"/>
      <c r="M75" s="18"/>
    </row>
    <row r="76" spans="1:13" ht="15.6" customHeight="1">
      <c r="A76" s="196" t="s">
        <v>210</v>
      </c>
      <c r="B76" s="43"/>
      <c r="C76" s="4"/>
      <c r="D76" s="51">
        <v>10511</v>
      </c>
      <c r="E76" s="4"/>
      <c r="F76" s="6">
        <v>-4919</v>
      </c>
      <c r="G76" s="4"/>
      <c r="H76" s="51">
        <v>0</v>
      </c>
      <c r="I76" s="4"/>
      <c r="J76" s="6">
        <v>0</v>
      </c>
      <c r="K76" s="18"/>
      <c r="L76" s="18"/>
      <c r="M76" s="18"/>
    </row>
    <row r="77" spans="1:13" ht="15.6" customHeight="1">
      <c r="B77" s="43"/>
      <c r="C77" s="4"/>
      <c r="D77" s="49"/>
      <c r="E77" s="4"/>
      <c r="F77" s="4"/>
      <c r="G77" s="4"/>
      <c r="H77" s="49"/>
      <c r="I77" s="4"/>
      <c r="J77" s="4"/>
      <c r="K77" s="18"/>
      <c r="L77" s="18"/>
      <c r="M77" s="18"/>
    </row>
    <row r="78" spans="1:13" ht="15.6" customHeight="1">
      <c r="A78" s="196" t="s">
        <v>230</v>
      </c>
      <c r="B78" s="43"/>
      <c r="C78" s="4"/>
      <c r="D78" s="54"/>
      <c r="E78" s="5"/>
      <c r="F78" s="5"/>
      <c r="G78" s="5"/>
      <c r="H78" s="54"/>
      <c r="J78" s="5"/>
      <c r="K78" s="18"/>
      <c r="L78" s="18"/>
      <c r="M78" s="18"/>
    </row>
    <row r="79" spans="1:13" ht="15.6" customHeight="1">
      <c r="A79" s="196" t="s">
        <v>225</v>
      </c>
      <c r="B79" s="43"/>
      <c r="C79" s="4"/>
      <c r="D79" s="51">
        <f>SUM(D76)</f>
        <v>10511</v>
      </c>
      <c r="E79" s="4"/>
      <c r="F79" s="6">
        <f>SUM(F76)</f>
        <v>-4919</v>
      </c>
      <c r="G79" s="4"/>
      <c r="H79" s="51">
        <f>SUM(H76)</f>
        <v>0</v>
      </c>
      <c r="I79" s="4"/>
      <c r="J79" s="6">
        <f>SUM(J76)</f>
        <v>0</v>
      </c>
      <c r="K79" s="18"/>
      <c r="L79" s="18"/>
      <c r="M79" s="18"/>
    </row>
    <row r="80" spans="1:13" ht="15.6" customHeight="1">
      <c r="A80" s="195"/>
      <c r="B80" s="43"/>
      <c r="C80" s="4"/>
      <c r="D80" s="49"/>
      <c r="E80" s="16"/>
      <c r="F80" s="4"/>
      <c r="G80" s="16"/>
      <c r="H80" s="49"/>
      <c r="I80" s="193"/>
      <c r="J80" s="4"/>
      <c r="K80" s="18"/>
      <c r="L80" s="18"/>
      <c r="M80" s="18"/>
    </row>
    <row r="81" spans="1:13" ht="15.6" customHeight="1">
      <c r="A81" s="7" t="s">
        <v>238</v>
      </c>
      <c r="B81" s="11"/>
      <c r="D81" s="217">
        <f>SUM(D73,D79)</f>
        <v>10511</v>
      </c>
      <c r="E81" s="193"/>
      <c r="F81" s="171">
        <f>SUM(F73,F79)</f>
        <v>-3190</v>
      </c>
      <c r="G81" s="193"/>
      <c r="H81" s="217">
        <f>SUM(H73,H79)</f>
        <v>0</v>
      </c>
      <c r="I81" s="17"/>
      <c r="J81" s="171">
        <f>SUM(J73,J79)</f>
        <v>1659</v>
      </c>
    </row>
    <row r="82" spans="1:13" ht="15.6" customHeight="1">
      <c r="A82" s="195"/>
      <c r="B82" s="43"/>
      <c r="C82" s="4"/>
      <c r="D82" s="49"/>
      <c r="E82" s="16"/>
      <c r="F82" s="4"/>
      <c r="G82" s="16"/>
      <c r="H82" s="49"/>
      <c r="I82" s="193"/>
      <c r="J82" s="4"/>
      <c r="K82" s="18"/>
      <c r="L82" s="18"/>
      <c r="M82" s="18"/>
    </row>
    <row r="83" spans="1:13" ht="15.6" customHeight="1" thickBot="1">
      <c r="A83" s="195" t="s">
        <v>162</v>
      </c>
      <c r="D83" s="218">
        <f>SUM(D41,D81)</f>
        <v>762989</v>
      </c>
      <c r="E83" s="4"/>
      <c r="F83" s="198">
        <f>SUM(F41,F81)</f>
        <v>588242</v>
      </c>
      <c r="G83" s="4"/>
      <c r="H83" s="218">
        <f>SUM(H41,H81)</f>
        <v>700099</v>
      </c>
      <c r="I83" s="4"/>
      <c r="J83" s="198">
        <f>SUM(J41,J81)</f>
        <v>492668</v>
      </c>
    </row>
    <row r="84" spans="1:13" ht="15.6" customHeight="1" thickTop="1">
      <c r="A84" s="195"/>
      <c r="D84" s="49"/>
      <c r="E84" s="193"/>
      <c r="F84" s="4"/>
      <c r="G84" s="193"/>
      <c r="H84" s="49"/>
      <c r="I84" s="17"/>
      <c r="J84" s="4"/>
    </row>
    <row r="85" spans="1:13" ht="15.6" customHeight="1">
      <c r="A85" s="1" t="s">
        <v>123</v>
      </c>
      <c r="D85" s="49"/>
      <c r="E85" s="193"/>
      <c r="F85" s="4"/>
      <c r="G85" s="193"/>
      <c r="H85" s="49"/>
      <c r="I85" s="17"/>
      <c r="J85" s="4"/>
    </row>
    <row r="86" spans="1:13" ht="15.6" customHeight="1">
      <c r="A86" s="195"/>
      <c r="D86" s="49"/>
      <c r="E86" s="193"/>
      <c r="F86" s="4"/>
      <c r="G86" s="193"/>
      <c r="H86" s="49"/>
      <c r="I86" s="17"/>
      <c r="J86" s="4"/>
    </row>
    <row r="87" spans="1:13" ht="15.6" customHeight="1">
      <c r="A87" s="5" t="s">
        <v>211</v>
      </c>
      <c r="D87" s="49">
        <v>756784</v>
      </c>
      <c r="E87" s="193"/>
      <c r="F87" s="4">
        <v>597207</v>
      </c>
      <c r="G87" s="193"/>
      <c r="H87" s="49">
        <v>700099</v>
      </c>
      <c r="I87" s="17"/>
      <c r="J87" s="4">
        <v>491009</v>
      </c>
    </row>
    <row r="88" spans="1:13" ht="15.6" customHeight="1">
      <c r="A88" s="5" t="s">
        <v>110</v>
      </c>
      <c r="D88" s="213">
        <v>-4306</v>
      </c>
      <c r="E88" s="193"/>
      <c r="F88" s="186">
        <v>-5775</v>
      </c>
      <c r="G88" s="193"/>
      <c r="H88" s="213">
        <v>0</v>
      </c>
      <c r="I88" s="193"/>
      <c r="J88" s="186">
        <v>0</v>
      </c>
    </row>
    <row r="89" spans="1:13" ht="15.6" customHeight="1">
      <c r="D89" s="49"/>
      <c r="E89" s="193"/>
      <c r="F89" s="4"/>
      <c r="G89" s="193"/>
      <c r="H89" s="49"/>
      <c r="I89" s="193"/>
      <c r="J89" s="4"/>
    </row>
    <row r="90" spans="1:13" ht="15.6" customHeight="1" thickBot="1">
      <c r="A90" s="195"/>
      <c r="D90" s="218">
        <f>SUM(D87:D89)</f>
        <v>752478</v>
      </c>
      <c r="E90" s="4"/>
      <c r="F90" s="198">
        <f>SUM(F87:F89)</f>
        <v>591432</v>
      </c>
      <c r="G90" s="4"/>
      <c r="H90" s="218">
        <f>SUM(H87:H89)</f>
        <v>700099</v>
      </c>
      <c r="I90" s="4"/>
      <c r="J90" s="198">
        <f>SUM(J87:J89)</f>
        <v>491009</v>
      </c>
    </row>
    <row r="91" spans="1:13" ht="15.6" customHeight="1" thickTop="1">
      <c r="A91" s="195"/>
      <c r="D91" s="49"/>
      <c r="E91" s="193"/>
      <c r="F91" s="4"/>
      <c r="G91" s="193"/>
      <c r="H91" s="49"/>
      <c r="I91" s="17"/>
      <c r="J91" s="4"/>
    </row>
    <row r="92" spans="1:13" ht="15.6" customHeight="1">
      <c r="A92" s="1" t="s">
        <v>124</v>
      </c>
      <c r="D92" s="49"/>
      <c r="E92" s="193"/>
      <c r="F92" s="4"/>
      <c r="G92" s="193"/>
      <c r="H92" s="49"/>
      <c r="I92" s="17"/>
      <c r="J92" s="4"/>
    </row>
    <row r="93" spans="1:13" ht="15.6" customHeight="1">
      <c r="A93" s="195"/>
      <c r="D93" s="49"/>
      <c r="E93" s="193"/>
      <c r="F93" s="4"/>
      <c r="G93" s="193"/>
      <c r="H93" s="49"/>
      <c r="I93" s="17"/>
      <c r="J93" s="4"/>
    </row>
    <row r="94" spans="1:13" ht="15.6" customHeight="1">
      <c r="A94" s="5" t="s">
        <v>211</v>
      </c>
      <c r="D94" s="49">
        <v>767295</v>
      </c>
      <c r="E94" s="193"/>
      <c r="F94" s="4">
        <v>594015</v>
      </c>
      <c r="G94" s="193"/>
      <c r="H94" s="49">
        <v>700099</v>
      </c>
      <c r="I94" s="17"/>
      <c r="J94" s="4">
        <v>492668</v>
      </c>
    </row>
    <row r="95" spans="1:13" ht="15.6" customHeight="1">
      <c r="A95" s="5" t="s">
        <v>110</v>
      </c>
      <c r="D95" s="213">
        <v>-4306</v>
      </c>
      <c r="E95" s="193"/>
      <c r="F95" s="186">
        <v>-5773</v>
      </c>
      <c r="G95" s="193"/>
      <c r="H95" s="213">
        <v>0</v>
      </c>
      <c r="I95" s="193"/>
      <c r="J95" s="186">
        <v>0</v>
      </c>
    </row>
    <row r="96" spans="1:13" ht="15.6" customHeight="1">
      <c r="D96" s="49"/>
      <c r="E96" s="193"/>
      <c r="F96" s="4"/>
      <c r="G96" s="193"/>
      <c r="H96" s="49"/>
      <c r="I96" s="193"/>
      <c r="J96" s="4"/>
    </row>
    <row r="97" spans="1:13" ht="15.6" customHeight="1" thickBot="1">
      <c r="A97" s="195"/>
      <c r="D97" s="218">
        <f>SUM(D94:D96)</f>
        <v>762989</v>
      </c>
      <c r="E97" s="4"/>
      <c r="F97" s="198">
        <f>SUM(F94:F96)</f>
        <v>588242</v>
      </c>
      <c r="G97" s="4"/>
      <c r="H97" s="218">
        <f>SUM(H94:H96)</f>
        <v>700099</v>
      </c>
      <c r="I97" s="4"/>
      <c r="J97" s="198">
        <f>SUM(J94:J96)</f>
        <v>492668</v>
      </c>
    </row>
    <row r="98" spans="1:13" ht="15.6" customHeight="1" thickTop="1">
      <c r="A98" s="195"/>
      <c r="D98" s="49"/>
      <c r="E98" s="193"/>
      <c r="F98" s="4"/>
      <c r="G98" s="193"/>
      <c r="H98" s="49"/>
      <c r="I98" s="17"/>
      <c r="J98" s="4"/>
    </row>
    <row r="99" spans="1:13" ht="15.6" customHeight="1">
      <c r="A99" s="195"/>
      <c r="B99" s="43"/>
      <c r="C99" s="4"/>
      <c r="D99" s="49"/>
      <c r="E99" s="16"/>
      <c r="F99" s="4"/>
      <c r="G99" s="16"/>
      <c r="H99" s="49"/>
      <c r="I99" s="193"/>
      <c r="J99" s="4"/>
      <c r="K99" s="18"/>
      <c r="L99" s="18"/>
      <c r="M99" s="18"/>
    </row>
    <row r="100" spans="1:13" ht="15.6" customHeight="1">
      <c r="A100" s="7" t="s">
        <v>83</v>
      </c>
      <c r="B100" s="10"/>
      <c r="C100" s="199"/>
      <c r="D100" s="219"/>
      <c r="E100" s="199"/>
      <c r="F100" s="199"/>
      <c r="G100" s="199"/>
      <c r="H100" s="219"/>
      <c r="I100" s="200"/>
      <c r="J100" s="199"/>
    </row>
    <row r="101" spans="1:13" ht="15.6" customHeight="1">
      <c r="A101" s="195"/>
      <c r="B101" s="43"/>
      <c r="C101" s="4"/>
      <c r="D101" s="49"/>
      <c r="E101" s="16"/>
      <c r="F101" s="4"/>
      <c r="G101" s="16"/>
      <c r="H101" s="49"/>
      <c r="I101" s="193"/>
      <c r="J101" s="4"/>
      <c r="K101" s="18"/>
      <c r="L101" s="18"/>
      <c r="M101" s="18"/>
    </row>
    <row r="102" spans="1:13" ht="15.6" customHeight="1" thickBot="1">
      <c r="A102" s="2" t="s">
        <v>239</v>
      </c>
      <c r="B102" s="10">
        <v>18</v>
      </c>
      <c r="C102" s="199"/>
      <c r="D102" s="220">
        <v>0.18110000000000001</v>
      </c>
      <c r="E102" s="202"/>
      <c r="F102" s="201">
        <v>0.1429</v>
      </c>
      <c r="G102" s="202"/>
      <c r="H102" s="220">
        <v>0.16750000000000001</v>
      </c>
      <c r="I102" s="202"/>
      <c r="J102" s="201">
        <v>0.11749999999999999</v>
      </c>
    </row>
    <row r="103" spans="1:13" ht="15.6" customHeight="1" thickTop="1">
      <c r="A103" s="195"/>
      <c r="B103" s="43"/>
      <c r="C103" s="4"/>
      <c r="D103" s="4"/>
      <c r="E103" s="16"/>
      <c r="F103" s="4"/>
      <c r="G103" s="16"/>
      <c r="H103" s="4"/>
      <c r="I103" s="193"/>
      <c r="J103" s="4"/>
      <c r="K103" s="18"/>
      <c r="L103" s="18"/>
      <c r="M103" s="18"/>
    </row>
    <row r="104" spans="1:13" ht="15.6" customHeight="1">
      <c r="A104" s="195"/>
      <c r="B104" s="43"/>
      <c r="C104" s="4"/>
      <c r="D104" s="4"/>
      <c r="E104" s="16"/>
      <c r="F104" s="4"/>
      <c r="G104" s="16"/>
      <c r="H104" s="4"/>
      <c r="I104" s="193"/>
      <c r="J104" s="4"/>
      <c r="K104" s="18"/>
      <c r="L104" s="18"/>
      <c r="M104" s="18"/>
    </row>
    <row r="105" spans="1:13" ht="15.6" customHeight="1">
      <c r="A105" s="195"/>
      <c r="B105" s="43"/>
      <c r="C105" s="4"/>
      <c r="D105" s="4"/>
      <c r="E105" s="16"/>
      <c r="F105" s="4"/>
      <c r="G105" s="16"/>
      <c r="H105" s="4"/>
      <c r="I105" s="193"/>
      <c r="J105" s="4"/>
      <c r="K105" s="18"/>
      <c r="L105" s="18"/>
      <c r="M105" s="18"/>
    </row>
    <row r="106" spans="1:13" ht="7.5" customHeight="1">
      <c r="A106" s="2"/>
      <c r="C106" s="199"/>
      <c r="D106" s="202"/>
      <c r="E106" s="202"/>
      <c r="F106" s="202"/>
      <c r="G106" s="202"/>
      <c r="H106" s="202"/>
      <c r="I106" s="202"/>
      <c r="J106" s="202"/>
    </row>
    <row r="107" spans="1:13" ht="21.95" customHeight="1">
      <c r="A107" s="236" t="s">
        <v>212</v>
      </c>
      <c r="B107" s="236"/>
      <c r="C107" s="236"/>
      <c r="D107" s="236"/>
      <c r="E107" s="236"/>
      <c r="F107" s="236"/>
      <c r="G107" s="236"/>
      <c r="H107" s="236"/>
      <c r="I107" s="236"/>
      <c r="J107" s="236"/>
    </row>
    <row r="114" spans="1:10" ht="16.5" customHeight="1">
      <c r="H114" s="3"/>
      <c r="I114" s="11"/>
      <c r="J114" s="3"/>
    </row>
    <row r="115" spans="1:10" ht="16.5" customHeight="1">
      <c r="A115" s="195"/>
      <c r="B115" s="10"/>
      <c r="C115" s="4"/>
      <c r="D115" s="4"/>
      <c r="E115" s="4"/>
      <c r="F115" s="4"/>
      <c r="G115" s="4"/>
      <c r="H115" s="4"/>
      <c r="I115" s="11"/>
      <c r="J115" s="4"/>
    </row>
    <row r="116" spans="1:10" ht="16.5" customHeight="1">
      <c r="A116" s="2"/>
      <c r="B116" s="10"/>
      <c r="C116" s="4"/>
      <c r="D116" s="4"/>
      <c r="E116" s="4"/>
      <c r="F116" s="4"/>
      <c r="G116" s="4"/>
      <c r="H116" s="4"/>
      <c r="I116" s="11"/>
      <c r="J116" s="4"/>
    </row>
    <row r="117" spans="1:10" ht="16.5" customHeight="1">
      <c r="A117" s="2"/>
      <c r="B117" s="10"/>
      <c r="C117" s="4"/>
      <c r="D117" s="4"/>
      <c r="E117" s="4"/>
      <c r="F117" s="4"/>
      <c r="G117" s="4"/>
      <c r="H117" s="4"/>
      <c r="I117" s="11"/>
      <c r="J117" s="4"/>
    </row>
    <row r="118" spans="1:10" ht="16.5" customHeight="1">
      <c r="A118" s="2"/>
      <c r="B118" s="10"/>
      <c r="C118" s="4"/>
      <c r="D118" s="4"/>
      <c r="E118" s="4"/>
      <c r="F118" s="4"/>
      <c r="G118" s="4"/>
      <c r="H118" s="203"/>
      <c r="J118" s="203"/>
    </row>
    <row r="119" spans="1:10" ht="16.5" customHeight="1">
      <c r="A119" s="2"/>
      <c r="B119" s="10"/>
      <c r="C119" s="4"/>
      <c r="D119" s="4"/>
      <c r="E119" s="4"/>
      <c r="F119" s="4"/>
      <c r="G119" s="4"/>
      <c r="H119" s="203"/>
      <c r="J119" s="203"/>
    </row>
    <row r="120" spans="1:10" ht="16.5" customHeight="1">
      <c r="A120" s="2"/>
      <c r="B120" s="10"/>
      <c r="C120" s="4"/>
      <c r="D120" s="4"/>
      <c r="E120" s="4"/>
      <c r="F120" s="4"/>
      <c r="G120" s="4"/>
      <c r="H120" s="203"/>
      <c r="J120" s="203"/>
    </row>
    <row r="121" spans="1:10" ht="16.5" customHeight="1">
      <c r="A121" s="2"/>
      <c r="B121" s="10"/>
      <c r="C121" s="4"/>
      <c r="D121" s="4"/>
      <c r="E121" s="4"/>
      <c r="F121" s="4"/>
      <c r="G121" s="4"/>
      <c r="H121" s="203"/>
      <c r="J121" s="203"/>
    </row>
    <row r="122" spans="1:10" ht="16.5" customHeight="1">
      <c r="A122" s="2"/>
      <c r="B122" s="10"/>
      <c r="C122" s="4"/>
      <c r="D122" s="4"/>
      <c r="E122" s="4"/>
      <c r="F122" s="4"/>
      <c r="G122" s="4"/>
      <c r="H122" s="203"/>
      <c r="J122" s="203"/>
    </row>
    <row r="123" spans="1:10" ht="16.5" customHeight="1">
      <c r="A123" s="2"/>
    </row>
    <row r="142" spans="2:10" s="15" customFormat="1" ht="16.5" customHeight="1">
      <c r="B142" s="5"/>
      <c r="D142" s="3"/>
      <c r="F142" s="3"/>
      <c r="H142" s="13"/>
      <c r="I142" s="5"/>
      <c r="J142" s="13"/>
    </row>
    <row r="143" spans="2:10" s="15" customFormat="1" ht="16.5" customHeight="1">
      <c r="B143" s="5"/>
      <c r="D143" s="3"/>
      <c r="F143" s="3"/>
      <c r="H143" s="13"/>
      <c r="I143" s="5"/>
      <c r="J143" s="13"/>
    </row>
    <row r="144" spans="2:10" s="15" customFormat="1" ht="16.5" customHeight="1">
      <c r="B144" s="5"/>
      <c r="D144" s="3"/>
      <c r="F144" s="3"/>
      <c r="H144" s="13"/>
      <c r="I144" s="5"/>
      <c r="J144" s="13"/>
    </row>
    <row r="145" spans="2:10" s="15" customFormat="1" ht="16.5" customHeight="1">
      <c r="B145" s="5"/>
      <c r="D145" s="3"/>
      <c r="F145" s="3"/>
      <c r="H145" s="13"/>
      <c r="I145" s="5"/>
      <c r="J145" s="13"/>
    </row>
    <row r="146" spans="2:10" s="15" customFormat="1" ht="16.5" customHeight="1">
      <c r="B146" s="5"/>
      <c r="D146" s="3"/>
      <c r="F146" s="3"/>
      <c r="H146" s="13"/>
      <c r="I146" s="5"/>
      <c r="J146" s="13"/>
    </row>
    <row r="147" spans="2:10" s="15" customFormat="1" ht="16.5" customHeight="1">
      <c r="B147" s="5"/>
      <c r="D147" s="3"/>
      <c r="F147" s="3"/>
      <c r="H147" s="13"/>
      <c r="I147" s="5"/>
      <c r="J147" s="13"/>
    </row>
    <row r="148" spans="2:10" s="15" customFormat="1" ht="16.5" customHeight="1">
      <c r="B148" s="5"/>
      <c r="D148" s="3"/>
      <c r="F148" s="3"/>
      <c r="H148" s="13"/>
      <c r="I148" s="5"/>
      <c r="J148" s="13"/>
    </row>
    <row r="149" spans="2:10" s="15" customFormat="1" ht="16.5" customHeight="1">
      <c r="B149" s="5"/>
      <c r="D149" s="3"/>
      <c r="F149" s="3"/>
      <c r="H149" s="13"/>
      <c r="I149" s="5"/>
      <c r="J149" s="13"/>
    </row>
    <row r="150" spans="2:10" s="15" customFormat="1" ht="16.5" customHeight="1">
      <c r="B150" s="5"/>
      <c r="D150" s="3"/>
      <c r="F150" s="3"/>
      <c r="H150" s="13"/>
      <c r="I150" s="5"/>
      <c r="J150" s="13"/>
    </row>
    <row r="151" spans="2:10" s="15" customFormat="1" ht="16.5" customHeight="1">
      <c r="B151" s="5"/>
      <c r="D151" s="3"/>
      <c r="F151" s="3"/>
      <c r="H151" s="13"/>
      <c r="I151" s="5"/>
      <c r="J151" s="13"/>
    </row>
    <row r="152" spans="2:10" s="15" customFormat="1" ht="16.5" customHeight="1">
      <c r="B152" s="5"/>
      <c r="D152" s="3"/>
      <c r="F152" s="3"/>
      <c r="H152" s="13"/>
      <c r="I152" s="5"/>
      <c r="J152" s="13"/>
    </row>
    <row r="153" spans="2:10" s="15" customFormat="1" ht="16.5" customHeight="1">
      <c r="B153" s="5"/>
      <c r="D153" s="3"/>
      <c r="F153" s="3"/>
      <c r="H153" s="13"/>
      <c r="I153" s="5"/>
      <c r="J153" s="13"/>
    </row>
    <row r="154" spans="2:10" s="15" customFormat="1" ht="16.5" customHeight="1">
      <c r="B154" s="5"/>
      <c r="D154" s="3"/>
      <c r="F154" s="3"/>
      <c r="H154" s="13"/>
      <c r="I154" s="5"/>
      <c r="J154" s="13"/>
    </row>
    <row r="155" spans="2:10" s="15" customFormat="1" ht="16.5" customHeight="1">
      <c r="B155" s="2"/>
      <c r="D155" s="3"/>
      <c r="F155" s="3"/>
      <c r="H155" s="13"/>
      <c r="I155" s="5"/>
      <c r="J155" s="13"/>
    </row>
    <row r="156" spans="2:10" s="15" customFormat="1" ht="16.5" customHeight="1">
      <c r="B156" s="5"/>
      <c r="D156" s="3"/>
      <c r="F156" s="3"/>
      <c r="H156" s="13"/>
      <c r="I156" s="5"/>
      <c r="J156" s="13"/>
    </row>
    <row r="157" spans="2:10" s="15" customFormat="1" ht="16.5" customHeight="1">
      <c r="B157" s="5"/>
      <c r="D157" s="3"/>
      <c r="F157" s="3"/>
      <c r="H157" s="13"/>
      <c r="I157" s="5"/>
      <c r="J157" s="13"/>
    </row>
    <row r="158" spans="2:10" s="15" customFormat="1" ht="16.5" customHeight="1">
      <c r="B158" s="5"/>
      <c r="D158" s="3"/>
      <c r="F158" s="3"/>
      <c r="H158" s="13"/>
      <c r="I158" s="5"/>
      <c r="J158" s="13"/>
    </row>
    <row r="159" spans="2:10" s="15" customFormat="1" ht="16.5" customHeight="1">
      <c r="B159" s="2"/>
      <c r="D159" s="3"/>
      <c r="F159" s="3"/>
      <c r="H159" s="13"/>
      <c r="I159" s="5"/>
      <c r="J159" s="13"/>
    </row>
  </sheetData>
  <mergeCells count="9">
    <mergeCell ref="D6:F6"/>
    <mergeCell ref="H6:J6"/>
    <mergeCell ref="D7:F7"/>
    <mergeCell ref="H7:J7"/>
    <mergeCell ref="A107:J107"/>
    <mergeCell ref="D58:F58"/>
    <mergeCell ref="H58:J58"/>
    <mergeCell ref="D59:F59"/>
    <mergeCell ref="H59:J5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5"/>
  <sheetViews>
    <sheetView zoomScale="87" zoomScaleNormal="110" zoomScaleSheetLayoutView="132" workbookViewId="0">
      <selection activeCell="I21" sqref="I21"/>
    </sheetView>
  </sheetViews>
  <sheetFormatPr defaultColWidth="9.140625" defaultRowHeight="15" customHeight="1"/>
  <cols>
    <col min="1" max="1" width="1.7109375" style="5" customWidth="1"/>
    <col min="2" max="2" width="42.140625" style="5" customWidth="1"/>
    <col min="3" max="3" width="5.42578125" style="5" customWidth="1"/>
    <col min="4" max="4" width="0.5703125" style="18" customWidth="1"/>
    <col min="5" max="5" width="11.7109375" style="13" customWidth="1"/>
    <col min="6" max="6" width="0.5703125" style="18" customWidth="1"/>
    <col min="7" max="7" width="11.7109375" style="13" customWidth="1"/>
    <col min="8" max="8" width="0.5703125" style="18" customWidth="1"/>
    <col min="9" max="9" width="12.140625" style="13" customWidth="1"/>
    <col min="10" max="10" width="0.5703125" style="18" customWidth="1"/>
    <col min="11" max="11" width="14" style="13" customWidth="1"/>
    <col min="12" max="12" width="0.5703125" style="18" customWidth="1"/>
    <col min="13" max="13" width="11.42578125" style="18" bestFit="1" customWidth="1"/>
    <col min="14" max="14" width="0.5703125" style="18" customWidth="1"/>
    <col min="15" max="15" width="13" style="18" customWidth="1"/>
    <col min="16" max="16" width="0.5703125" style="18" customWidth="1"/>
    <col min="17" max="17" width="11.7109375" style="18" customWidth="1"/>
    <col min="18" max="18" width="0.5703125" style="18" customWidth="1"/>
    <col min="19" max="19" width="14" style="18" customWidth="1"/>
    <col min="20" max="20" width="0.5703125" style="18" customWidth="1"/>
    <col min="21" max="21" width="10.28515625" style="13" customWidth="1"/>
    <col min="22" max="16384" width="9.140625" style="11"/>
  </cols>
  <sheetData>
    <row r="1" spans="1:21" s="26" customFormat="1" ht="15" customHeight="1">
      <c r="A1" s="26" t="s">
        <v>45</v>
      </c>
      <c r="E1" s="27"/>
      <c r="G1" s="27"/>
      <c r="H1" s="40"/>
      <c r="I1" s="27"/>
      <c r="J1" s="40"/>
      <c r="K1" s="27"/>
      <c r="L1" s="40"/>
      <c r="N1" s="40"/>
      <c r="P1" s="40"/>
      <c r="R1" s="40"/>
      <c r="T1" s="40"/>
      <c r="U1" s="27"/>
    </row>
    <row r="2" spans="1:21" s="26" customFormat="1" ht="15" customHeight="1">
      <c r="A2" s="26" t="s">
        <v>104</v>
      </c>
      <c r="E2" s="27"/>
      <c r="G2" s="27"/>
      <c r="H2" s="40"/>
      <c r="I2" s="27"/>
      <c r="J2" s="40"/>
      <c r="K2" s="27"/>
      <c r="L2" s="40"/>
      <c r="N2" s="40"/>
      <c r="P2" s="40"/>
      <c r="R2" s="40"/>
      <c r="T2" s="40"/>
      <c r="U2" s="27"/>
    </row>
    <row r="3" spans="1:21" s="26" customFormat="1" ht="15" customHeight="1">
      <c r="A3" s="28" t="str">
        <f>+'PL 7-8 (6M)'!A3</f>
        <v>For the six-month period ended 30 June 2020</v>
      </c>
      <c r="B3" s="28"/>
      <c r="C3" s="28"/>
      <c r="D3" s="28"/>
      <c r="E3" s="29"/>
      <c r="F3" s="28"/>
      <c r="G3" s="29"/>
      <c r="H3" s="41"/>
      <c r="I3" s="29"/>
      <c r="J3" s="41"/>
      <c r="K3" s="29"/>
      <c r="L3" s="41"/>
      <c r="M3" s="28"/>
      <c r="N3" s="41"/>
      <c r="O3" s="28"/>
      <c r="P3" s="41"/>
      <c r="Q3" s="28"/>
      <c r="R3" s="41"/>
      <c r="S3" s="28"/>
      <c r="T3" s="41"/>
      <c r="U3" s="29"/>
    </row>
    <row r="4" spans="1:21" ht="15" customHeight="1">
      <c r="A4" s="22"/>
      <c r="B4" s="22"/>
      <c r="C4" s="22"/>
      <c r="D4" s="21"/>
      <c r="E4" s="12"/>
      <c r="F4" s="21"/>
      <c r="G4" s="12"/>
      <c r="H4" s="21"/>
      <c r="I4" s="3"/>
      <c r="J4" s="15"/>
      <c r="K4" s="3"/>
      <c r="L4" s="15"/>
      <c r="M4" s="15"/>
      <c r="N4" s="15"/>
      <c r="O4" s="15"/>
      <c r="P4" s="15"/>
      <c r="Q4" s="15" t="s">
        <v>159</v>
      </c>
      <c r="R4" s="15"/>
      <c r="S4" s="15"/>
      <c r="T4" s="15"/>
      <c r="U4" s="3"/>
    </row>
    <row r="5" spans="1:21" ht="15" customHeight="1">
      <c r="A5" s="22"/>
      <c r="B5" s="22"/>
      <c r="C5" s="22"/>
      <c r="D5" s="21"/>
      <c r="E5" s="12"/>
      <c r="F5" s="21"/>
      <c r="G5" s="12"/>
      <c r="H5" s="21"/>
      <c r="I5" s="3"/>
      <c r="J5" s="15"/>
      <c r="K5" s="3"/>
      <c r="L5" s="15"/>
      <c r="M5" s="15"/>
      <c r="N5" s="15"/>
      <c r="O5" s="15"/>
      <c r="P5" s="15"/>
      <c r="Q5" s="15"/>
      <c r="R5" s="15"/>
      <c r="S5" s="15"/>
      <c r="T5" s="15"/>
      <c r="U5" s="3"/>
    </row>
    <row r="6" spans="1:21" ht="15" customHeight="1">
      <c r="A6" s="22"/>
      <c r="B6" s="22"/>
      <c r="C6" s="22"/>
      <c r="D6" s="21"/>
      <c r="E6" s="240" t="s">
        <v>191</v>
      </c>
      <c r="F6" s="240"/>
      <c r="G6" s="240"/>
      <c r="H6" s="241"/>
      <c r="I6" s="240"/>
      <c r="J6" s="241"/>
      <c r="K6" s="240"/>
      <c r="L6" s="241"/>
      <c r="M6" s="240"/>
      <c r="N6" s="241"/>
      <c r="O6" s="240"/>
      <c r="P6" s="241"/>
      <c r="Q6" s="240"/>
      <c r="R6" s="241"/>
      <c r="S6" s="240"/>
      <c r="T6" s="241"/>
      <c r="U6" s="240"/>
    </row>
    <row r="7" spans="1:21" ht="15" customHeight="1">
      <c r="A7" s="22"/>
      <c r="B7" s="22"/>
      <c r="C7" s="22"/>
      <c r="D7" s="21"/>
      <c r="E7" s="242" t="s">
        <v>70</v>
      </c>
      <c r="F7" s="242"/>
      <c r="G7" s="242"/>
      <c r="H7" s="243"/>
      <c r="I7" s="242"/>
      <c r="J7" s="243"/>
      <c r="K7" s="242"/>
      <c r="L7" s="243"/>
      <c r="M7" s="242"/>
      <c r="N7" s="243"/>
      <c r="O7" s="242"/>
      <c r="P7" s="243"/>
      <c r="Q7" s="242"/>
      <c r="R7" s="43"/>
      <c r="S7" s="38"/>
      <c r="T7" s="43"/>
      <c r="U7" s="45"/>
    </row>
    <row r="8" spans="1:21" ht="15" customHeight="1">
      <c r="A8" s="22"/>
      <c r="B8" s="22"/>
      <c r="C8" s="22"/>
      <c r="D8" s="21"/>
      <c r="E8" s="30"/>
      <c r="F8" s="21"/>
      <c r="G8" s="30"/>
      <c r="H8" s="21"/>
      <c r="I8" s="239" t="s">
        <v>18</v>
      </c>
      <c r="J8" s="239"/>
      <c r="K8" s="239"/>
      <c r="L8" s="15"/>
      <c r="M8" s="239" t="s">
        <v>111</v>
      </c>
      <c r="N8" s="239"/>
      <c r="O8" s="239"/>
      <c r="P8" s="15"/>
      <c r="Q8" s="11"/>
      <c r="R8" s="15"/>
      <c r="S8" s="15"/>
      <c r="T8" s="15"/>
      <c r="U8" s="12"/>
    </row>
    <row r="9" spans="1:21" ht="15" customHeight="1">
      <c r="A9" s="22"/>
      <c r="B9" s="22"/>
      <c r="C9" s="22"/>
      <c r="D9" s="21"/>
      <c r="E9" s="30"/>
      <c r="F9" s="21"/>
      <c r="G9" s="30"/>
      <c r="H9" s="21"/>
      <c r="I9" s="157"/>
      <c r="J9" s="157"/>
      <c r="K9" s="157"/>
      <c r="L9" s="15"/>
      <c r="M9" s="157"/>
      <c r="N9" s="157"/>
      <c r="O9" s="157"/>
      <c r="P9" s="15"/>
      <c r="Q9" s="12" t="s">
        <v>101</v>
      </c>
      <c r="R9" s="15"/>
      <c r="S9" s="15"/>
      <c r="T9" s="15"/>
      <c r="U9" s="12"/>
    </row>
    <row r="10" spans="1:21" ht="15" customHeight="1">
      <c r="D10" s="12"/>
      <c r="E10" s="30" t="s">
        <v>21</v>
      </c>
      <c r="F10" s="12"/>
      <c r="G10" s="30"/>
      <c r="H10" s="12"/>
      <c r="I10" s="19" t="s">
        <v>23</v>
      </c>
      <c r="J10" s="158"/>
      <c r="K10" s="12"/>
      <c r="L10" s="13"/>
      <c r="M10" s="12"/>
      <c r="N10" s="13"/>
      <c r="O10" s="24" t="s">
        <v>135</v>
      </c>
      <c r="P10" s="13"/>
      <c r="Q10" s="24" t="s">
        <v>112</v>
      </c>
      <c r="R10" s="13"/>
      <c r="S10" s="46"/>
      <c r="T10" s="13"/>
    </row>
    <row r="11" spans="1:21" ht="15" customHeight="1">
      <c r="D11" s="12"/>
      <c r="E11" s="19" t="s">
        <v>39</v>
      </c>
      <c r="F11" s="12"/>
      <c r="G11" s="19" t="s">
        <v>55</v>
      </c>
      <c r="H11" s="12"/>
      <c r="I11" s="19" t="s">
        <v>40</v>
      </c>
      <c r="J11" s="24"/>
      <c r="K11" s="12"/>
      <c r="L11" s="24"/>
      <c r="M11" s="12"/>
      <c r="N11" s="24"/>
      <c r="O11" s="24" t="s">
        <v>136</v>
      </c>
      <c r="P11" s="24"/>
      <c r="Q11" s="24" t="s">
        <v>113</v>
      </c>
      <c r="R11" s="24"/>
      <c r="S11" s="24" t="s">
        <v>115</v>
      </c>
      <c r="T11" s="24"/>
      <c r="U11" s="12" t="s">
        <v>25</v>
      </c>
    </row>
    <row r="12" spans="1:21" ht="15" customHeight="1">
      <c r="C12" s="119" t="s">
        <v>0</v>
      </c>
      <c r="D12" s="12"/>
      <c r="E12" s="23" t="s">
        <v>22</v>
      </c>
      <c r="F12" s="12"/>
      <c r="G12" s="23" t="s">
        <v>56</v>
      </c>
      <c r="H12" s="12"/>
      <c r="I12" s="23" t="s">
        <v>41</v>
      </c>
      <c r="J12" s="24"/>
      <c r="K12" s="23" t="s">
        <v>24</v>
      </c>
      <c r="L12" s="24"/>
      <c r="M12" s="23" t="s">
        <v>117</v>
      </c>
      <c r="N12" s="24"/>
      <c r="O12" s="25" t="s">
        <v>137</v>
      </c>
      <c r="P12" s="24"/>
      <c r="Q12" s="25" t="s">
        <v>114</v>
      </c>
      <c r="R12" s="24"/>
      <c r="S12" s="25" t="s">
        <v>116</v>
      </c>
      <c r="T12" s="24"/>
      <c r="U12" s="25" t="s">
        <v>88</v>
      </c>
    </row>
    <row r="13" spans="1:21" ht="6" customHeight="1">
      <c r="A13" s="2"/>
      <c r="B13" s="2"/>
      <c r="C13" s="2"/>
      <c r="D13" s="3"/>
      <c r="E13" s="3"/>
      <c r="F13" s="3"/>
      <c r="G13" s="3"/>
      <c r="H13" s="3"/>
      <c r="K13" s="3"/>
    </row>
    <row r="14" spans="1:21" ht="15" customHeight="1">
      <c r="A14" s="14" t="s">
        <v>139</v>
      </c>
      <c r="B14" s="7"/>
      <c r="C14" s="10"/>
      <c r="D14" s="4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ht="15" customHeight="1">
      <c r="A15" s="14"/>
      <c r="B15" s="7" t="s">
        <v>173</v>
      </c>
      <c r="C15" s="10"/>
      <c r="D15" s="4"/>
      <c r="E15" s="4">
        <v>4179625</v>
      </c>
      <c r="F15" s="16"/>
      <c r="G15" s="4">
        <v>319357</v>
      </c>
      <c r="H15" s="16"/>
      <c r="I15" s="4">
        <v>437933</v>
      </c>
      <c r="J15" s="16"/>
      <c r="K15" s="4">
        <v>11289455</v>
      </c>
      <c r="L15" s="16"/>
      <c r="M15" s="4">
        <v>13842</v>
      </c>
      <c r="N15" s="16"/>
      <c r="O15" s="4">
        <v>-846</v>
      </c>
      <c r="P15" s="16"/>
      <c r="Q15" s="4">
        <v>16239366</v>
      </c>
      <c r="R15" s="16"/>
      <c r="S15" s="4">
        <v>-153</v>
      </c>
      <c r="T15" s="16"/>
      <c r="U15" s="4">
        <f>SUM(Q15:S15)</f>
        <v>16239213</v>
      </c>
    </row>
    <row r="16" spans="1:21" ht="15" customHeight="1">
      <c r="A16" s="2" t="s">
        <v>141</v>
      </c>
      <c r="C16" s="10">
        <v>5.0999999999999996</v>
      </c>
      <c r="D16" s="4"/>
      <c r="E16" s="6">
        <v>0</v>
      </c>
      <c r="F16" s="16"/>
      <c r="G16" s="6">
        <v>0</v>
      </c>
      <c r="H16" s="16"/>
      <c r="I16" s="6">
        <v>0</v>
      </c>
      <c r="J16" s="16"/>
      <c r="K16" s="6">
        <v>-7806</v>
      </c>
      <c r="L16" s="16"/>
      <c r="M16" s="6">
        <v>0</v>
      </c>
      <c r="N16" s="16"/>
      <c r="O16" s="6">
        <v>0</v>
      </c>
      <c r="P16" s="16"/>
      <c r="Q16" s="6">
        <v>-7806</v>
      </c>
      <c r="R16" s="16"/>
      <c r="S16" s="6">
        <v>0</v>
      </c>
      <c r="T16" s="16"/>
      <c r="U16" s="6">
        <f t="shared" ref="U16" si="0">SUM(Q16:S16)</f>
        <v>-7806</v>
      </c>
    </row>
    <row r="17" spans="1:21" ht="6" customHeight="1">
      <c r="A17" s="14"/>
      <c r="B17" s="7"/>
      <c r="C17" s="10"/>
      <c r="D17" s="4"/>
      <c r="E17" s="4"/>
      <c r="F17" s="16"/>
      <c r="G17" s="4"/>
      <c r="H17" s="16"/>
      <c r="I17" s="4"/>
      <c r="J17" s="16"/>
      <c r="K17" s="4"/>
      <c r="L17" s="16"/>
      <c r="M17" s="4"/>
      <c r="N17" s="16"/>
      <c r="O17" s="4"/>
      <c r="P17" s="16"/>
      <c r="Q17" s="4"/>
      <c r="R17" s="16"/>
      <c r="S17" s="4"/>
      <c r="T17" s="16"/>
      <c r="U17" s="4"/>
    </row>
    <row r="18" spans="1:21" ht="15" customHeight="1">
      <c r="A18" s="14" t="s">
        <v>142</v>
      </c>
      <c r="B18" s="7"/>
      <c r="C18" s="10"/>
      <c r="D18" s="4"/>
      <c r="E18" s="4">
        <f>SUM(E15:E16)</f>
        <v>4179625</v>
      </c>
      <c r="F18" s="16"/>
      <c r="G18" s="4">
        <f>SUM(G15:G16)</f>
        <v>319357</v>
      </c>
      <c r="H18" s="4">
        <f>+H15+H16</f>
        <v>0</v>
      </c>
      <c r="I18" s="4">
        <f>SUM(I15:I16)</f>
        <v>437933</v>
      </c>
      <c r="J18" s="4">
        <f>+J15+J16</f>
        <v>0</v>
      </c>
      <c r="K18" s="4">
        <f>SUM(K15:K16)</f>
        <v>11281649</v>
      </c>
      <c r="L18" s="4">
        <f>+L15+L16</f>
        <v>0</v>
      </c>
      <c r="M18" s="4">
        <f>SUM(M15:M16)</f>
        <v>13842</v>
      </c>
      <c r="N18" s="4">
        <f>+N15+N16</f>
        <v>0</v>
      </c>
      <c r="O18" s="4">
        <f>SUM(O15:O16)</f>
        <v>-846</v>
      </c>
      <c r="P18" s="4">
        <f>+P15+P16</f>
        <v>0</v>
      </c>
      <c r="Q18" s="4">
        <f>SUM(E18:O18)</f>
        <v>16231560</v>
      </c>
      <c r="R18" s="4">
        <f>+R15+R16</f>
        <v>0</v>
      </c>
      <c r="S18" s="4">
        <f>SUM(S15:S16)</f>
        <v>-153</v>
      </c>
      <c r="T18" s="4">
        <f>+T15+T16</f>
        <v>0</v>
      </c>
      <c r="U18" s="4">
        <f>SUM(Q18:S18)</f>
        <v>16231407</v>
      </c>
    </row>
    <row r="19" spans="1:21" ht="6" customHeight="1">
      <c r="A19" s="14"/>
      <c r="B19" s="7"/>
      <c r="C19" s="10"/>
      <c r="D19" s="4"/>
      <c r="E19" s="4"/>
      <c r="F19" s="16"/>
      <c r="G19" s="4"/>
      <c r="H19" s="16"/>
      <c r="I19" s="4"/>
      <c r="J19" s="16"/>
      <c r="K19" s="4"/>
      <c r="L19" s="16"/>
      <c r="M19" s="4"/>
      <c r="N19" s="16"/>
      <c r="O19" s="4"/>
      <c r="P19" s="16"/>
      <c r="Q19" s="4"/>
      <c r="R19" s="16"/>
      <c r="S19" s="4"/>
      <c r="T19" s="16"/>
      <c r="U19" s="4"/>
    </row>
    <row r="20" spans="1:21" ht="15" customHeight="1">
      <c r="A20" s="14" t="s">
        <v>248</v>
      </c>
      <c r="B20" s="7"/>
      <c r="C20" s="10"/>
      <c r="D20" s="4"/>
      <c r="E20" s="4"/>
      <c r="F20" s="16"/>
      <c r="G20" s="4"/>
      <c r="H20" s="16"/>
      <c r="I20" s="4"/>
      <c r="J20" s="16"/>
      <c r="L20" s="16"/>
      <c r="M20" s="13"/>
      <c r="N20" s="16"/>
      <c r="O20" s="13"/>
      <c r="P20" s="16"/>
      <c r="Q20" s="13"/>
      <c r="R20" s="16"/>
      <c r="S20" s="13"/>
      <c r="T20" s="16"/>
      <c r="U20" s="4"/>
    </row>
    <row r="21" spans="1:21" ht="15" customHeight="1">
      <c r="A21" s="2" t="s">
        <v>117</v>
      </c>
      <c r="C21" s="10"/>
      <c r="D21" s="4"/>
      <c r="E21" s="4">
        <v>0</v>
      </c>
      <c r="F21" s="16"/>
      <c r="G21" s="4">
        <v>0</v>
      </c>
      <c r="H21" s="16"/>
      <c r="I21" s="4">
        <v>0</v>
      </c>
      <c r="J21" s="16"/>
      <c r="K21" s="4">
        <v>0</v>
      </c>
      <c r="L21" s="16"/>
      <c r="M21" s="4">
        <v>4525</v>
      </c>
      <c r="N21" s="16"/>
      <c r="O21" s="4">
        <v>0</v>
      </c>
      <c r="P21" s="16"/>
      <c r="Q21" s="4">
        <v>4525</v>
      </c>
      <c r="R21" s="16"/>
      <c r="S21" s="4">
        <v>0</v>
      </c>
      <c r="T21" s="16"/>
      <c r="U21" s="4">
        <f t="shared" ref="U21:U24" si="1">SUM(Q21:S21)</f>
        <v>4525</v>
      </c>
    </row>
    <row r="22" spans="1:21" ht="15" customHeight="1">
      <c r="A22" s="2" t="s">
        <v>213</v>
      </c>
      <c r="C22" s="10">
        <v>17</v>
      </c>
      <c r="D22" s="4"/>
      <c r="E22" s="4">
        <v>0</v>
      </c>
      <c r="F22" s="16"/>
      <c r="G22" s="4">
        <v>0</v>
      </c>
      <c r="H22" s="16"/>
      <c r="I22" s="4">
        <v>0</v>
      </c>
      <c r="J22" s="16"/>
      <c r="K22" s="4">
        <v>-668737</v>
      </c>
      <c r="L22" s="16"/>
      <c r="M22" s="4">
        <v>0</v>
      </c>
      <c r="N22" s="16"/>
      <c r="O22" s="4">
        <v>0</v>
      </c>
      <c r="P22" s="16"/>
      <c r="Q22" s="4">
        <v>-668737</v>
      </c>
      <c r="R22" s="16"/>
      <c r="S22" s="4">
        <v>0</v>
      </c>
      <c r="T22" s="16"/>
      <c r="U22" s="4">
        <f t="shared" si="1"/>
        <v>-668737</v>
      </c>
    </row>
    <row r="23" spans="1:21" ht="15" customHeight="1">
      <c r="A23" s="5" t="s">
        <v>162</v>
      </c>
      <c r="B23" s="11"/>
      <c r="C23" s="10"/>
      <c r="D23" s="4"/>
      <c r="E23" s="4" t="s">
        <v>222</v>
      </c>
      <c r="F23" s="16"/>
      <c r="G23" s="4" t="s">
        <v>222</v>
      </c>
      <c r="H23" s="16"/>
      <c r="I23" s="4" t="s">
        <v>222</v>
      </c>
      <c r="J23" s="16"/>
      <c r="K23" s="4">
        <v>598934</v>
      </c>
      <c r="L23" s="16"/>
      <c r="M23" s="4">
        <v>0</v>
      </c>
      <c r="N23" s="16"/>
      <c r="O23" s="4">
        <v>-4919</v>
      </c>
      <c r="P23" s="16"/>
      <c r="Q23" s="4">
        <v>594015</v>
      </c>
      <c r="R23" s="16"/>
      <c r="S23" s="4">
        <v>-5773</v>
      </c>
      <c r="T23" s="16"/>
      <c r="U23" s="4">
        <v>588242</v>
      </c>
    </row>
    <row r="24" spans="1:21" ht="15" customHeight="1">
      <c r="A24" s="11" t="s">
        <v>118</v>
      </c>
      <c r="B24" s="11"/>
      <c r="C24" s="10"/>
      <c r="D24" s="4"/>
      <c r="E24" s="6">
        <v>0</v>
      </c>
      <c r="F24" s="9"/>
      <c r="G24" s="6">
        <v>0</v>
      </c>
      <c r="H24" s="9"/>
      <c r="I24" s="6">
        <v>0</v>
      </c>
      <c r="J24" s="16"/>
      <c r="K24" s="6">
        <v>0</v>
      </c>
      <c r="L24" s="16"/>
      <c r="M24" s="6">
        <v>0</v>
      </c>
      <c r="N24" s="16"/>
      <c r="O24" s="6">
        <v>0</v>
      </c>
      <c r="P24" s="16"/>
      <c r="Q24" s="6">
        <v>0</v>
      </c>
      <c r="R24" s="16"/>
      <c r="S24" s="6">
        <v>1800</v>
      </c>
      <c r="T24" s="16"/>
      <c r="U24" s="6">
        <f t="shared" si="1"/>
        <v>1800</v>
      </c>
    </row>
    <row r="25" spans="1:21" ht="6" customHeight="1">
      <c r="A25" s="36"/>
      <c r="C25" s="10"/>
      <c r="D25" s="4"/>
      <c r="E25" s="4"/>
      <c r="F25" s="16"/>
      <c r="G25" s="4"/>
      <c r="H25" s="16"/>
      <c r="I25" s="4"/>
      <c r="J25" s="16"/>
      <c r="K25" s="4"/>
      <c r="L25" s="16"/>
      <c r="M25" s="4"/>
      <c r="N25" s="16"/>
      <c r="O25" s="4"/>
      <c r="P25" s="16"/>
      <c r="Q25" s="4"/>
      <c r="R25" s="16"/>
      <c r="S25" s="4"/>
      <c r="T25" s="16"/>
      <c r="U25" s="4"/>
    </row>
    <row r="26" spans="1:21" ht="15" customHeight="1" thickBot="1">
      <c r="A26" s="33" t="s">
        <v>204</v>
      </c>
      <c r="C26" s="10"/>
      <c r="D26" s="4"/>
      <c r="E26" s="8">
        <f>SUM(E18:E24)</f>
        <v>4179625</v>
      </c>
      <c r="F26" s="16"/>
      <c r="G26" s="8">
        <f>SUM(G18:G24)</f>
        <v>319357</v>
      </c>
      <c r="H26" s="16"/>
      <c r="I26" s="8">
        <f>SUM(I18:I24)</f>
        <v>437933</v>
      </c>
      <c r="J26" s="16"/>
      <c r="K26" s="8">
        <f>SUM(K18:K24)</f>
        <v>11211846</v>
      </c>
      <c r="L26" s="4"/>
      <c r="M26" s="8">
        <f>SUM(M18:M24)</f>
        <v>18367</v>
      </c>
      <c r="N26" s="4"/>
      <c r="O26" s="8">
        <f>SUM(O18:O24)</f>
        <v>-5765</v>
      </c>
      <c r="P26" s="4"/>
      <c r="Q26" s="8">
        <f>SUM(E26:O26)</f>
        <v>16161363</v>
      </c>
      <c r="R26" s="4"/>
      <c r="S26" s="8">
        <f>SUM(S18:S24)</f>
        <v>-4126</v>
      </c>
      <c r="T26" s="16"/>
      <c r="U26" s="8">
        <f>SUM(Q26:S26)</f>
        <v>16157237</v>
      </c>
    </row>
    <row r="27" spans="1:21" ht="15" customHeight="1" thickTop="1">
      <c r="A27" s="33"/>
      <c r="C27" s="10"/>
      <c r="D27" s="4"/>
      <c r="E27" s="4"/>
      <c r="F27" s="16"/>
      <c r="G27" s="4"/>
      <c r="H27" s="16"/>
      <c r="I27" s="4"/>
      <c r="J27" s="16"/>
      <c r="K27" s="4"/>
      <c r="L27" s="4"/>
      <c r="M27" s="4"/>
      <c r="N27" s="4"/>
      <c r="O27" s="4"/>
      <c r="P27" s="4"/>
      <c r="Q27" s="4"/>
      <c r="R27" s="4"/>
      <c r="S27" s="4"/>
      <c r="T27" s="16"/>
      <c r="U27" s="4"/>
    </row>
    <row r="28" spans="1:21" ht="15" customHeight="1">
      <c r="A28" s="33"/>
      <c r="C28" s="10"/>
      <c r="D28" s="4"/>
      <c r="E28" s="4"/>
      <c r="F28" s="16"/>
      <c r="G28" s="4"/>
      <c r="H28" s="16"/>
      <c r="I28" s="4"/>
      <c r="J28" s="16"/>
      <c r="K28" s="4"/>
      <c r="L28" s="4"/>
      <c r="M28" s="4"/>
      <c r="N28" s="4"/>
      <c r="O28" s="4"/>
      <c r="P28" s="4"/>
      <c r="Q28" s="4"/>
      <c r="R28" s="4"/>
      <c r="S28" s="4"/>
      <c r="T28" s="16"/>
      <c r="U28" s="4"/>
    </row>
    <row r="29" spans="1:21" ht="15" customHeight="1">
      <c r="A29" s="14" t="s">
        <v>164</v>
      </c>
      <c r="B29" s="7"/>
      <c r="C29" s="10"/>
      <c r="D29" s="4"/>
      <c r="E29" s="120"/>
      <c r="F29" s="11"/>
      <c r="G29" s="120"/>
      <c r="H29" s="11"/>
      <c r="I29" s="120"/>
      <c r="J29" s="11"/>
      <c r="K29" s="120"/>
      <c r="L29" s="11"/>
      <c r="M29" s="120"/>
      <c r="N29" s="11"/>
      <c r="O29" s="120"/>
      <c r="P29" s="11"/>
      <c r="Q29" s="120"/>
      <c r="R29" s="11"/>
      <c r="S29" s="120"/>
      <c r="T29" s="11"/>
      <c r="U29" s="120"/>
    </row>
    <row r="30" spans="1:21" ht="15" customHeight="1">
      <c r="A30" s="14"/>
      <c r="B30" s="7" t="s">
        <v>173</v>
      </c>
      <c r="C30" s="10"/>
      <c r="D30" s="4"/>
      <c r="E30" s="49">
        <v>4179625</v>
      </c>
      <c r="F30" s="16"/>
      <c r="G30" s="49">
        <v>319357</v>
      </c>
      <c r="H30" s="16"/>
      <c r="I30" s="49">
        <v>437933</v>
      </c>
      <c r="J30" s="16"/>
      <c r="K30" s="49">
        <v>12612608</v>
      </c>
      <c r="L30" s="16"/>
      <c r="M30" s="49">
        <v>23751</v>
      </c>
      <c r="N30" s="16"/>
      <c r="O30" s="49">
        <v>-7914</v>
      </c>
      <c r="P30" s="16"/>
      <c r="Q30" s="49">
        <v>17565360</v>
      </c>
      <c r="R30" s="16"/>
      <c r="S30" s="49">
        <v>-8792</v>
      </c>
      <c r="T30" s="16"/>
      <c r="U30" s="49">
        <f>SUM(Q30:S30)</f>
        <v>17556568</v>
      </c>
    </row>
    <row r="31" spans="1:21" ht="15" customHeight="1">
      <c r="A31" s="20" t="s">
        <v>141</v>
      </c>
      <c r="B31" s="7"/>
      <c r="C31" s="10">
        <v>5.0999999999999996</v>
      </c>
      <c r="D31" s="4"/>
      <c r="E31" s="56">
        <v>0</v>
      </c>
      <c r="F31" s="47"/>
      <c r="G31" s="56">
        <v>0</v>
      </c>
      <c r="H31" s="47"/>
      <c r="I31" s="56">
        <v>0</v>
      </c>
      <c r="J31" s="47"/>
      <c r="K31" s="56">
        <v>-9907</v>
      </c>
      <c r="L31" s="47"/>
      <c r="M31" s="51">
        <v>0</v>
      </c>
      <c r="N31" s="4"/>
      <c r="O31" s="51">
        <v>0</v>
      </c>
      <c r="P31" s="47"/>
      <c r="Q31" s="51">
        <v>-9907</v>
      </c>
      <c r="R31" s="4"/>
      <c r="S31" s="51">
        <v>0</v>
      </c>
      <c r="T31" s="4"/>
      <c r="U31" s="50">
        <f t="shared" ref="U31" si="2">SUM(Q31:S31)</f>
        <v>-9907</v>
      </c>
    </row>
    <row r="32" spans="1:21" ht="6" customHeight="1">
      <c r="A32" s="20"/>
      <c r="B32" s="7"/>
      <c r="C32" s="10"/>
      <c r="D32" s="4"/>
      <c r="E32" s="57"/>
      <c r="F32" s="47"/>
      <c r="G32" s="57"/>
      <c r="H32" s="47"/>
      <c r="I32" s="57"/>
      <c r="J32" s="47"/>
      <c r="K32" s="57"/>
      <c r="L32" s="47"/>
      <c r="M32" s="49"/>
      <c r="N32" s="4"/>
      <c r="O32" s="49"/>
      <c r="P32" s="47"/>
      <c r="Q32" s="49"/>
      <c r="R32" s="4"/>
      <c r="S32" s="49"/>
      <c r="T32" s="4"/>
      <c r="U32" s="57"/>
    </row>
    <row r="33" spans="1:21" ht="15" customHeight="1">
      <c r="A33" s="14" t="s">
        <v>165</v>
      </c>
      <c r="B33" s="7"/>
      <c r="C33" s="10"/>
      <c r="D33" s="4"/>
      <c r="E33" s="49">
        <f>+E30+E31</f>
        <v>4179625</v>
      </c>
      <c r="F33" s="16"/>
      <c r="G33" s="49">
        <f t="shared" ref="G33:P33" si="3">+G30+G31</f>
        <v>319357</v>
      </c>
      <c r="H33" s="4">
        <f t="shared" si="3"/>
        <v>0</v>
      </c>
      <c r="I33" s="49">
        <f t="shared" si="3"/>
        <v>437933</v>
      </c>
      <c r="J33" s="4">
        <f t="shared" si="3"/>
        <v>0</v>
      </c>
      <c r="K33" s="49">
        <f t="shared" si="3"/>
        <v>12602701</v>
      </c>
      <c r="L33" s="4">
        <f t="shared" si="3"/>
        <v>0</v>
      </c>
      <c r="M33" s="49">
        <f t="shared" si="3"/>
        <v>23751</v>
      </c>
      <c r="N33" s="4">
        <f t="shared" si="3"/>
        <v>0</v>
      </c>
      <c r="O33" s="49">
        <f t="shared" si="3"/>
        <v>-7914</v>
      </c>
      <c r="P33" s="4">
        <f t="shared" si="3"/>
        <v>0</v>
      </c>
      <c r="Q33" s="49">
        <f>SUM(E33:O33)</f>
        <v>17555453</v>
      </c>
      <c r="R33" s="4">
        <f>+R30+R31</f>
        <v>0</v>
      </c>
      <c r="S33" s="49">
        <f>+S30+S31</f>
        <v>-8792</v>
      </c>
      <c r="T33" s="4">
        <f>+T30+T31</f>
        <v>0</v>
      </c>
      <c r="U33" s="49">
        <f>SUM(Q33:S33)</f>
        <v>17546661</v>
      </c>
    </row>
    <row r="34" spans="1:21" ht="6" customHeight="1">
      <c r="A34" s="14"/>
      <c r="B34" s="7"/>
      <c r="C34" s="10"/>
      <c r="D34" s="4"/>
      <c r="E34" s="49"/>
      <c r="F34" s="16"/>
      <c r="G34" s="49"/>
      <c r="H34" s="16"/>
      <c r="I34" s="49"/>
      <c r="J34" s="16"/>
      <c r="K34" s="49"/>
      <c r="L34" s="16"/>
      <c r="M34" s="49"/>
      <c r="N34" s="16"/>
      <c r="O34" s="49"/>
      <c r="P34" s="16"/>
      <c r="Q34" s="49"/>
      <c r="R34" s="16"/>
      <c r="S34" s="49"/>
      <c r="T34" s="16"/>
      <c r="U34" s="49"/>
    </row>
    <row r="35" spans="1:21" ht="15" customHeight="1">
      <c r="A35" s="14" t="s">
        <v>248</v>
      </c>
      <c r="B35" s="7"/>
      <c r="C35" s="10"/>
      <c r="D35" s="4"/>
      <c r="E35" s="49"/>
      <c r="F35" s="16"/>
      <c r="G35" s="49"/>
      <c r="H35" s="16"/>
      <c r="I35" s="49"/>
      <c r="J35" s="16"/>
      <c r="K35" s="55"/>
      <c r="L35" s="16"/>
      <c r="M35" s="55"/>
      <c r="N35" s="16"/>
      <c r="O35" s="55"/>
      <c r="P35" s="16"/>
      <c r="Q35" s="55"/>
      <c r="R35" s="16"/>
      <c r="S35" s="55"/>
      <c r="T35" s="16"/>
      <c r="U35" s="49"/>
    </row>
    <row r="36" spans="1:21" ht="15" customHeight="1">
      <c r="A36" s="2" t="s">
        <v>117</v>
      </c>
      <c r="C36" s="10">
        <v>16</v>
      </c>
      <c r="D36" s="4"/>
      <c r="E36" s="49">
        <v>0</v>
      </c>
      <c r="F36" s="16"/>
      <c r="G36" s="49">
        <v>0</v>
      </c>
      <c r="H36" s="16"/>
      <c r="I36" s="49">
        <v>0</v>
      </c>
      <c r="J36" s="16"/>
      <c r="K36" s="49">
        <v>0</v>
      </c>
      <c r="L36" s="16"/>
      <c r="M36" s="49">
        <v>1256</v>
      </c>
      <c r="N36" s="16"/>
      <c r="O36" s="49">
        <v>0</v>
      </c>
      <c r="P36" s="16"/>
      <c r="Q36" s="49">
        <v>1256</v>
      </c>
      <c r="R36" s="16"/>
      <c r="S36" s="49">
        <v>0</v>
      </c>
      <c r="T36" s="16"/>
      <c r="U36" s="49">
        <v>1256</v>
      </c>
    </row>
    <row r="37" spans="1:21" ht="15" customHeight="1">
      <c r="A37" s="2" t="s">
        <v>213</v>
      </c>
      <c r="C37" s="10">
        <v>17</v>
      </c>
      <c r="D37" s="4"/>
      <c r="E37" s="49">
        <v>0</v>
      </c>
      <c r="F37" s="16"/>
      <c r="G37" s="49">
        <v>0</v>
      </c>
      <c r="H37" s="16"/>
      <c r="I37" s="49">
        <v>0</v>
      </c>
      <c r="J37" s="16"/>
      <c r="K37" s="49">
        <v>-794128</v>
      </c>
      <c r="L37" s="16"/>
      <c r="M37" s="49">
        <v>0</v>
      </c>
      <c r="N37" s="16"/>
      <c r="O37" s="49">
        <v>0</v>
      </c>
      <c r="P37" s="16"/>
      <c r="Q37" s="49">
        <v>-794128</v>
      </c>
      <c r="R37" s="16"/>
      <c r="S37" s="49">
        <v>0</v>
      </c>
      <c r="T37" s="16"/>
      <c r="U37" s="49">
        <v>-794128</v>
      </c>
    </row>
    <row r="38" spans="1:21" ht="15" customHeight="1">
      <c r="A38" s="5" t="s">
        <v>162</v>
      </c>
      <c r="B38" s="11"/>
      <c r="C38" s="10"/>
      <c r="D38" s="4"/>
      <c r="E38" s="51">
        <v>0</v>
      </c>
      <c r="F38" s="48"/>
      <c r="G38" s="51">
        <v>0</v>
      </c>
      <c r="H38" s="48"/>
      <c r="I38" s="51">
        <v>0</v>
      </c>
      <c r="J38" s="48"/>
      <c r="K38" s="51">
        <v>756784</v>
      </c>
      <c r="L38" s="48"/>
      <c r="M38" s="51">
        <v>0</v>
      </c>
      <c r="N38" s="48"/>
      <c r="O38" s="51">
        <v>10511</v>
      </c>
      <c r="P38" s="48"/>
      <c r="Q38" s="51">
        <v>767295</v>
      </c>
      <c r="R38" s="48"/>
      <c r="S38" s="51">
        <v>-4306</v>
      </c>
      <c r="T38" s="48"/>
      <c r="U38" s="51">
        <v>762989</v>
      </c>
    </row>
    <row r="39" spans="1:21" ht="6" customHeight="1">
      <c r="A39" s="36"/>
      <c r="C39" s="10"/>
      <c r="D39" s="4"/>
      <c r="E39" s="49"/>
      <c r="F39" s="16"/>
      <c r="G39" s="49"/>
      <c r="H39" s="16"/>
      <c r="I39" s="49"/>
      <c r="J39" s="16"/>
      <c r="K39" s="49"/>
      <c r="L39" s="16"/>
      <c r="M39" s="49"/>
      <c r="N39" s="16"/>
      <c r="O39" s="49">
        <v>0</v>
      </c>
      <c r="P39" s="16"/>
      <c r="Q39" s="49"/>
      <c r="R39" s="16"/>
      <c r="S39" s="49"/>
      <c r="T39" s="16"/>
      <c r="U39" s="49"/>
    </row>
    <row r="40" spans="1:21" ht="15" customHeight="1" thickBot="1">
      <c r="A40" s="33" t="s">
        <v>205</v>
      </c>
      <c r="C40" s="10"/>
      <c r="D40" s="4"/>
      <c r="E40" s="53">
        <f>SUM(E33:E38)</f>
        <v>4179625</v>
      </c>
      <c r="F40" s="16"/>
      <c r="G40" s="53">
        <f>SUM(G33:G38)</f>
        <v>319357</v>
      </c>
      <c r="H40" s="16"/>
      <c r="I40" s="53">
        <f>SUM(I33:I38)</f>
        <v>437933</v>
      </c>
      <c r="J40" s="16"/>
      <c r="K40" s="53">
        <f>SUM(K33:K38)</f>
        <v>12565357</v>
      </c>
      <c r="L40" s="4"/>
      <c r="M40" s="53">
        <f>SUM(M33:M38)</f>
        <v>25007</v>
      </c>
      <c r="N40" s="4"/>
      <c r="O40" s="53">
        <f>SUM(O33:O38)</f>
        <v>2597</v>
      </c>
      <c r="P40" s="4"/>
      <c r="Q40" s="53">
        <f>SUM(Q33:Q38)</f>
        <v>17529876</v>
      </c>
      <c r="R40" s="4"/>
      <c r="S40" s="53">
        <f>SUM(S33:S38)</f>
        <v>-13098</v>
      </c>
      <c r="T40" s="16"/>
      <c r="U40" s="53">
        <f>SUM(Q40:S40)</f>
        <v>17516778</v>
      </c>
    </row>
    <row r="41" spans="1:21" ht="15" customHeight="1" thickTop="1">
      <c r="A41" s="33"/>
      <c r="C41" s="10"/>
      <c r="D41" s="4"/>
      <c r="E41" s="4"/>
      <c r="F41" s="16"/>
      <c r="G41" s="4"/>
      <c r="H41" s="16"/>
      <c r="I41" s="4"/>
      <c r="J41" s="16"/>
      <c r="K41" s="4"/>
      <c r="L41" s="4"/>
      <c r="M41" s="4"/>
      <c r="N41" s="4"/>
      <c r="O41" s="4"/>
      <c r="P41" s="4"/>
      <c r="Q41" s="4"/>
      <c r="R41" s="4"/>
      <c r="S41" s="4"/>
      <c r="T41" s="16"/>
      <c r="U41" s="4"/>
    </row>
    <row r="42" spans="1:21" ht="7.5" customHeight="1">
      <c r="A42" s="33"/>
      <c r="C42" s="10"/>
      <c r="D42" s="4"/>
      <c r="E42" s="4"/>
      <c r="F42" s="16"/>
      <c r="G42" s="4"/>
      <c r="H42" s="16"/>
      <c r="I42" s="4"/>
      <c r="J42" s="16"/>
      <c r="K42" s="4"/>
      <c r="L42" s="4"/>
      <c r="M42" s="4"/>
      <c r="N42" s="4"/>
      <c r="O42" s="4"/>
      <c r="P42" s="4"/>
      <c r="Q42" s="4"/>
      <c r="R42" s="4"/>
      <c r="S42" s="4"/>
      <c r="T42" s="16"/>
      <c r="U42" s="4"/>
    </row>
    <row r="43" spans="1:21" ht="21.95" customHeight="1">
      <c r="A43" s="237" t="s">
        <v>126</v>
      </c>
      <c r="B43" s="238"/>
      <c r="C43" s="238"/>
      <c r="D43" s="238"/>
      <c r="E43" s="238"/>
      <c r="F43" s="238"/>
      <c r="G43" s="238"/>
      <c r="H43" s="237"/>
      <c r="I43" s="238"/>
      <c r="J43" s="237"/>
      <c r="K43" s="238"/>
      <c r="L43" s="237"/>
      <c r="M43" s="238"/>
      <c r="N43" s="237"/>
      <c r="O43" s="238"/>
      <c r="P43" s="237"/>
      <c r="Q43" s="238"/>
      <c r="R43" s="237"/>
      <c r="S43" s="238"/>
      <c r="T43" s="237"/>
      <c r="U43" s="238"/>
    </row>
    <row r="44" spans="1:21" ht="1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95" ht="11.45" customHeight="1"/>
    <row r="147" ht="3" customHeight="1"/>
    <row r="195" ht="6.6" customHeight="1"/>
  </sheetData>
  <mergeCells count="5">
    <mergeCell ref="A43:U43"/>
    <mergeCell ref="I8:K8"/>
    <mergeCell ref="E6:U6"/>
    <mergeCell ref="E7:Q7"/>
    <mergeCell ref="M8:O8"/>
  </mergeCells>
  <pageMargins left="0.3" right="0.3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zoomScale="110" zoomScaleNormal="110" zoomScaleSheetLayoutView="100" workbookViewId="0">
      <selection activeCell="G15" sqref="G15"/>
    </sheetView>
  </sheetViews>
  <sheetFormatPr defaultColWidth="9.140625" defaultRowHeight="16.5" customHeight="1"/>
  <cols>
    <col min="1" max="1" width="1.7109375" style="5" customWidth="1"/>
    <col min="2" max="2" width="45.42578125" style="5" customWidth="1"/>
    <col min="3" max="3" width="6.85546875" style="5" customWidth="1"/>
    <col min="4" max="4" width="1.42578125" style="18" customWidth="1"/>
    <col min="5" max="5" width="13.7109375" style="13" customWidth="1"/>
    <col min="6" max="6" width="1.42578125" style="18" customWidth="1"/>
    <col min="7" max="7" width="13.7109375" style="13" customWidth="1"/>
    <col min="8" max="8" width="1.42578125" style="18" customWidth="1"/>
    <col min="9" max="9" width="13.7109375" style="13" customWidth="1"/>
    <col min="10" max="10" width="1.42578125" style="18" customWidth="1"/>
    <col min="11" max="11" width="13.7109375" style="13" customWidth="1"/>
    <col min="12" max="12" width="1.42578125" style="18" customWidth="1"/>
    <col min="13" max="13" width="16.7109375" style="18" customWidth="1"/>
    <col min="14" max="14" width="1.42578125" style="18" customWidth="1"/>
    <col min="15" max="15" width="13.7109375" style="13" customWidth="1"/>
    <col min="16" max="16384" width="9.140625" style="11"/>
  </cols>
  <sheetData>
    <row r="1" spans="1:15" s="26" customFormat="1" ht="16.5" customHeight="1">
      <c r="A1" s="26" t="s">
        <v>45</v>
      </c>
      <c r="E1" s="27"/>
      <c r="G1" s="27"/>
      <c r="I1" s="27"/>
      <c r="K1" s="27"/>
      <c r="O1" s="27"/>
    </row>
    <row r="2" spans="1:15" s="26" customFormat="1" ht="16.5" customHeight="1">
      <c r="A2" s="26" t="s">
        <v>120</v>
      </c>
      <c r="E2" s="27"/>
      <c r="G2" s="27"/>
      <c r="I2" s="27"/>
      <c r="K2" s="27"/>
      <c r="O2" s="27"/>
    </row>
    <row r="3" spans="1:15" s="26" customFormat="1" ht="16.5" customHeight="1">
      <c r="A3" s="28" t="str">
        <f>+'EQ 9 -CONSO'!A3</f>
        <v>For the six-month period ended 30 June 2020</v>
      </c>
      <c r="B3" s="28"/>
      <c r="C3" s="28"/>
      <c r="D3" s="28"/>
      <c r="E3" s="29"/>
      <c r="F3" s="28"/>
      <c r="G3" s="29"/>
      <c r="H3" s="28"/>
      <c r="I3" s="29"/>
      <c r="J3" s="28"/>
      <c r="K3" s="29"/>
      <c r="L3" s="28"/>
      <c r="M3" s="28"/>
      <c r="N3" s="28"/>
      <c r="O3" s="29"/>
    </row>
    <row r="4" spans="1:15" ht="12" customHeight="1">
      <c r="A4" s="22"/>
      <c r="B4" s="22"/>
      <c r="C4" s="22"/>
      <c r="D4" s="21"/>
      <c r="E4" s="12"/>
      <c r="F4" s="21"/>
      <c r="G4" s="12"/>
      <c r="H4" s="21"/>
      <c r="I4" s="3"/>
      <c r="J4" s="15"/>
      <c r="K4" s="3"/>
      <c r="L4" s="15"/>
      <c r="M4" s="15"/>
      <c r="N4" s="15"/>
      <c r="O4" s="3"/>
    </row>
    <row r="5" spans="1:15" ht="12" customHeight="1">
      <c r="A5" s="22"/>
      <c r="B5" s="22"/>
      <c r="C5" s="22"/>
      <c r="D5" s="21"/>
      <c r="E5" s="12"/>
      <c r="F5" s="21"/>
      <c r="G5" s="12"/>
      <c r="H5" s="21"/>
      <c r="I5" s="3"/>
      <c r="J5" s="15"/>
      <c r="K5" s="3"/>
      <c r="L5" s="15"/>
      <c r="M5" s="15"/>
      <c r="N5" s="15"/>
      <c r="O5" s="3"/>
    </row>
    <row r="6" spans="1:15" ht="15" customHeight="1">
      <c r="A6" s="22"/>
      <c r="B6" s="22"/>
      <c r="C6" s="22"/>
      <c r="D6" s="21"/>
      <c r="E6" s="240" t="s">
        <v>192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</row>
    <row r="7" spans="1:15" ht="15" customHeight="1">
      <c r="A7" s="22"/>
      <c r="B7" s="22"/>
      <c r="C7" s="22"/>
      <c r="D7" s="21"/>
      <c r="E7" s="38"/>
      <c r="F7" s="38"/>
      <c r="G7" s="38"/>
      <c r="H7" s="38"/>
      <c r="L7" s="38"/>
      <c r="M7" s="12" t="s">
        <v>150</v>
      </c>
      <c r="N7" s="38"/>
      <c r="O7" s="38"/>
    </row>
    <row r="8" spans="1:15" ht="15" customHeight="1">
      <c r="A8" s="22"/>
      <c r="B8" s="22"/>
      <c r="C8" s="22"/>
      <c r="D8" s="21"/>
      <c r="E8" s="30"/>
      <c r="F8" s="21"/>
      <c r="G8" s="30"/>
      <c r="H8" s="21"/>
      <c r="I8" s="244" t="s">
        <v>18</v>
      </c>
      <c r="J8" s="244"/>
      <c r="K8" s="244"/>
      <c r="L8" s="15"/>
      <c r="M8" s="39" t="s">
        <v>149</v>
      </c>
      <c r="N8" s="15"/>
      <c r="O8" s="12"/>
    </row>
    <row r="9" spans="1:15" ht="15" customHeight="1">
      <c r="D9" s="12"/>
      <c r="E9" s="30" t="s">
        <v>21</v>
      </c>
      <c r="F9" s="12"/>
      <c r="G9" s="30"/>
      <c r="H9" s="12"/>
      <c r="J9" s="31"/>
      <c r="K9" s="32"/>
      <c r="L9" s="13"/>
      <c r="M9" s="12"/>
      <c r="N9" s="13"/>
    </row>
    <row r="10" spans="1:15" ht="15" customHeight="1">
      <c r="D10" s="12"/>
      <c r="E10" s="19" t="s">
        <v>39</v>
      </c>
      <c r="F10" s="12"/>
      <c r="G10" s="19" t="s">
        <v>55</v>
      </c>
      <c r="H10" s="12"/>
      <c r="I10" s="19" t="s">
        <v>23</v>
      </c>
      <c r="J10" s="24"/>
      <c r="K10" s="12"/>
      <c r="L10" s="24"/>
      <c r="M10" s="12"/>
      <c r="N10" s="24"/>
      <c r="O10" s="12" t="s">
        <v>25</v>
      </c>
    </row>
    <row r="11" spans="1:15" ht="15" customHeight="1">
      <c r="C11" s="34" t="s">
        <v>0</v>
      </c>
      <c r="D11" s="12"/>
      <c r="E11" s="23" t="s">
        <v>22</v>
      </c>
      <c r="F11" s="12"/>
      <c r="G11" s="23" t="s">
        <v>56</v>
      </c>
      <c r="H11" s="12"/>
      <c r="I11" s="221" t="s">
        <v>231</v>
      </c>
      <c r="J11" s="24"/>
      <c r="K11" s="23" t="s">
        <v>24</v>
      </c>
      <c r="L11" s="24"/>
      <c r="M11" s="23" t="s">
        <v>117</v>
      </c>
      <c r="N11" s="24"/>
      <c r="O11" s="25" t="s">
        <v>88</v>
      </c>
    </row>
    <row r="12" spans="1:15" ht="6" customHeight="1">
      <c r="A12" s="2"/>
      <c r="B12" s="2"/>
      <c r="C12" s="10"/>
      <c r="D12" s="3"/>
      <c r="E12" s="3"/>
      <c r="F12" s="35"/>
      <c r="G12" s="3"/>
      <c r="H12" s="35"/>
      <c r="J12" s="17"/>
      <c r="K12" s="3"/>
      <c r="L12" s="17"/>
      <c r="M12" s="17"/>
      <c r="N12" s="17"/>
    </row>
    <row r="13" spans="1:15" ht="15" customHeight="1">
      <c r="A13" s="14" t="s">
        <v>139</v>
      </c>
      <c r="B13" s="7"/>
      <c r="C13" s="10"/>
      <c r="D13" s="4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15" customHeight="1">
      <c r="A14" s="14"/>
      <c r="B14" s="7" t="s">
        <v>173</v>
      </c>
      <c r="C14" s="10"/>
      <c r="D14" s="4"/>
      <c r="E14" s="4">
        <v>4179625</v>
      </c>
      <c r="F14" s="16"/>
      <c r="G14" s="4">
        <v>319357</v>
      </c>
      <c r="H14" s="16"/>
      <c r="I14" s="4">
        <v>437933</v>
      </c>
      <c r="J14" s="16"/>
      <c r="K14" s="4">
        <v>10130776</v>
      </c>
      <c r="L14" s="16"/>
      <c r="M14" s="4">
        <v>13842</v>
      </c>
      <c r="N14" s="16"/>
      <c r="O14" s="4">
        <f>SUM(M14,K14,I14,G14,E14)</f>
        <v>15081533</v>
      </c>
    </row>
    <row r="15" spans="1:15" ht="15" customHeight="1">
      <c r="A15" s="2" t="s">
        <v>141</v>
      </c>
      <c r="C15" s="10">
        <v>5.0999999999999996</v>
      </c>
      <c r="D15" s="4"/>
      <c r="E15" s="6">
        <v>0</v>
      </c>
      <c r="F15" s="16"/>
      <c r="G15" s="6">
        <v>0</v>
      </c>
      <c r="H15" s="16"/>
      <c r="I15" s="6">
        <v>0</v>
      </c>
      <c r="J15" s="16"/>
      <c r="K15" s="6">
        <v>-3460</v>
      </c>
      <c r="L15" s="16"/>
      <c r="M15" s="6">
        <v>0</v>
      </c>
      <c r="N15" s="16"/>
      <c r="O15" s="6">
        <f>SUM(M15,K15,I15,G15,E15)</f>
        <v>-3460</v>
      </c>
    </row>
    <row r="16" spans="1:15" ht="12" customHeight="1">
      <c r="A16" s="20"/>
      <c r="B16" s="7"/>
      <c r="C16" s="10"/>
      <c r="D16" s="4"/>
      <c r="E16" s="4"/>
      <c r="F16" s="16"/>
      <c r="G16" s="4"/>
      <c r="H16" s="16"/>
      <c r="I16" s="4"/>
      <c r="J16" s="16"/>
      <c r="K16" s="4"/>
      <c r="L16" s="16"/>
      <c r="M16" s="4"/>
      <c r="N16" s="16"/>
      <c r="O16" s="4"/>
    </row>
    <row r="17" spans="1:15" ht="15" customHeight="1">
      <c r="A17" s="14" t="s">
        <v>142</v>
      </c>
      <c r="B17" s="7"/>
      <c r="C17" s="10"/>
      <c r="D17" s="4"/>
      <c r="E17" s="4">
        <f>SUM(E14:E15)</f>
        <v>4179625</v>
      </c>
      <c r="F17" s="16"/>
      <c r="G17" s="4">
        <f>SUM(G14:G15)</f>
        <v>319357</v>
      </c>
      <c r="H17" s="16"/>
      <c r="I17" s="4">
        <f>SUM(I14:I15)</f>
        <v>437933</v>
      </c>
      <c r="J17" s="16"/>
      <c r="K17" s="4">
        <f>SUM(K14:K15)</f>
        <v>10127316</v>
      </c>
      <c r="L17" s="16"/>
      <c r="M17" s="4">
        <f>SUM(M14:M15)</f>
        <v>13842</v>
      </c>
      <c r="N17" s="16"/>
      <c r="O17" s="4">
        <f>SUM(O14:O15)</f>
        <v>15078073</v>
      </c>
    </row>
    <row r="18" spans="1:15" ht="6" customHeight="1">
      <c r="A18" s="14"/>
      <c r="B18" s="7"/>
      <c r="C18" s="10"/>
      <c r="D18" s="4"/>
      <c r="E18" s="4"/>
      <c r="F18" s="16"/>
      <c r="G18" s="4"/>
      <c r="H18" s="16"/>
      <c r="I18" s="4"/>
      <c r="J18" s="16"/>
      <c r="K18" s="4"/>
      <c r="L18" s="16"/>
      <c r="M18" s="16"/>
      <c r="N18" s="16"/>
      <c r="O18" s="4"/>
    </row>
    <row r="19" spans="1:15" ht="15" customHeight="1">
      <c r="A19" s="14" t="s">
        <v>248</v>
      </c>
      <c r="B19" s="7"/>
      <c r="C19" s="10"/>
      <c r="D19" s="4"/>
      <c r="E19" s="4"/>
      <c r="F19" s="16"/>
      <c r="G19" s="4"/>
      <c r="H19" s="16"/>
      <c r="I19" s="4"/>
      <c r="J19" s="16"/>
      <c r="K19" s="4"/>
      <c r="L19" s="16"/>
      <c r="M19" s="16"/>
      <c r="N19" s="16"/>
      <c r="O19" s="4"/>
    </row>
    <row r="20" spans="1:15" ht="15" customHeight="1">
      <c r="A20" s="2" t="s">
        <v>117</v>
      </c>
      <c r="C20" s="10"/>
      <c r="D20" s="4"/>
      <c r="E20" s="4">
        <v>0</v>
      </c>
      <c r="F20" s="16"/>
      <c r="G20" s="4">
        <v>0</v>
      </c>
      <c r="H20" s="16"/>
      <c r="I20" s="4">
        <v>0</v>
      </c>
      <c r="J20" s="16"/>
      <c r="K20" s="4">
        <v>0</v>
      </c>
      <c r="L20" s="16"/>
      <c r="M20" s="4">
        <v>4525</v>
      </c>
      <c r="N20" s="16"/>
      <c r="O20" s="4">
        <f>SUM(E20:M20)</f>
        <v>4525</v>
      </c>
    </row>
    <row r="21" spans="1:15" ht="15" customHeight="1">
      <c r="A21" s="20" t="s">
        <v>213</v>
      </c>
      <c r="B21" s="7"/>
      <c r="C21" s="10">
        <v>17</v>
      </c>
      <c r="D21" s="4"/>
      <c r="E21" s="4">
        <v>0</v>
      </c>
      <c r="F21" s="16"/>
      <c r="G21" s="4">
        <v>0</v>
      </c>
      <c r="H21" s="16"/>
      <c r="I21" s="4">
        <v>0</v>
      </c>
      <c r="J21" s="16"/>
      <c r="K21" s="4">
        <v>-668737</v>
      </c>
      <c r="L21" s="16"/>
      <c r="M21" s="16">
        <v>0</v>
      </c>
      <c r="N21" s="16"/>
      <c r="O21" s="4">
        <f>SUM(E21:M21)</f>
        <v>-668737</v>
      </c>
    </row>
    <row r="22" spans="1:15" ht="15" customHeight="1">
      <c r="A22" s="5" t="s">
        <v>162</v>
      </c>
      <c r="C22" s="10"/>
      <c r="D22" s="4"/>
      <c r="E22" s="208">
        <v>0</v>
      </c>
      <c r="F22" s="209"/>
      <c r="G22" s="208">
        <v>0</v>
      </c>
      <c r="H22" s="209"/>
      <c r="I22" s="208">
        <v>0</v>
      </c>
      <c r="J22" s="209"/>
      <c r="K22" s="208">
        <v>492668</v>
      </c>
      <c r="L22" s="209"/>
      <c r="M22" s="208">
        <v>0</v>
      </c>
      <c r="N22" s="209"/>
      <c r="O22" s="208">
        <v>492668</v>
      </c>
    </row>
    <row r="23" spans="1:15" ht="12" customHeight="1">
      <c r="A23" s="36"/>
      <c r="C23" s="10"/>
      <c r="D23" s="4"/>
      <c r="E23" s="4"/>
      <c r="F23" s="16"/>
      <c r="G23" s="4"/>
      <c r="H23" s="16"/>
      <c r="I23" s="4"/>
      <c r="J23" s="16"/>
      <c r="K23" s="4"/>
      <c r="L23" s="16"/>
      <c r="M23" s="4"/>
      <c r="N23" s="16"/>
      <c r="O23" s="4"/>
    </row>
    <row r="24" spans="1:15" ht="15" customHeight="1" thickBot="1">
      <c r="A24" s="33" t="s">
        <v>204</v>
      </c>
      <c r="C24" s="10"/>
      <c r="D24" s="4"/>
      <c r="E24" s="8">
        <f>SUM(E17:E22)</f>
        <v>4179625</v>
      </c>
      <c r="F24" s="16"/>
      <c r="G24" s="8">
        <f>SUM(G17:G22)</f>
        <v>319357</v>
      </c>
      <c r="H24" s="16"/>
      <c r="I24" s="8">
        <f>SUM(I17:I22)</f>
        <v>437933</v>
      </c>
      <c r="J24" s="16"/>
      <c r="K24" s="8">
        <f>SUM(K17:K22)</f>
        <v>9951247</v>
      </c>
      <c r="L24" s="16"/>
      <c r="M24" s="8">
        <f>SUM(M17:M22)</f>
        <v>18367</v>
      </c>
      <c r="N24" s="16"/>
      <c r="O24" s="8">
        <f>SUM(O17:O22)</f>
        <v>14906529</v>
      </c>
    </row>
    <row r="25" spans="1:15" ht="12" customHeight="1" thickTop="1">
      <c r="A25" s="2"/>
      <c r="C25" s="1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2" customHeight="1">
      <c r="A26" s="2"/>
      <c r="C26" s="1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5" customHeight="1">
      <c r="A27" s="14" t="s">
        <v>164</v>
      </c>
      <c r="B27" s="7"/>
      <c r="C27" s="10"/>
      <c r="D27" s="4"/>
      <c r="E27" s="120"/>
      <c r="F27" s="11"/>
      <c r="G27" s="120"/>
      <c r="H27" s="11"/>
      <c r="I27" s="120"/>
      <c r="J27" s="11"/>
      <c r="K27" s="120"/>
      <c r="L27" s="11"/>
      <c r="M27" s="120"/>
      <c r="N27" s="11"/>
      <c r="O27" s="120"/>
    </row>
    <row r="28" spans="1:15" ht="15" customHeight="1">
      <c r="A28" s="14"/>
      <c r="B28" s="7" t="s">
        <v>173</v>
      </c>
      <c r="C28" s="10"/>
      <c r="D28" s="4"/>
      <c r="E28" s="49">
        <v>4179625</v>
      </c>
      <c r="F28" s="16"/>
      <c r="G28" s="49">
        <v>319357</v>
      </c>
      <c r="H28" s="16"/>
      <c r="I28" s="49">
        <v>437933</v>
      </c>
      <c r="J28" s="16"/>
      <c r="K28" s="49">
        <v>11431565</v>
      </c>
      <c r="L28" s="16"/>
      <c r="M28" s="49">
        <v>23751</v>
      </c>
      <c r="N28" s="16"/>
      <c r="O28" s="49">
        <f>SUM(M28,K28,I28,G28,E28)</f>
        <v>16392231</v>
      </c>
    </row>
    <row r="29" spans="1:15" ht="15" customHeight="1">
      <c r="A29" s="20" t="s">
        <v>141</v>
      </c>
      <c r="B29" s="7"/>
      <c r="C29" s="10">
        <v>5.0999999999999996</v>
      </c>
      <c r="D29" s="4"/>
      <c r="E29" s="51">
        <v>0</v>
      </c>
      <c r="F29" s="16"/>
      <c r="G29" s="51">
        <v>0</v>
      </c>
      <c r="H29" s="16"/>
      <c r="I29" s="51">
        <v>0</v>
      </c>
      <c r="J29" s="16"/>
      <c r="K29" s="51">
        <v>-4636</v>
      </c>
      <c r="L29" s="16"/>
      <c r="M29" s="51">
        <v>0</v>
      </c>
      <c r="N29" s="16"/>
      <c r="O29" s="51">
        <f>SUM(E29:M29)</f>
        <v>-4636</v>
      </c>
    </row>
    <row r="30" spans="1:15" ht="12" customHeight="1">
      <c r="A30" s="20"/>
      <c r="B30" s="7"/>
      <c r="C30" s="10"/>
      <c r="D30" s="4"/>
      <c r="E30" s="49"/>
      <c r="F30" s="16"/>
      <c r="G30" s="49"/>
      <c r="H30" s="16"/>
      <c r="I30" s="49"/>
      <c r="J30" s="16"/>
      <c r="K30" s="49"/>
      <c r="L30" s="16"/>
      <c r="M30" s="49"/>
      <c r="N30" s="16"/>
      <c r="O30" s="49"/>
    </row>
    <row r="31" spans="1:15" ht="15" customHeight="1">
      <c r="A31" s="14" t="s">
        <v>165</v>
      </c>
      <c r="B31" s="7"/>
      <c r="C31" s="10"/>
      <c r="D31" s="4"/>
      <c r="E31" s="49">
        <f>SUM(E28:E29)</f>
        <v>4179625</v>
      </c>
      <c r="F31" s="16"/>
      <c r="G31" s="49">
        <f>SUM(G28:G29)</f>
        <v>319357</v>
      </c>
      <c r="H31" s="16"/>
      <c r="I31" s="49">
        <f>SUM(I28:I29)</f>
        <v>437933</v>
      </c>
      <c r="J31" s="16"/>
      <c r="K31" s="49">
        <f>SUM(K28:K29)</f>
        <v>11426929</v>
      </c>
      <c r="L31" s="16"/>
      <c r="M31" s="49">
        <f>SUM(M28:M29)</f>
        <v>23751</v>
      </c>
      <c r="N31" s="16"/>
      <c r="O31" s="49">
        <f>SUM(O28:O29)</f>
        <v>16387595</v>
      </c>
    </row>
    <row r="32" spans="1:15" ht="6" customHeight="1">
      <c r="A32" s="14"/>
      <c r="B32" s="7"/>
      <c r="C32" s="10"/>
      <c r="D32" s="4"/>
      <c r="E32" s="49"/>
      <c r="F32" s="16"/>
      <c r="G32" s="49"/>
      <c r="H32" s="16"/>
      <c r="I32" s="49"/>
      <c r="J32" s="16"/>
      <c r="K32" s="49"/>
      <c r="L32" s="16"/>
      <c r="M32" s="58"/>
      <c r="N32" s="16"/>
      <c r="O32" s="49"/>
    </row>
    <row r="33" spans="1:15" ht="15" customHeight="1">
      <c r="A33" s="14" t="s">
        <v>248</v>
      </c>
      <c r="B33" s="7"/>
      <c r="C33" s="10"/>
      <c r="D33" s="4"/>
      <c r="E33" s="49"/>
      <c r="F33" s="16"/>
      <c r="G33" s="49"/>
      <c r="H33" s="16"/>
      <c r="I33" s="49"/>
      <c r="J33" s="16"/>
      <c r="K33" s="49"/>
      <c r="L33" s="16"/>
      <c r="M33" s="58"/>
      <c r="N33" s="16"/>
      <c r="O33" s="49"/>
    </row>
    <row r="34" spans="1:15" ht="15" customHeight="1">
      <c r="A34" s="2" t="s">
        <v>117</v>
      </c>
      <c r="C34" s="10">
        <v>16</v>
      </c>
      <c r="D34" s="4"/>
      <c r="E34" s="49">
        <v>0</v>
      </c>
      <c r="F34" s="16"/>
      <c r="G34" s="49">
        <v>0</v>
      </c>
      <c r="H34" s="16"/>
      <c r="I34" s="49">
        <v>0</v>
      </c>
      <c r="J34" s="16"/>
      <c r="K34" s="49">
        <v>0</v>
      </c>
      <c r="L34" s="16"/>
      <c r="M34" s="49">
        <v>1256</v>
      </c>
      <c r="N34" s="16"/>
      <c r="O34" s="49">
        <v>1256</v>
      </c>
    </row>
    <row r="35" spans="1:15" ht="15" customHeight="1">
      <c r="A35" s="20" t="s">
        <v>213</v>
      </c>
      <c r="B35" s="7"/>
      <c r="C35" s="10">
        <v>17</v>
      </c>
      <c r="D35" s="4"/>
      <c r="E35" s="49">
        <v>0</v>
      </c>
      <c r="F35" s="16"/>
      <c r="G35" s="49">
        <v>0</v>
      </c>
      <c r="H35" s="16"/>
      <c r="I35" s="49">
        <v>0</v>
      </c>
      <c r="J35" s="16"/>
      <c r="K35" s="49">
        <v>-794128</v>
      </c>
      <c r="L35" s="16"/>
      <c r="M35" s="58">
        <v>0</v>
      </c>
      <c r="N35" s="16"/>
      <c r="O35" s="49">
        <v>-794128</v>
      </c>
    </row>
    <row r="36" spans="1:15" ht="15" customHeight="1">
      <c r="A36" s="5" t="s">
        <v>162</v>
      </c>
      <c r="C36" s="10"/>
      <c r="D36" s="4"/>
      <c r="E36" s="51">
        <v>0</v>
      </c>
      <c r="F36" s="16"/>
      <c r="G36" s="51">
        <v>0</v>
      </c>
      <c r="H36" s="16"/>
      <c r="I36" s="51">
        <v>0</v>
      </c>
      <c r="J36" s="16"/>
      <c r="K36" s="51">
        <v>700099</v>
      </c>
      <c r="L36" s="16"/>
      <c r="M36" s="51">
        <v>0</v>
      </c>
      <c r="N36" s="16"/>
      <c r="O36" s="51">
        <v>700099</v>
      </c>
    </row>
    <row r="37" spans="1:15" ht="12" customHeight="1">
      <c r="A37" s="36"/>
      <c r="C37" s="10"/>
      <c r="D37" s="4"/>
      <c r="E37" s="49"/>
      <c r="F37" s="16"/>
      <c r="G37" s="49"/>
      <c r="H37" s="16"/>
      <c r="I37" s="49"/>
      <c r="J37" s="16"/>
      <c r="K37" s="49"/>
      <c r="L37" s="16"/>
      <c r="M37" s="49"/>
      <c r="N37" s="16"/>
      <c r="O37" s="49"/>
    </row>
    <row r="38" spans="1:15" ht="15" customHeight="1" thickBot="1">
      <c r="A38" s="33" t="s">
        <v>205</v>
      </c>
      <c r="C38" s="10"/>
      <c r="D38" s="4"/>
      <c r="E38" s="53">
        <f>SUM(E31:E36)</f>
        <v>4179625</v>
      </c>
      <c r="F38" s="16"/>
      <c r="G38" s="53">
        <f>SUM(G31:G36)</f>
        <v>319357</v>
      </c>
      <c r="H38" s="16"/>
      <c r="I38" s="53">
        <f>SUM(I31:I36)</f>
        <v>437933</v>
      </c>
      <c r="J38" s="16"/>
      <c r="K38" s="53">
        <f>SUM(K31:K36)</f>
        <v>11332900</v>
      </c>
      <c r="L38" s="16"/>
      <c r="M38" s="53">
        <f>SUM(M31:M36)</f>
        <v>25007</v>
      </c>
      <c r="N38" s="16"/>
      <c r="O38" s="53">
        <f>SUM(O31:O36)</f>
        <v>16294822</v>
      </c>
    </row>
    <row r="39" spans="1:15" ht="5.25" customHeight="1" thickTop="1">
      <c r="A39" s="2"/>
      <c r="C39" s="10"/>
      <c r="D39" s="4"/>
      <c r="E39" s="4"/>
      <c r="F39" s="4"/>
      <c r="G39" s="37"/>
      <c r="H39" s="4"/>
      <c r="I39" s="4"/>
      <c r="J39" s="4"/>
      <c r="K39" s="4"/>
      <c r="L39" s="4"/>
      <c r="M39" s="4"/>
      <c r="N39" s="4"/>
      <c r="O39" s="4"/>
    </row>
    <row r="40" spans="1:15" ht="21.95" customHeight="1">
      <c r="A40" s="237" t="s">
        <v>126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</row>
    <row r="41" spans="1:15" ht="16.5" customHeight="1">
      <c r="E41" s="3"/>
      <c r="G41" s="3"/>
    </row>
  </sheetData>
  <mergeCells count="3">
    <mergeCell ref="E6:O6"/>
    <mergeCell ref="I8:K8"/>
    <mergeCell ref="A40:O40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O201"/>
  <sheetViews>
    <sheetView tabSelected="1" topLeftCell="A22" zoomScaleNormal="100" zoomScaleSheetLayoutView="100" workbookViewId="0">
      <selection activeCell="P37" sqref="P37"/>
    </sheetView>
  </sheetViews>
  <sheetFormatPr defaultColWidth="9.140625" defaultRowHeight="16.5" customHeight="1"/>
  <cols>
    <col min="1" max="2" width="1.42578125" style="80" customWidth="1"/>
    <col min="3" max="3" width="42.42578125" style="80" customWidth="1"/>
    <col min="4" max="4" width="6" style="63" customWidth="1"/>
    <col min="5" max="5" width="0.7109375" style="80" customWidth="1"/>
    <col min="6" max="6" width="12.28515625" style="65" customWidth="1"/>
    <col min="7" max="7" width="0.7109375" style="104" customWidth="1"/>
    <col min="8" max="8" width="12.28515625" style="65" customWidth="1"/>
    <col min="9" max="9" width="0.7109375" style="104" customWidth="1"/>
    <col min="10" max="10" width="12.28515625" style="65" customWidth="1"/>
    <col min="11" max="11" width="0.7109375" style="104" customWidth="1"/>
    <col min="12" max="12" width="12.28515625" style="65" customWidth="1"/>
    <col min="13" max="13" width="9.140625" style="80"/>
    <col min="14" max="15" width="10.7109375" style="80" bestFit="1" customWidth="1"/>
    <col min="16" max="16" width="9.140625" style="80"/>
    <col min="17" max="17" width="9.85546875" style="80" bestFit="1" customWidth="1"/>
    <col min="18" max="16384" width="9.140625" style="80"/>
  </cols>
  <sheetData>
    <row r="1" spans="1:15" s="68" customFormat="1" ht="16.5" customHeight="1">
      <c r="A1" s="61" t="s">
        <v>45</v>
      </c>
      <c r="B1" s="62"/>
      <c r="C1" s="62"/>
      <c r="D1" s="63"/>
      <c r="E1" s="64"/>
      <c r="F1" s="65"/>
      <c r="G1" s="66"/>
      <c r="H1" s="65"/>
      <c r="I1" s="66"/>
      <c r="J1" s="67"/>
      <c r="K1" s="66"/>
      <c r="L1" s="67"/>
    </row>
    <row r="2" spans="1:15" s="68" customFormat="1" ht="16.5" customHeight="1">
      <c r="A2" s="69" t="s">
        <v>75</v>
      </c>
      <c r="B2" s="62"/>
      <c r="C2" s="62"/>
      <c r="D2" s="63"/>
      <c r="E2" s="64"/>
      <c r="F2" s="65"/>
      <c r="G2" s="66"/>
      <c r="H2" s="65"/>
      <c r="I2" s="66"/>
      <c r="J2" s="65"/>
      <c r="K2" s="66"/>
      <c r="L2" s="65"/>
    </row>
    <row r="3" spans="1:15" s="68" customFormat="1" ht="16.5" customHeight="1">
      <c r="A3" s="70" t="str">
        <f>+'EQ 10 -SC'!A3</f>
        <v>For the six-month period ended 30 June 2020</v>
      </c>
      <c r="B3" s="71"/>
      <c r="C3" s="71"/>
      <c r="D3" s="72"/>
      <c r="E3" s="73"/>
      <c r="F3" s="74"/>
      <c r="G3" s="75"/>
      <c r="H3" s="74"/>
      <c r="I3" s="75"/>
      <c r="J3" s="74"/>
      <c r="K3" s="75"/>
      <c r="L3" s="74"/>
    </row>
    <row r="4" spans="1:15" s="68" customFormat="1" ht="15" customHeight="1">
      <c r="A4" s="69"/>
      <c r="B4" s="62"/>
      <c r="C4" s="62"/>
      <c r="D4" s="63"/>
      <c r="E4" s="64"/>
      <c r="F4" s="65"/>
      <c r="G4" s="66"/>
      <c r="H4" s="65"/>
      <c r="I4" s="66"/>
      <c r="J4" s="65"/>
      <c r="K4" s="66"/>
      <c r="L4" s="65"/>
    </row>
    <row r="5" spans="1:15" s="68" customFormat="1" ht="15" customHeight="1">
      <c r="A5" s="69"/>
      <c r="B5" s="62"/>
      <c r="C5" s="62"/>
      <c r="D5" s="63"/>
      <c r="E5" s="64"/>
      <c r="F5" s="65"/>
      <c r="G5" s="66"/>
      <c r="H5" s="65"/>
      <c r="I5" s="66"/>
      <c r="J5" s="65"/>
      <c r="K5" s="66"/>
      <c r="L5" s="65"/>
    </row>
    <row r="6" spans="1:15" s="68" customFormat="1" ht="15" customHeight="1">
      <c r="A6" s="69"/>
      <c r="B6" s="62"/>
      <c r="C6" s="62"/>
      <c r="D6" s="63"/>
      <c r="E6" s="64"/>
      <c r="F6" s="233" t="s">
        <v>121</v>
      </c>
      <c r="G6" s="233"/>
      <c r="H6" s="233"/>
      <c r="I6" s="76"/>
      <c r="J6" s="233" t="s">
        <v>122</v>
      </c>
      <c r="K6" s="233"/>
      <c r="L6" s="233"/>
    </row>
    <row r="7" spans="1:15" s="68" customFormat="1" ht="15" customHeight="1">
      <c r="A7" s="62"/>
      <c r="B7" s="62"/>
      <c r="C7" s="62"/>
      <c r="D7" s="63"/>
      <c r="E7" s="64"/>
      <c r="F7" s="232" t="s">
        <v>190</v>
      </c>
      <c r="G7" s="232"/>
      <c r="H7" s="232"/>
      <c r="I7" s="76"/>
      <c r="J7" s="232" t="s">
        <v>190</v>
      </c>
      <c r="K7" s="232"/>
      <c r="L7" s="232"/>
    </row>
    <row r="8" spans="1:15" s="68" customFormat="1" ht="15" customHeight="1">
      <c r="A8" s="62"/>
      <c r="B8" s="62"/>
      <c r="C8" s="62"/>
      <c r="D8" s="63"/>
      <c r="E8" s="64"/>
      <c r="F8" s="77"/>
      <c r="G8" s="77"/>
      <c r="H8" s="78" t="s">
        <v>176</v>
      </c>
      <c r="I8" s="76"/>
      <c r="J8" s="77"/>
      <c r="K8" s="77"/>
      <c r="L8" s="78" t="s">
        <v>176</v>
      </c>
    </row>
    <row r="9" spans="1:15" s="68" customFormat="1" ht="15" customHeight="1">
      <c r="A9" s="62"/>
      <c r="B9" s="62"/>
      <c r="C9" s="62"/>
      <c r="D9" s="63"/>
      <c r="E9" s="64"/>
      <c r="F9" s="78" t="s">
        <v>166</v>
      </c>
      <c r="G9" s="77"/>
      <c r="H9" s="78" t="s">
        <v>177</v>
      </c>
      <c r="I9" s="76"/>
      <c r="J9" s="78" t="s">
        <v>166</v>
      </c>
      <c r="K9" s="77"/>
      <c r="L9" s="78" t="s">
        <v>177</v>
      </c>
    </row>
    <row r="10" spans="1:15" s="68" customFormat="1" ht="15" customHeight="1">
      <c r="A10" s="62"/>
      <c r="B10" s="62"/>
      <c r="C10" s="62"/>
      <c r="D10" s="63"/>
      <c r="E10" s="64"/>
      <c r="F10" s="79" t="s">
        <v>203</v>
      </c>
      <c r="G10" s="79"/>
      <c r="H10" s="79" t="s">
        <v>203</v>
      </c>
      <c r="I10" s="76"/>
      <c r="J10" s="79" t="s">
        <v>203</v>
      </c>
      <c r="K10" s="79"/>
      <c r="L10" s="79" t="s">
        <v>203</v>
      </c>
    </row>
    <row r="11" spans="1:15" ht="15" customHeight="1">
      <c r="D11" s="81"/>
      <c r="E11" s="82"/>
      <c r="F11" s="79" t="s">
        <v>161</v>
      </c>
      <c r="G11" s="79"/>
      <c r="H11" s="79" t="s">
        <v>138</v>
      </c>
      <c r="I11" s="83"/>
      <c r="J11" s="79" t="s">
        <v>161</v>
      </c>
      <c r="K11" s="79"/>
      <c r="L11" s="79" t="s">
        <v>138</v>
      </c>
    </row>
    <row r="12" spans="1:15" s="68" customFormat="1" ht="15" customHeight="1">
      <c r="A12" s="80"/>
      <c r="B12" s="80"/>
      <c r="C12" s="80"/>
      <c r="D12" s="118" t="s">
        <v>0</v>
      </c>
      <c r="E12" s="46"/>
      <c r="F12" s="44" t="s">
        <v>174</v>
      </c>
      <c r="G12" s="42"/>
      <c r="H12" s="44" t="s">
        <v>174</v>
      </c>
      <c r="I12" s="42"/>
      <c r="J12" s="44" t="s">
        <v>174</v>
      </c>
      <c r="K12" s="42"/>
      <c r="L12" s="44" t="s">
        <v>174</v>
      </c>
    </row>
    <row r="13" spans="1:15" ht="15" customHeight="1">
      <c r="A13" s="69" t="s">
        <v>26</v>
      </c>
      <c r="B13" s="68"/>
      <c r="C13" s="68"/>
      <c r="E13" s="63"/>
      <c r="F13" s="60"/>
      <c r="G13" s="84"/>
      <c r="I13" s="84"/>
      <c r="J13" s="60"/>
      <c r="K13" s="85"/>
    </row>
    <row r="14" spans="1:15" ht="15" customHeight="1">
      <c r="A14" s="46" t="s">
        <v>84</v>
      </c>
      <c r="B14" s="68"/>
      <c r="C14" s="68"/>
      <c r="E14" s="63"/>
      <c r="F14" s="60">
        <v>957760</v>
      </c>
      <c r="G14" s="84"/>
      <c r="H14" s="65">
        <v>761643</v>
      </c>
      <c r="I14" s="84"/>
      <c r="J14" s="60">
        <v>878990</v>
      </c>
      <c r="K14" s="85"/>
      <c r="L14" s="65">
        <v>612605</v>
      </c>
      <c r="N14" s="86"/>
      <c r="O14" s="86"/>
    </row>
    <row r="15" spans="1:15" ht="15" customHeight="1">
      <c r="A15" s="46" t="s">
        <v>33</v>
      </c>
      <c r="B15" s="68"/>
      <c r="C15" s="68"/>
      <c r="E15" s="63"/>
      <c r="F15" s="60"/>
      <c r="G15" s="84"/>
      <c r="H15" s="159"/>
      <c r="I15" s="84"/>
      <c r="J15" s="60"/>
      <c r="K15" s="85"/>
      <c r="L15" s="159"/>
      <c r="N15" s="86"/>
      <c r="O15" s="86"/>
    </row>
    <row r="16" spans="1:15" ht="15" customHeight="1">
      <c r="A16" s="46"/>
      <c r="B16" s="87" t="s">
        <v>129</v>
      </c>
      <c r="C16" s="68"/>
      <c r="E16" s="63"/>
      <c r="F16" s="60"/>
      <c r="G16" s="84"/>
      <c r="I16" s="84"/>
      <c r="J16" s="60"/>
      <c r="K16" s="85"/>
      <c r="N16" s="86"/>
      <c r="O16" s="86"/>
    </row>
    <row r="17" spans="1:15" ht="15" customHeight="1">
      <c r="A17" s="69"/>
      <c r="B17" s="87"/>
      <c r="C17" s="87" t="s">
        <v>198</v>
      </c>
      <c r="D17" s="63">
        <v>13</v>
      </c>
      <c r="E17" s="63"/>
      <c r="F17" s="60">
        <v>73773</v>
      </c>
      <c r="G17" s="84"/>
      <c r="H17" s="65">
        <v>46338</v>
      </c>
      <c r="I17" s="84"/>
      <c r="J17" s="60">
        <v>53173</v>
      </c>
      <c r="K17" s="85"/>
      <c r="L17" s="65">
        <v>43875</v>
      </c>
      <c r="N17" s="86"/>
      <c r="O17" s="86"/>
    </row>
    <row r="18" spans="1:15" ht="15" customHeight="1">
      <c r="A18" s="69"/>
      <c r="B18" s="87" t="s">
        <v>130</v>
      </c>
      <c r="C18" s="87"/>
      <c r="E18" s="63"/>
      <c r="F18" s="60">
        <v>6601</v>
      </c>
      <c r="G18" s="84"/>
      <c r="H18" s="65">
        <v>4612</v>
      </c>
      <c r="I18" s="84"/>
      <c r="J18" s="60">
        <v>6307</v>
      </c>
      <c r="K18" s="85"/>
      <c r="L18" s="65">
        <v>4479</v>
      </c>
      <c r="N18" s="86"/>
      <c r="O18" s="86"/>
    </row>
    <row r="19" spans="1:15" ht="15" customHeight="1">
      <c r="A19" s="69"/>
      <c r="B19" s="87" t="s">
        <v>250</v>
      </c>
      <c r="C19" s="87"/>
      <c r="E19" s="63"/>
      <c r="F19" s="60"/>
      <c r="G19" s="84"/>
      <c r="I19" s="84"/>
      <c r="J19" s="60"/>
      <c r="K19" s="85"/>
      <c r="N19" s="86"/>
      <c r="O19" s="86"/>
    </row>
    <row r="20" spans="1:15" ht="15" customHeight="1">
      <c r="A20" s="69"/>
      <c r="C20" s="87" t="s">
        <v>251</v>
      </c>
      <c r="D20" s="63">
        <v>10</v>
      </c>
      <c r="E20" s="63"/>
      <c r="F20" s="60">
        <v>43597</v>
      </c>
      <c r="G20" s="84"/>
      <c r="H20" s="65">
        <v>0</v>
      </c>
      <c r="I20" s="84"/>
      <c r="J20" s="60">
        <v>43597</v>
      </c>
      <c r="K20" s="85"/>
      <c r="L20" s="65">
        <v>0</v>
      </c>
      <c r="N20" s="86"/>
      <c r="O20" s="86"/>
    </row>
    <row r="21" spans="1:15" ht="15" customHeight="1">
      <c r="A21" s="69"/>
      <c r="B21" s="88" t="s">
        <v>247</v>
      </c>
      <c r="C21" s="87"/>
      <c r="E21" s="63"/>
      <c r="F21" s="60">
        <v>40242</v>
      </c>
      <c r="G21" s="84"/>
      <c r="H21" s="65">
        <v>0</v>
      </c>
      <c r="I21" s="84"/>
      <c r="J21" s="60">
        <v>38345</v>
      </c>
      <c r="K21" s="85"/>
      <c r="L21" s="65">
        <v>0</v>
      </c>
      <c r="N21" s="86"/>
      <c r="O21" s="86"/>
    </row>
    <row r="22" spans="1:15" ht="15" customHeight="1">
      <c r="A22" s="69"/>
      <c r="B22" s="87" t="s">
        <v>134</v>
      </c>
      <c r="C22" s="87"/>
      <c r="E22" s="63"/>
      <c r="F22" s="60"/>
      <c r="G22" s="84"/>
      <c r="I22" s="84"/>
      <c r="J22" s="60"/>
      <c r="K22" s="85"/>
      <c r="N22" s="86"/>
      <c r="O22" s="86"/>
    </row>
    <row r="23" spans="1:15" ht="15" customHeight="1">
      <c r="A23" s="69"/>
      <c r="B23" s="87"/>
      <c r="C23" s="94" t="s">
        <v>201</v>
      </c>
      <c r="E23" s="63"/>
      <c r="F23" s="60">
        <v>11349</v>
      </c>
      <c r="G23" s="84"/>
      <c r="H23" s="65">
        <v>25267</v>
      </c>
      <c r="I23" s="84"/>
      <c r="J23" s="60">
        <v>0</v>
      </c>
      <c r="K23" s="85"/>
      <c r="L23" s="65">
        <v>0</v>
      </c>
      <c r="N23" s="86"/>
      <c r="O23" s="86"/>
    </row>
    <row r="24" spans="1:15" ht="15" customHeight="1">
      <c r="A24" s="69"/>
      <c r="B24" s="87"/>
      <c r="C24" s="94" t="s">
        <v>232</v>
      </c>
      <c r="E24" s="63"/>
      <c r="F24" s="222"/>
      <c r="G24" s="80"/>
      <c r="H24" s="80"/>
      <c r="I24" s="80"/>
      <c r="J24" s="222"/>
      <c r="K24" s="80"/>
      <c r="L24" s="80"/>
      <c r="N24" s="86"/>
      <c r="O24" s="86"/>
    </row>
    <row r="25" spans="1:15" ht="15" customHeight="1">
      <c r="A25" s="69"/>
      <c r="B25" s="87"/>
      <c r="C25" s="94" t="s">
        <v>233</v>
      </c>
      <c r="E25" s="63"/>
      <c r="F25" s="60">
        <v>7756</v>
      </c>
      <c r="G25" s="84"/>
      <c r="H25" s="65">
        <v>0</v>
      </c>
      <c r="I25" s="84"/>
      <c r="J25" s="60">
        <v>0</v>
      </c>
      <c r="K25" s="85"/>
      <c r="L25" s="65">
        <v>0</v>
      </c>
      <c r="N25" s="86"/>
      <c r="O25" s="86"/>
    </row>
    <row r="26" spans="1:15" ht="14.45" customHeight="1">
      <c r="B26" s="89" t="s">
        <v>234</v>
      </c>
      <c r="E26" s="63"/>
      <c r="F26" s="60">
        <v>439</v>
      </c>
      <c r="G26" s="84"/>
      <c r="H26" s="65">
        <v>408</v>
      </c>
      <c r="I26" s="84"/>
      <c r="J26" s="60">
        <v>439</v>
      </c>
      <c r="K26" s="85"/>
      <c r="L26" s="65">
        <v>408</v>
      </c>
      <c r="N26" s="86"/>
      <c r="O26" s="86"/>
    </row>
    <row r="27" spans="1:15" ht="15" customHeight="1">
      <c r="A27" s="69"/>
      <c r="B27" s="89" t="s">
        <v>58</v>
      </c>
      <c r="C27" s="89"/>
      <c r="E27" s="63"/>
      <c r="F27" s="60">
        <v>-531</v>
      </c>
      <c r="G27" s="84"/>
      <c r="H27" s="65">
        <v>-1731</v>
      </c>
      <c r="I27" s="84"/>
      <c r="J27" s="60">
        <v>-267</v>
      </c>
      <c r="K27" s="85"/>
      <c r="L27" s="65">
        <v>-267</v>
      </c>
      <c r="N27" s="86"/>
      <c r="O27" s="86"/>
    </row>
    <row r="28" spans="1:15" ht="15" customHeight="1">
      <c r="A28" s="69"/>
      <c r="B28" s="89" t="s">
        <v>30</v>
      </c>
      <c r="C28" s="89"/>
      <c r="E28" s="63"/>
      <c r="F28" s="60">
        <v>18744</v>
      </c>
      <c r="G28" s="84"/>
      <c r="H28" s="65">
        <v>46914</v>
      </c>
      <c r="I28" s="84"/>
      <c r="J28" s="60">
        <v>15618</v>
      </c>
      <c r="K28" s="85"/>
      <c r="L28" s="65">
        <v>44090</v>
      </c>
      <c r="N28" s="86"/>
      <c r="O28" s="86"/>
    </row>
    <row r="29" spans="1:15" ht="15" customHeight="1">
      <c r="A29" s="69"/>
      <c r="B29" s="89" t="s">
        <v>119</v>
      </c>
      <c r="C29" s="89"/>
      <c r="D29" s="63">
        <v>16</v>
      </c>
      <c r="E29" s="63"/>
      <c r="F29" s="60">
        <v>1256</v>
      </c>
      <c r="G29" s="84"/>
      <c r="H29" s="65">
        <v>4525</v>
      </c>
      <c r="I29" s="84"/>
      <c r="J29" s="60">
        <v>1256</v>
      </c>
      <c r="K29" s="85"/>
      <c r="L29" s="65">
        <v>4525</v>
      </c>
      <c r="N29" s="86"/>
      <c r="O29" s="86"/>
    </row>
    <row r="30" spans="1:15" ht="15" customHeight="1">
      <c r="B30" s="89" t="s">
        <v>243</v>
      </c>
      <c r="E30" s="63"/>
      <c r="F30" s="60">
        <v>6500</v>
      </c>
      <c r="G30" s="84"/>
      <c r="H30" s="65">
        <v>0</v>
      </c>
      <c r="I30" s="84"/>
      <c r="J30" s="60">
        <v>0</v>
      </c>
      <c r="K30" s="85"/>
      <c r="L30" s="65">
        <v>0</v>
      </c>
      <c r="N30" s="86"/>
      <c r="O30" s="86"/>
    </row>
    <row r="31" spans="1:15" ht="15" customHeight="1">
      <c r="A31" s="69"/>
      <c r="B31" s="89" t="s">
        <v>92</v>
      </c>
      <c r="C31" s="89"/>
      <c r="E31" s="63"/>
      <c r="F31" s="60">
        <v>84954</v>
      </c>
      <c r="G31" s="84"/>
      <c r="H31" s="65">
        <v>59488</v>
      </c>
      <c r="I31" s="84"/>
      <c r="J31" s="60">
        <v>128367</v>
      </c>
      <c r="K31" s="85"/>
      <c r="L31" s="65">
        <v>84244</v>
      </c>
      <c r="N31" s="86"/>
      <c r="O31" s="86"/>
    </row>
    <row r="32" spans="1:15" ht="15" customHeight="1">
      <c r="A32" s="69"/>
      <c r="B32" s="46" t="s">
        <v>199</v>
      </c>
      <c r="C32" s="89"/>
      <c r="D32" s="90">
        <v>20.399999999999999</v>
      </c>
      <c r="E32" s="63"/>
      <c r="F32" s="60">
        <v>0</v>
      </c>
      <c r="G32" s="84"/>
      <c r="H32" s="65">
        <v>0</v>
      </c>
      <c r="I32" s="84"/>
      <c r="J32" s="60">
        <v>-2215</v>
      </c>
      <c r="K32" s="85"/>
      <c r="L32" s="65">
        <v>3423</v>
      </c>
      <c r="N32" s="86"/>
      <c r="O32" s="86"/>
    </row>
    <row r="33" spans="1:15" ht="15" customHeight="1">
      <c r="A33" s="69"/>
      <c r="B33" s="46" t="s">
        <v>200</v>
      </c>
      <c r="C33" s="89"/>
      <c r="D33" s="90"/>
      <c r="E33" s="63"/>
      <c r="F33" s="60">
        <v>10434</v>
      </c>
      <c r="G33" s="84"/>
      <c r="H33" s="65">
        <v>-4921</v>
      </c>
      <c r="I33" s="84"/>
      <c r="J33" s="60">
        <v>0</v>
      </c>
      <c r="K33" s="85"/>
      <c r="L33" s="65">
        <v>0</v>
      </c>
      <c r="N33" s="86"/>
      <c r="O33" s="86"/>
    </row>
    <row r="34" spans="1:15" ht="8.1" customHeight="1">
      <c r="A34" s="69"/>
      <c r="B34" s="89"/>
      <c r="C34" s="89"/>
      <c r="E34" s="63"/>
      <c r="F34" s="60"/>
      <c r="G34" s="84"/>
      <c r="I34" s="84"/>
      <c r="J34" s="60"/>
      <c r="K34" s="85"/>
      <c r="N34" s="86"/>
      <c r="O34" s="86"/>
    </row>
    <row r="35" spans="1:15" ht="15" customHeight="1">
      <c r="A35" s="91" t="s">
        <v>89</v>
      </c>
      <c r="B35" s="89"/>
      <c r="C35" s="89"/>
      <c r="E35" s="63"/>
      <c r="F35" s="60"/>
      <c r="G35" s="84"/>
      <c r="I35" s="84"/>
      <c r="J35" s="60"/>
      <c r="K35" s="85"/>
    </row>
    <row r="36" spans="1:15" ht="15" customHeight="1">
      <c r="A36" s="91"/>
      <c r="B36" s="92" t="s">
        <v>90</v>
      </c>
      <c r="C36" s="89"/>
      <c r="E36" s="63"/>
      <c r="F36" s="60">
        <v>-67108</v>
      </c>
      <c r="G36" s="84"/>
      <c r="H36" s="65">
        <v>-56332</v>
      </c>
      <c r="I36" s="84"/>
      <c r="J36" s="60">
        <v>-109420</v>
      </c>
      <c r="K36" s="85"/>
      <c r="L36" s="65">
        <v>-48597</v>
      </c>
    </row>
    <row r="37" spans="1:15" ht="15" customHeight="1">
      <c r="A37" s="91"/>
      <c r="B37" s="92" t="s">
        <v>60</v>
      </c>
      <c r="C37" s="89"/>
      <c r="E37" s="63"/>
      <c r="F37" s="60">
        <v>-127208</v>
      </c>
      <c r="G37" s="84"/>
      <c r="H37" s="65">
        <v>-839753</v>
      </c>
      <c r="I37" s="84"/>
      <c r="J37" s="60">
        <v>1313397</v>
      </c>
      <c r="K37" s="85"/>
      <c r="L37" s="65">
        <v>-581939</v>
      </c>
      <c r="N37" s="86"/>
    </row>
    <row r="38" spans="1:15" ht="15" customHeight="1">
      <c r="A38" s="91"/>
      <c r="B38" s="93" t="s">
        <v>178</v>
      </c>
      <c r="C38" s="88"/>
      <c r="E38" s="63"/>
      <c r="F38" s="60">
        <v>-157343</v>
      </c>
      <c r="G38" s="84"/>
      <c r="H38" s="65">
        <v>-667307</v>
      </c>
      <c r="I38" s="84"/>
      <c r="J38" s="60">
        <v>-155089</v>
      </c>
      <c r="K38" s="85"/>
      <c r="L38" s="65">
        <v>-532729</v>
      </c>
    </row>
    <row r="39" spans="1:15" ht="15" customHeight="1">
      <c r="A39" s="91"/>
      <c r="B39" s="92" t="s">
        <v>59</v>
      </c>
      <c r="C39" s="89"/>
      <c r="E39" s="63"/>
      <c r="F39" s="60">
        <v>61104</v>
      </c>
      <c r="G39" s="84"/>
      <c r="H39" s="65">
        <v>61468</v>
      </c>
      <c r="I39" s="84"/>
      <c r="J39" s="60">
        <v>52084</v>
      </c>
      <c r="K39" s="85"/>
      <c r="L39" s="65">
        <v>65463</v>
      </c>
    </row>
    <row r="40" spans="1:15" ht="15" customHeight="1">
      <c r="A40" s="26"/>
      <c r="B40" s="94" t="s">
        <v>61</v>
      </c>
      <c r="C40" s="94"/>
      <c r="E40" s="63"/>
      <c r="F40" s="60">
        <v>-5973</v>
      </c>
      <c r="G40" s="84"/>
      <c r="H40" s="65">
        <v>-14702</v>
      </c>
      <c r="I40" s="84"/>
      <c r="J40" s="60">
        <v>-2831</v>
      </c>
      <c r="K40" s="85"/>
      <c r="L40" s="65">
        <v>-5276</v>
      </c>
    </row>
    <row r="41" spans="1:15" s="68" customFormat="1" ht="15" customHeight="1">
      <c r="A41" s="80"/>
      <c r="B41" s="94" t="s">
        <v>85</v>
      </c>
      <c r="C41" s="94"/>
      <c r="D41" s="63"/>
      <c r="E41" s="63"/>
      <c r="F41" s="60">
        <v>-5057</v>
      </c>
      <c r="G41" s="84"/>
      <c r="H41" s="65">
        <v>-2958</v>
      </c>
      <c r="I41" s="84"/>
      <c r="J41" s="60">
        <v>-4384</v>
      </c>
      <c r="K41" s="85"/>
      <c r="L41" s="65">
        <v>-2828</v>
      </c>
    </row>
    <row r="42" spans="1:15" s="68" customFormat="1" ht="15" customHeight="1">
      <c r="A42" s="80"/>
      <c r="B42" s="94" t="s">
        <v>125</v>
      </c>
      <c r="C42" s="94"/>
      <c r="D42" s="63"/>
      <c r="E42" s="63"/>
      <c r="F42" s="60">
        <v>-40866</v>
      </c>
      <c r="G42" s="84"/>
      <c r="H42" s="65">
        <v>-1865429</v>
      </c>
      <c r="I42" s="84"/>
      <c r="J42" s="60">
        <v>-22119</v>
      </c>
      <c r="K42" s="85"/>
      <c r="L42" s="65">
        <v>32448</v>
      </c>
    </row>
    <row r="43" spans="1:15" s="68" customFormat="1" ht="15" customHeight="1">
      <c r="A43" s="80"/>
      <c r="B43" s="95" t="s">
        <v>62</v>
      </c>
      <c r="C43" s="95"/>
      <c r="D43" s="63"/>
      <c r="E43" s="63"/>
      <c r="F43" s="60">
        <v>-301105</v>
      </c>
      <c r="G43" s="84"/>
      <c r="H43" s="65">
        <v>-127259</v>
      </c>
      <c r="I43" s="84"/>
      <c r="J43" s="60">
        <v>-280051</v>
      </c>
      <c r="K43" s="85"/>
      <c r="L43" s="65">
        <v>-138350</v>
      </c>
    </row>
    <row r="44" spans="1:15" s="68" customFormat="1" ht="15" customHeight="1">
      <c r="A44" s="80"/>
      <c r="B44" s="95" t="s">
        <v>64</v>
      </c>
      <c r="C44" s="95"/>
      <c r="D44" s="63"/>
      <c r="E44" s="63"/>
      <c r="F44" s="60">
        <v>85900</v>
      </c>
      <c r="G44" s="84"/>
      <c r="H44" s="65">
        <v>146669</v>
      </c>
      <c r="I44" s="84"/>
      <c r="J44" s="60">
        <v>65390</v>
      </c>
      <c r="K44" s="85"/>
      <c r="L44" s="65">
        <v>130282</v>
      </c>
    </row>
    <row r="45" spans="1:15" s="68" customFormat="1" ht="15" customHeight="1">
      <c r="A45" s="80"/>
      <c r="B45" s="95" t="s">
        <v>65</v>
      </c>
      <c r="C45" s="95"/>
      <c r="D45" s="63"/>
      <c r="E45" s="63"/>
      <c r="F45" s="60">
        <v>-2852</v>
      </c>
      <c r="G45" s="84"/>
      <c r="H45" s="65">
        <v>16411</v>
      </c>
      <c r="I45" s="84"/>
      <c r="J45" s="60">
        <v>-2375</v>
      </c>
      <c r="K45" s="85"/>
      <c r="L45" s="65">
        <v>12215</v>
      </c>
    </row>
    <row r="46" spans="1:15" s="68" customFormat="1" ht="15" customHeight="1">
      <c r="A46" s="80"/>
      <c r="B46" s="95" t="s">
        <v>66</v>
      </c>
      <c r="C46" s="95"/>
      <c r="D46" s="63"/>
      <c r="E46" s="63"/>
      <c r="F46" s="60">
        <v>5139</v>
      </c>
      <c r="G46" s="84"/>
      <c r="H46" s="65">
        <v>-1838</v>
      </c>
      <c r="I46" s="84"/>
      <c r="J46" s="60">
        <v>4757</v>
      </c>
      <c r="K46" s="85"/>
      <c r="L46" s="65">
        <v>-1898</v>
      </c>
    </row>
    <row r="47" spans="1:15" s="68" customFormat="1" ht="15" customHeight="1">
      <c r="A47" s="80"/>
      <c r="B47" s="95" t="s">
        <v>68</v>
      </c>
      <c r="C47" s="95"/>
      <c r="D47" s="63"/>
      <c r="E47" s="63"/>
      <c r="F47" s="60">
        <v>-44817</v>
      </c>
      <c r="G47" s="84"/>
      <c r="H47" s="65">
        <v>-8026</v>
      </c>
      <c r="I47" s="84"/>
      <c r="J47" s="60">
        <v>-51431</v>
      </c>
      <c r="K47" s="85"/>
      <c r="L47" s="65">
        <v>-8442</v>
      </c>
    </row>
    <row r="48" spans="1:15" s="68" customFormat="1" ht="15" customHeight="1">
      <c r="A48" s="80"/>
      <c r="B48" s="95" t="s">
        <v>214</v>
      </c>
      <c r="C48" s="95"/>
      <c r="D48" s="63"/>
      <c r="E48" s="63"/>
      <c r="F48" s="60">
        <v>0</v>
      </c>
      <c r="G48" s="84"/>
      <c r="H48" s="65">
        <v>-5223</v>
      </c>
      <c r="I48" s="84"/>
      <c r="J48" s="60">
        <v>0</v>
      </c>
      <c r="K48" s="85"/>
      <c r="L48" s="65">
        <v>-5223</v>
      </c>
    </row>
    <row r="49" spans="1:12" ht="15" customHeight="1">
      <c r="B49" s="94" t="s">
        <v>69</v>
      </c>
      <c r="C49" s="94"/>
      <c r="E49" s="63"/>
      <c r="F49" s="59">
        <v>-4748</v>
      </c>
      <c r="G49" s="84"/>
      <c r="H49" s="74">
        <v>133</v>
      </c>
      <c r="I49" s="84"/>
      <c r="J49" s="59">
        <v>0</v>
      </c>
      <c r="K49" s="85"/>
      <c r="L49" s="74">
        <v>0</v>
      </c>
    </row>
    <row r="50" spans="1:12" s="68" customFormat="1" ht="8.1" customHeight="1">
      <c r="A50" s="80"/>
      <c r="D50" s="63"/>
      <c r="E50" s="63"/>
      <c r="F50" s="60"/>
      <c r="G50" s="84"/>
      <c r="H50" s="65"/>
      <c r="I50" s="84"/>
      <c r="J50" s="60"/>
      <c r="K50" s="85"/>
      <c r="L50" s="65"/>
    </row>
    <row r="51" spans="1:12" s="68" customFormat="1" ht="15" customHeight="1">
      <c r="A51" s="96" t="s">
        <v>252</v>
      </c>
      <c r="B51" s="96"/>
      <c r="C51" s="96"/>
      <c r="D51" s="63"/>
      <c r="E51" s="63"/>
      <c r="F51" s="230">
        <f>SUM(F14:F49)</f>
        <v>657940</v>
      </c>
      <c r="G51" s="210"/>
      <c r="H51" s="231">
        <f>SUM(H14:H49)</f>
        <v>-2421603</v>
      </c>
      <c r="I51" s="210"/>
      <c r="J51" s="230">
        <f>SUM(J14:J49)</f>
        <v>1971538</v>
      </c>
      <c r="K51" s="210"/>
      <c r="L51" s="231">
        <f>SUM(L14:L49)</f>
        <v>-287492</v>
      </c>
    </row>
    <row r="52" spans="1:12" s="68" customFormat="1" ht="15" customHeight="1">
      <c r="B52" s="46" t="s">
        <v>99</v>
      </c>
      <c r="C52" s="97"/>
      <c r="D52" s="81"/>
      <c r="E52" s="63"/>
      <c r="F52" s="60">
        <v>-394809</v>
      </c>
      <c r="G52" s="84"/>
      <c r="H52" s="65">
        <v>-356638</v>
      </c>
      <c r="I52" s="84"/>
      <c r="J52" s="60">
        <v>-343053</v>
      </c>
      <c r="K52" s="85"/>
      <c r="L52" s="159">
        <v>-323228</v>
      </c>
    </row>
    <row r="53" spans="1:12" s="68" customFormat="1" ht="15" customHeight="1">
      <c r="B53" s="46" t="s">
        <v>100</v>
      </c>
      <c r="C53" s="98"/>
      <c r="D53" s="81"/>
      <c r="E53" s="63"/>
      <c r="F53" s="59">
        <v>-306785</v>
      </c>
      <c r="G53" s="84"/>
      <c r="H53" s="74">
        <v>-252702</v>
      </c>
      <c r="I53" s="84"/>
      <c r="J53" s="59">
        <v>-294477</v>
      </c>
      <c r="K53" s="85"/>
      <c r="L53" s="74">
        <v>-203112</v>
      </c>
    </row>
    <row r="54" spans="1:12" s="68" customFormat="1" ht="8.1" customHeight="1">
      <c r="A54" s="98"/>
      <c r="B54" s="98"/>
      <c r="C54" s="98"/>
      <c r="D54" s="81"/>
      <c r="E54" s="63"/>
      <c r="F54" s="60"/>
      <c r="G54" s="84"/>
      <c r="H54" s="65"/>
      <c r="I54" s="84"/>
      <c r="J54" s="60"/>
      <c r="K54" s="85"/>
      <c r="L54" s="65"/>
    </row>
    <row r="55" spans="1:12" s="68" customFormat="1" ht="15" customHeight="1">
      <c r="A55" s="99" t="s">
        <v>244</v>
      </c>
      <c r="D55" s="162"/>
      <c r="E55" s="162"/>
      <c r="F55" s="51">
        <f>SUM(F51:F54)</f>
        <v>-43654</v>
      </c>
      <c r="G55" s="163"/>
      <c r="H55" s="100">
        <f>SUM(H51:H54)</f>
        <v>-3030943</v>
      </c>
      <c r="I55" s="163"/>
      <c r="J55" s="51">
        <f>SUM(J51:J54)</f>
        <v>1334008</v>
      </c>
      <c r="K55" s="164"/>
      <c r="L55" s="100">
        <f>SUM(L51:L54)</f>
        <v>-813832</v>
      </c>
    </row>
    <row r="56" spans="1:12" s="68" customFormat="1" ht="15" customHeight="1">
      <c r="A56" s="99"/>
      <c r="D56" s="228"/>
      <c r="E56" s="228"/>
      <c r="F56" s="226"/>
      <c r="G56" s="227"/>
      <c r="H56" s="226"/>
      <c r="I56" s="227"/>
      <c r="J56" s="226"/>
      <c r="K56" s="229"/>
      <c r="L56" s="226"/>
    </row>
    <row r="57" spans="1:12" s="68" customFormat="1" ht="13.5" customHeight="1">
      <c r="A57" s="99"/>
      <c r="D57" s="228"/>
      <c r="E57" s="228"/>
      <c r="F57" s="226"/>
      <c r="G57" s="227"/>
      <c r="H57" s="226"/>
      <c r="I57" s="227"/>
      <c r="J57" s="226"/>
      <c r="K57" s="229"/>
      <c r="L57" s="226"/>
    </row>
    <row r="58" spans="1:12" ht="21.95" customHeight="1">
      <c r="A58" s="238" t="s">
        <v>126</v>
      </c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</row>
    <row r="59" spans="1:12" ht="16.5" customHeight="1">
      <c r="A59" s="61" t="str">
        <f>+A1</f>
        <v>SC Asset Corporation Public Company Limited</v>
      </c>
      <c r="B59" s="62"/>
      <c r="C59" s="62"/>
      <c r="E59" s="64"/>
      <c r="G59" s="66"/>
      <c r="I59" s="66"/>
      <c r="J59" s="67"/>
      <c r="K59" s="66"/>
      <c r="L59" s="67"/>
    </row>
    <row r="60" spans="1:12" ht="16.5" customHeight="1">
      <c r="A60" s="69" t="s">
        <v>106</v>
      </c>
      <c r="B60" s="62"/>
      <c r="C60" s="62"/>
      <c r="E60" s="64"/>
      <c r="G60" s="66"/>
      <c r="I60" s="66"/>
      <c r="K60" s="66"/>
    </row>
    <row r="61" spans="1:12" ht="16.5" customHeight="1">
      <c r="A61" s="71" t="str">
        <f>A3</f>
        <v>For the six-month period ended 30 June 2020</v>
      </c>
      <c r="B61" s="71"/>
      <c r="C61" s="71"/>
      <c r="D61" s="72"/>
      <c r="E61" s="73"/>
      <c r="F61" s="74"/>
      <c r="G61" s="75"/>
      <c r="H61" s="74"/>
      <c r="I61" s="75"/>
      <c r="J61" s="74"/>
      <c r="K61" s="75"/>
      <c r="L61" s="74"/>
    </row>
    <row r="62" spans="1:12" ht="15" customHeight="1">
      <c r="A62" s="62"/>
      <c r="B62" s="62"/>
      <c r="C62" s="62"/>
      <c r="E62" s="64"/>
      <c r="G62" s="66"/>
      <c r="I62" s="66"/>
      <c r="K62" s="66"/>
    </row>
    <row r="63" spans="1:12" ht="15" customHeight="1">
      <c r="A63" s="62"/>
      <c r="B63" s="62"/>
      <c r="C63" s="62"/>
      <c r="E63" s="64"/>
      <c r="G63" s="66"/>
      <c r="I63" s="66"/>
      <c r="K63" s="66"/>
    </row>
    <row r="64" spans="1:12" ht="15" customHeight="1">
      <c r="A64" s="62"/>
      <c r="B64" s="62"/>
      <c r="C64" s="62"/>
      <c r="E64" s="64"/>
      <c r="F64" s="233" t="s">
        <v>121</v>
      </c>
      <c r="G64" s="233"/>
      <c r="H64" s="233"/>
      <c r="I64" s="76"/>
      <c r="J64" s="233" t="s">
        <v>122</v>
      </c>
      <c r="K64" s="233"/>
      <c r="L64" s="233"/>
    </row>
    <row r="65" spans="1:12" ht="15" customHeight="1">
      <c r="A65" s="62"/>
      <c r="B65" s="62"/>
      <c r="C65" s="62"/>
      <c r="E65" s="64"/>
      <c r="F65" s="232" t="s">
        <v>190</v>
      </c>
      <c r="G65" s="232"/>
      <c r="H65" s="232"/>
      <c r="I65" s="76"/>
      <c r="J65" s="232" t="s">
        <v>190</v>
      </c>
      <c r="K65" s="232"/>
      <c r="L65" s="232"/>
    </row>
    <row r="66" spans="1:12" ht="15" customHeight="1">
      <c r="A66" s="62"/>
      <c r="B66" s="62"/>
      <c r="C66" s="62"/>
      <c r="E66" s="64"/>
      <c r="F66" s="77"/>
      <c r="G66" s="77"/>
      <c r="H66" s="78" t="s">
        <v>176</v>
      </c>
      <c r="I66" s="76"/>
      <c r="J66" s="77"/>
      <c r="K66" s="77"/>
      <c r="L66" s="78" t="s">
        <v>176</v>
      </c>
    </row>
    <row r="67" spans="1:12" ht="15" customHeight="1">
      <c r="A67" s="62"/>
      <c r="B67" s="62"/>
      <c r="C67" s="62"/>
      <c r="E67" s="64"/>
      <c r="F67" s="78" t="s">
        <v>166</v>
      </c>
      <c r="G67" s="77"/>
      <c r="H67" s="78" t="s">
        <v>177</v>
      </c>
      <c r="I67" s="76"/>
      <c r="J67" s="78" t="s">
        <v>166</v>
      </c>
      <c r="K67" s="77"/>
      <c r="L67" s="78" t="s">
        <v>177</v>
      </c>
    </row>
    <row r="68" spans="1:12" ht="15" customHeight="1">
      <c r="A68" s="62"/>
      <c r="B68" s="62"/>
      <c r="C68" s="62"/>
      <c r="E68" s="64"/>
      <c r="F68" s="79" t="s">
        <v>203</v>
      </c>
      <c r="G68" s="79"/>
      <c r="H68" s="79" t="s">
        <v>203</v>
      </c>
      <c r="I68" s="76"/>
      <c r="J68" s="79" t="s">
        <v>203</v>
      </c>
      <c r="K68" s="79"/>
      <c r="L68" s="79" t="s">
        <v>203</v>
      </c>
    </row>
    <row r="69" spans="1:12" ht="15" customHeight="1">
      <c r="D69" s="81"/>
      <c r="E69" s="82"/>
      <c r="F69" s="79" t="s">
        <v>161</v>
      </c>
      <c r="G69" s="79"/>
      <c r="H69" s="79" t="s">
        <v>138</v>
      </c>
      <c r="I69" s="83"/>
      <c r="J69" s="79" t="s">
        <v>161</v>
      </c>
      <c r="K69" s="79"/>
      <c r="L69" s="79" t="s">
        <v>138</v>
      </c>
    </row>
    <row r="70" spans="1:12" s="68" customFormat="1" ht="15" customHeight="1">
      <c r="A70" s="80"/>
      <c r="B70" s="80"/>
      <c r="C70" s="80"/>
      <c r="D70" s="118" t="s">
        <v>0</v>
      </c>
      <c r="E70" s="46"/>
      <c r="F70" s="44" t="s">
        <v>174</v>
      </c>
      <c r="G70" s="42"/>
      <c r="H70" s="44" t="s">
        <v>174</v>
      </c>
      <c r="I70" s="42"/>
      <c r="J70" s="44" t="s">
        <v>174</v>
      </c>
      <c r="K70" s="42"/>
      <c r="L70" s="44" t="s">
        <v>174</v>
      </c>
    </row>
    <row r="71" spans="1:12" ht="15" customHeight="1">
      <c r="A71" s="26" t="s">
        <v>77</v>
      </c>
      <c r="B71" s="68"/>
      <c r="C71" s="68"/>
      <c r="E71" s="63"/>
      <c r="F71" s="60"/>
      <c r="G71" s="84"/>
      <c r="I71" s="84"/>
      <c r="J71" s="60"/>
      <c r="K71" s="85"/>
    </row>
    <row r="72" spans="1:12" ht="15" customHeight="1">
      <c r="A72" s="46"/>
      <c r="B72" s="102" t="s">
        <v>235</v>
      </c>
      <c r="C72" s="68"/>
      <c r="E72" s="63"/>
      <c r="F72" s="60">
        <v>-137032</v>
      </c>
      <c r="G72" s="84"/>
      <c r="H72" s="65">
        <v>139999</v>
      </c>
      <c r="I72" s="84"/>
      <c r="J72" s="60">
        <v>-147032</v>
      </c>
      <c r="K72" s="85"/>
      <c r="L72" s="65">
        <v>159999</v>
      </c>
    </row>
    <row r="73" spans="1:12" ht="15" customHeight="1">
      <c r="A73" s="46"/>
      <c r="B73" s="102" t="s">
        <v>179</v>
      </c>
      <c r="E73" s="63"/>
      <c r="F73" s="60"/>
      <c r="G73" s="84"/>
      <c r="I73" s="84"/>
      <c r="J73" s="60"/>
      <c r="K73" s="85"/>
    </row>
    <row r="74" spans="1:12" ht="15" customHeight="1">
      <c r="C74" s="80" t="s">
        <v>193</v>
      </c>
      <c r="D74" s="90">
        <v>20.399999999999999</v>
      </c>
      <c r="E74" s="63"/>
      <c r="F74" s="60">
        <v>52600</v>
      </c>
      <c r="G74" s="84"/>
      <c r="H74" s="65">
        <v>0</v>
      </c>
      <c r="I74" s="84"/>
      <c r="J74" s="60">
        <v>-1122198</v>
      </c>
      <c r="K74" s="85"/>
      <c r="L74" s="65">
        <v>95000</v>
      </c>
    </row>
    <row r="75" spans="1:12" ht="15" customHeight="1">
      <c r="B75" s="102" t="s">
        <v>242</v>
      </c>
      <c r="E75" s="63"/>
      <c r="F75" s="60"/>
      <c r="G75" s="84"/>
      <c r="I75" s="84"/>
      <c r="J75" s="60"/>
      <c r="K75" s="85"/>
    </row>
    <row r="76" spans="1:12" ht="15" customHeight="1">
      <c r="A76" s="46"/>
      <c r="B76" s="102"/>
      <c r="C76" s="80" t="s">
        <v>193</v>
      </c>
      <c r="D76" s="90">
        <v>20.399999999999999</v>
      </c>
      <c r="E76" s="63"/>
      <c r="F76" s="60">
        <v>0</v>
      </c>
      <c r="G76" s="84"/>
      <c r="H76" s="65">
        <v>0</v>
      </c>
      <c r="I76" s="84"/>
      <c r="J76" s="60">
        <v>561000</v>
      </c>
      <c r="K76" s="85"/>
      <c r="L76" s="65">
        <v>125000</v>
      </c>
    </row>
    <row r="77" spans="1:12" ht="15" customHeight="1">
      <c r="B77" s="102" t="s">
        <v>241</v>
      </c>
      <c r="E77" s="63"/>
      <c r="F77" s="60"/>
      <c r="G77" s="84"/>
      <c r="I77" s="84"/>
      <c r="J77" s="60"/>
      <c r="K77" s="85"/>
    </row>
    <row r="78" spans="1:12" ht="15" customHeight="1">
      <c r="A78" s="46"/>
      <c r="B78" s="102"/>
      <c r="C78" s="80" t="s">
        <v>193</v>
      </c>
      <c r="D78" s="90">
        <v>20.399999999999999</v>
      </c>
      <c r="E78" s="63"/>
      <c r="F78" s="60">
        <v>0</v>
      </c>
      <c r="G78" s="84"/>
      <c r="H78" s="65">
        <v>0</v>
      </c>
      <c r="I78" s="84"/>
      <c r="J78" s="60">
        <v>-251000</v>
      </c>
      <c r="K78" s="85"/>
      <c r="L78" s="65">
        <v>-341079</v>
      </c>
    </row>
    <row r="79" spans="1:12" ht="15" customHeight="1">
      <c r="A79" s="103"/>
      <c r="B79" s="102" t="s">
        <v>86</v>
      </c>
      <c r="C79" s="103"/>
      <c r="D79" s="63">
        <v>12</v>
      </c>
      <c r="E79" s="63"/>
      <c r="F79" s="60">
        <v>-10068</v>
      </c>
      <c r="G79" s="84"/>
      <c r="H79" s="65">
        <v>-23854</v>
      </c>
      <c r="I79" s="84"/>
      <c r="J79" s="60">
        <v>-10068</v>
      </c>
      <c r="L79" s="65">
        <v>-23835</v>
      </c>
    </row>
    <row r="80" spans="1:12" ht="15" customHeight="1">
      <c r="A80" s="103"/>
      <c r="B80" s="102" t="s">
        <v>42</v>
      </c>
      <c r="C80" s="103"/>
      <c r="D80" s="63">
        <v>13</v>
      </c>
      <c r="E80" s="63"/>
      <c r="F80" s="60">
        <v>-27210</v>
      </c>
      <c r="G80" s="84"/>
      <c r="H80" s="65">
        <v>-97493</v>
      </c>
      <c r="I80" s="84"/>
      <c r="J80" s="60">
        <v>-14024</v>
      </c>
      <c r="L80" s="65">
        <v>-77925</v>
      </c>
    </row>
    <row r="81" spans="1:12" ht="15" customHeight="1">
      <c r="A81" s="103"/>
      <c r="B81" s="102" t="s">
        <v>128</v>
      </c>
      <c r="C81" s="103"/>
      <c r="D81" s="80"/>
      <c r="E81" s="63"/>
      <c r="F81" s="60">
        <v>-12525</v>
      </c>
      <c r="G81" s="84"/>
      <c r="H81" s="65">
        <v>-17798</v>
      </c>
      <c r="I81" s="84"/>
      <c r="J81" s="60">
        <v>-10175</v>
      </c>
      <c r="L81" s="65">
        <v>-15621</v>
      </c>
    </row>
    <row r="82" spans="1:12" ht="15" customHeight="1">
      <c r="A82" s="103"/>
      <c r="B82" s="102" t="s">
        <v>186</v>
      </c>
      <c r="C82" s="103"/>
      <c r="D82" s="80"/>
      <c r="E82" s="63"/>
      <c r="F82" s="60"/>
      <c r="G82" s="84"/>
      <c r="I82" s="84"/>
      <c r="J82" s="60"/>
    </row>
    <row r="83" spans="1:12" ht="15" customHeight="1">
      <c r="C83" s="80" t="s">
        <v>185</v>
      </c>
      <c r="E83" s="63"/>
      <c r="F83" s="60">
        <v>2244</v>
      </c>
      <c r="G83" s="84"/>
      <c r="H83" s="65">
        <v>52808</v>
      </c>
      <c r="I83" s="84"/>
      <c r="J83" s="60">
        <v>951</v>
      </c>
      <c r="L83" s="65">
        <v>413</v>
      </c>
    </row>
    <row r="84" spans="1:12" ht="15" customHeight="1">
      <c r="A84" s="103"/>
      <c r="B84" s="102" t="s">
        <v>160</v>
      </c>
      <c r="C84" s="103"/>
      <c r="D84" s="63">
        <v>11.2</v>
      </c>
      <c r="E84" s="63"/>
      <c r="F84" s="59">
        <v>0</v>
      </c>
      <c r="G84" s="84"/>
      <c r="H84" s="74">
        <v>0</v>
      </c>
      <c r="I84" s="84"/>
      <c r="J84" s="59">
        <v>-409490</v>
      </c>
      <c r="K84" s="85"/>
      <c r="L84" s="74">
        <v>-10000</v>
      </c>
    </row>
    <row r="85" spans="1:12" ht="8.1" customHeight="1">
      <c r="A85" s="46"/>
      <c r="B85" s="46"/>
      <c r="C85" s="46"/>
      <c r="E85" s="63"/>
      <c r="F85" s="60"/>
      <c r="G85" s="84"/>
      <c r="I85" s="84"/>
      <c r="J85" s="60"/>
    </row>
    <row r="86" spans="1:12" ht="15" customHeight="1">
      <c r="A86" s="105" t="s">
        <v>236</v>
      </c>
      <c r="B86" s="105"/>
      <c r="C86" s="105"/>
      <c r="E86" s="63"/>
      <c r="F86" s="51">
        <f>SUM(F72:F84)</f>
        <v>-131991</v>
      </c>
      <c r="G86" s="84"/>
      <c r="H86" s="100">
        <f>SUM(H72:H84)</f>
        <v>53662</v>
      </c>
      <c r="I86" s="84"/>
      <c r="J86" s="51">
        <f>SUM(J72:J84)</f>
        <v>-1402036</v>
      </c>
      <c r="K86" s="85"/>
      <c r="L86" s="100">
        <f>SUM(L72:L84)</f>
        <v>-88048</v>
      </c>
    </row>
    <row r="87" spans="1:12" ht="8.1" customHeight="1">
      <c r="E87" s="63"/>
      <c r="F87" s="60"/>
      <c r="G87" s="84"/>
      <c r="I87" s="84"/>
      <c r="J87" s="60"/>
      <c r="K87" s="85"/>
    </row>
    <row r="88" spans="1:12" ht="15" customHeight="1">
      <c r="A88" s="106" t="s">
        <v>27</v>
      </c>
      <c r="E88" s="63"/>
      <c r="F88" s="60"/>
      <c r="G88" s="84"/>
      <c r="I88" s="84"/>
      <c r="J88" s="60"/>
      <c r="K88" s="85"/>
    </row>
    <row r="89" spans="1:12" ht="15" customHeight="1">
      <c r="A89" s="107"/>
      <c r="B89" s="80" t="s">
        <v>180</v>
      </c>
      <c r="E89" s="63"/>
      <c r="F89" s="60"/>
      <c r="G89" s="84"/>
      <c r="I89" s="84"/>
      <c r="J89" s="60"/>
      <c r="K89" s="85"/>
    </row>
    <row r="90" spans="1:12" ht="15" customHeight="1">
      <c r="C90" s="80" t="s">
        <v>168</v>
      </c>
      <c r="E90" s="63"/>
      <c r="F90" s="60">
        <v>1945782</v>
      </c>
      <c r="G90" s="84"/>
      <c r="H90" s="65">
        <v>3713241</v>
      </c>
      <c r="I90" s="84"/>
      <c r="J90" s="60">
        <v>1448436</v>
      </c>
      <c r="K90" s="85"/>
      <c r="L90" s="65">
        <v>1556861</v>
      </c>
    </row>
    <row r="91" spans="1:12" ht="15" customHeight="1">
      <c r="A91" s="107"/>
      <c r="B91" s="80" t="s">
        <v>169</v>
      </c>
      <c r="D91" s="90">
        <v>14</v>
      </c>
      <c r="E91" s="63"/>
      <c r="F91" s="60"/>
      <c r="G91" s="84"/>
      <c r="I91" s="84"/>
      <c r="J91" s="60"/>
      <c r="K91" s="85"/>
    </row>
    <row r="92" spans="1:12" ht="15" customHeight="1">
      <c r="C92" s="80" t="s">
        <v>168</v>
      </c>
      <c r="F92" s="60">
        <v>3226758</v>
      </c>
      <c r="H92" s="65">
        <v>2134150</v>
      </c>
      <c r="J92" s="60">
        <v>3045358</v>
      </c>
      <c r="L92" s="65">
        <v>1975000</v>
      </c>
    </row>
    <row r="93" spans="1:12" ht="15" customHeight="1">
      <c r="A93" s="107"/>
      <c r="B93" s="80" t="s">
        <v>95</v>
      </c>
      <c r="D93" s="90">
        <v>14</v>
      </c>
      <c r="E93" s="63"/>
      <c r="F93" s="60">
        <v>950000</v>
      </c>
      <c r="G93" s="84"/>
      <c r="H93" s="65">
        <v>2395000</v>
      </c>
      <c r="I93" s="84"/>
      <c r="J93" s="60">
        <v>950000</v>
      </c>
      <c r="K93" s="85"/>
      <c r="L93" s="65">
        <v>2395000</v>
      </c>
    </row>
    <row r="94" spans="1:12" ht="15" customHeight="1">
      <c r="A94" s="107"/>
      <c r="B94" s="80" t="s">
        <v>187</v>
      </c>
      <c r="E94" s="63"/>
      <c r="F94" s="60"/>
      <c r="G94" s="84"/>
      <c r="I94" s="84"/>
      <c r="J94" s="60"/>
      <c r="K94" s="85"/>
    </row>
    <row r="95" spans="1:12" ht="15" customHeight="1">
      <c r="A95" s="96"/>
      <c r="C95" s="108" t="s">
        <v>168</v>
      </c>
      <c r="D95" s="90">
        <v>14</v>
      </c>
      <c r="E95" s="63"/>
      <c r="F95" s="60">
        <v>-2105780</v>
      </c>
      <c r="G95" s="84"/>
      <c r="H95" s="65">
        <v>-2146577</v>
      </c>
      <c r="I95" s="84"/>
      <c r="J95" s="60">
        <v>-2028829</v>
      </c>
      <c r="K95" s="85"/>
      <c r="L95" s="65">
        <v>-1830780</v>
      </c>
    </row>
    <row r="96" spans="1:12" ht="15" customHeight="1">
      <c r="A96" s="96"/>
      <c r="B96" s="80" t="s">
        <v>131</v>
      </c>
      <c r="C96" s="108"/>
      <c r="D96" s="90">
        <v>14</v>
      </c>
      <c r="E96" s="63"/>
      <c r="F96" s="60">
        <v>-2000000</v>
      </c>
      <c r="G96" s="84"/>
      <c r="H96" s="65">
        <v>-2300000</v>
      </c>
      <c r="I96" s="84"/>
      <c r="J96" s="60">
        <v>-2000000</v>
      </c>
      <c r="K96" s="85"/>
      <c r="L96" s="65">
        <v>-2300000</v>
      </c>
    </row>
    <row r="97" spans="1:12" ht="15" customHeight="1">
      <c r="B97" s="96" t="s">
        <v>197</v>
      </c>
      <c r="D97" s="90">
        <v>15</v>
      </c>
      <c r="E97" s="63"/>
      <c r="F97" s="60">
        <v>-9410</v>
      </c>
      <c r="G97" s="84"/>
      <c r="H97" s="65">
        <v>-1578</v>
      </c>
      <c r="I97" s="84"/>
      <c r="J97" s="60">
        <v>-1798</v>
      </c>
      <c r="K97" s="85"/>
      <c r="L97" s="65">
        <v>-777</v>
      </c>
    </row>
    <row r="98" spans="1:12" ht="15" customHeight="1">
      <c r="B98" s="96" t="s">
        <v>215</v>
      </c>
      <c r="E98" s="63"/>
      <c r="F98" s="60">
        <v>0</v>
      </c>
      <c r="G98" s="84"/>
      <c r="H98" s="65">
        <v>1800</v>
      </c>
      <c r="I98" s="84"/>
      <c r="J98" s="60">
        <v>0</v>
      </c>
      <c r="K98" s="85"/>
      <c r="L98" s="65">
        <v>0</v>
      </c>
    </row>
    <row r="99" spans="1:12" ht="15" customHeight="1">
      <c r="B99" s="96" t="s">
        <v>213</v>
      </c>
      <c r="D99" s="63">
        <v>17</v>
      </c>
      <c r="E99" s="63"/>
      <c r="F99" s="59">
        <v>-794128</v>
      </c>
      <c r="G99" s="84"/>
      <c r="H99" s="74">
        <v>-668737</v>
      </c>
      <c r="I99" s="84"/>
      <c r="J99" s="59">
        <v>-794128</v>
      </c>
      <c r="K99" s="85"/>
      <c r="L99" s="74">
        <v>-668737</v>
      </c>
    </row>
    <row r="100" spans="1:12" ht="8.1" customHeight="1">
      <c r="B100" s="96"/>
      <c r="E100" s="63"/>
      <c r="F100" s="60"/>
      <c r="G100" s="84"/>
      <c r="I100" s="84"/>
      <c r="J100" s="60"/>
      <c r="K100" s="85"/>
    </row>
    <row r="101" spans="1:12" ht="15" customHeight="1">
      <c r="A101" s="99" t="s">
        <v>181</v>
      </c>
      <c r="B101" s="99"/>
      <c r="C101" s="99"/>
      <c r="E101" s="63"/>
      <c r="F101" s="51">
        <f>SUM(F89:F99)</f>
        <v>1213222</v>
      </c>
      <c r="G101" s="84"/>
      <c r="H101" s="6">
        <f>SUM(H89:H99)</f>
        <v>3127299</v>
      </c>
      <c r="I101" s="84"/>
      <c r="J101" s="51">
        <f>SUM(J89:J99)</f>
        <v>619039</v>
      </c>
      <c r="K101" s="85"/>
      <c r="L101" s="6">
        <f>SUM(L89:L99)</f>
        <v>1126567</v>
      </c>
    </row>
    <row r="102" spans="1:12" ht="8.1" customHeight="1">
      <c r="A102" s="69"/>
      <c r="B102" s="62"/>
      <c r="C102" s="62"/>
      <c r="E102" s="63"/>
      <c r="F102" s="60"/>
      <c r="G102" s="84"/>
      <c r="I102" s="84"/>
      <c r="J102" s="60"/>
      <c r="K102" s="85"/>
    </row>
    <row r="103" spans="1:12" ht="15" customHeight="1">
      <c r="A103" s="109" t="s">
        <v>182</v>
      </c>
      <c r="B103" s="109"/>
      <c r="C103" s="109"/>
      <c r="E103" s="63"/>
      <c r="F103" s="60">
        <f>F55+F86+F101</f>
        <v>1037577</v>
      </c>
      <c r="G103" s="84"/>
      <c r="H103" s="65">
        <f>H55+H86+H101</f>
        <v>150018</v>
      </c>
      <c r="I103" s="84"/>
      <c r="J103" s="60">
        <f>J55+J86+J101</f>
        <v>551011</v>
      </c>
      <c r="K103" s="85"/>
      <c r="L103" s="65">
        <f>L55+L86+L101</f>
        <v>224687</v>
      </c>
    </row>
    <row r="104" spans="1:12" ht="15" customHeight="1">
      <c r="A104" s="110" t="s">
        <v>93</v>
      </c>
      <c r="B104" s="62"/>
      <c r="C104" s="62"/>
      <c r="E104" s="63"/>
      <c r="F104" s="60">
        <v>880137</v>
      </c>
      <c r="G104" s="84"/>
      <c r="H104" s="65">
        <v>1141622</v>
      </c>
      <c r="I104" s="84"/>
      <c r="J104" s="60">
        <v>580761</v>
      </c>
      <c r="K104" s="85"/>
      <c r="L104" s="65">
        <v>772368</v>
      </c>
    </row>
    <row r="105" spans="1:12" ht="15" customHeight="1">
      <c r="A105" s="110" t="s">
        <v>221</v>
      </c>
      <c r="B105" s="62"/>
      <c r="C105" s="62"/>
      <c r="E105" s="63"/>
      <c r="F105" s="59">
        <v>77</v>
      </c>
      <c r="G105" s="84"/>
      <c r="H105" s="74">
        <v>2</v>
      </c>
      <c r="I105" s="84"/>
      <c r="J105" s="59">
        <v>0</v>
      </c>
      <c r="K105" s="85"/>
      <c r="L105" s="74">
        <v>0</v>
      </c>
    </row>
    <row r="106" spans="1:12" ht="8.1" customHeight="1">
      <c r="A106" s="69"/>
      <c r="B106" s="62"/>
      <c r="C106" s="62"/>
      <c r="E106" s="63"/>
      <c r="F106" s="60"/>
      <c r="G106" s="84"/>
      <c r="I106" s="84"/>
      <c r="J106" s="60"/>
      <c r="K106" s="85"/>
    </row>
    <row r="107" spans="1:12" ht="15" customHeight="1" thickBot="1">
      <c r="A107" s="109" t="s">
        <v>94</v>
      </c>
      <c r="B107" s="62"/>
      <c r="C107" s="62"/>
      <c r="E107" s="63"/>
      <c r="F107" s="53">
        <f>SUM(F103:F105)</f>
        <v>1917791</v>
      </c>
      <c r="G107" s="83"/>
      <c r="H107" s="111">
        <f>SUM(H103:H105)</f>
        <v>1291642</v>
      </c>
      <c r="I107" s="83"/>
      <c r="J107" s="53">
        <f>SUM(J103:J105)</f>
        <v>1131772</v>
      </c>
      <c r="K107" s="83"/>
      <c r="L107" s="111">
        <f>SUM(L103:L105)</f>
        <v>997055</v>
      </c>
    </row>
    <row r="108" spans="1:12" ht="8.1" customHeight="1" thickTop="1">
      <c r="A108" s="109"/>
      <c r="B108" s="62"/>
      <c r="C108" s="62"/>
      <c r="E108" s="63"/>
      <c r="F108" s="101"/>
      <c r="G108" s="83"/>
      <c r="H108" s="101"/>
      <c r="I108" s="83"/>
      <c r="J108" s="101"/>
      <c r="K108" s="83"/>
      <c r="L108" s="101"/>
    </row>
    <row r="109" spans="1:12" ht="15" customHeight="1">
      <c r="A109" s="69" t="s">
        <v>91</v>
      </c>
      <c r="B109" s="62"/>
      <c r="C109" s="62"/>
      <c r="E109" s="63"/>
      <c r="G109" s="84"/>
      <c r="I109" s="84"/>
      <c r="K109" s="85"/>
    </row>
    <row r="110" spans="1:12" ht="4.5" customHeight="1">
      <c r="A110" s="69"/>
      <c r="B110" s="62"/>
      <c r="C110" s="62"/>
      <c r="E110" s="63"/>
      <c r="G110" s="84"/>
      <c r="I110" s="84"/>
      <c r="K110" s="85"/>
    </row>
    <row r="111" spans="1:12" ht="15" customHeight="1">
      <c r="A111" s="91" t="s">
        <v>249</v>
      </c>
      <c r="B111" s="62"/>
      <c r="C111" s="62"/>
      <c r="E111" s="63"/>
      <c r="G111" s="84"/>
      <c r="I111" s="84"/>
      <c r="K111" s="85"/>
    </row>
    <row r="112" spans="1:12" ht="8.1" customHeight="1">
      <c r="A112" s="69"/>
      <c r="B112" s="62"/>
      <c r="C112" s="62"/>
      <c r="E112" s="63"/>
      <c r="F112" s="79"/>
      <c r="G112" s="77"/>
      <c r="H112" s="79"/>
      <c r="I112" s="77"/>
      <c r="J112" s="79"/>
      <c r="K112" s="77"/>
      <c r="L112" s="79"/>
    </row>
    <row r="113" spans="1:12" ht="15" customHeight="1">
      <c r="A113" s="92" t="s">
        <v>188</v>
      </c>
      <c r="B113" s="112"/>
      <c r="C113" s="112"/>
      <c r="E113" s="63"/>
      <c r="F113" s="79"/>
      <c r="G113" s="77"/>
      <c r="H113" s="79"/>
      <c r="I113" s="77"/>
      <c r="J113" s="79"/>
      <c r="K113" s="77"/>
      <c r="L113" s="79"/>
    </row>
    <row r="114" spans="1:12" s="112" customFormat="1" ht="15" customHeight="1">
      <c r="C114" s="92" t="s">
        <v>189</v>
      </c>
      <c r="F114" s="113">
        <v>1200819</v>
      </c>
      <c r="H114" s="112">
        <v>266165</v>
      </c>
      <c r="J114" s="113">
        <v>1200819</v>
      </c>
      <c r="L114" s="112">
        <v>104565</v>
      </c>
    </row>
    <row r="115" spans="1:12" ht="15" customHeight="1">
      <c r="A115" s="114" t="s">
        <v>183</v>
      </c>
      <c r="B115" s="89"/>
      <c r="E115" s="63"/>
      <c r="F115" s="113">
        <v>55394</v>
      </c>
      <c r="G115" s="80"/>
      <c r="H115" s="65">
        <v>0</v>
      </c>
      <c r="I115" s="115"/>
      <c r="J115" s="60">
        <v>0</v>
      </c>
      <c r="K115" s="84"/>
      <c r="L115" s="65">
        <v>0</v>
      </c>
    </row>
    <row r="116" spans="1:12" ht="15" customHeight="1">
      <c r="A116" s="114" t="s">
        <v>216</v>
      </c>
      <c r="D116" s="80"/>
      <c r="F116" s="60">
        <v>0</v>
      </c>
      <c r="G116" s="112"/>
      <c r="H116" s="112">
        <v>681845</v>
      </c>
      <c r="I116" s="112"/>
      <c r="J116" s="60">
        <v>0</v>
      </c>
      <c r="K116" s="112"/>
      <c r="L116" s="112">
        <v>365498</v>
      </c>
    </row>
    <row r="117" spans="1:12" ht="6" customHeight="1">
      <c r="A117" s="114"/>
      <c r="D117" s="80"/>
      <c r="F117" s="204"/>
      <c r="G117" s="205"/>
      <c r="H117" s="205"/>
      <c r="I117" s="205"/>
      <c r="J117" s="204"/>
      <c r="K117" s="205"/>
      <c r="L117" s="205"/>
    </row>
    <row r="118" spans="1:12" ht="17.25" customHeight="1">
      <c r="A118" s="114"/>
      <c r="D118" s="80"/>
      <c r="F118" s="204"/>
      <c r="G118" s="205"/>
      <c r="H118" s="205"/>
      <c r="I118" s="205"/>
      <c r="J118" s="204"/>
      <c r="K118" s="205"/>
      <c r="L118" s="205"/>
    </row>
    <row r="119" spans="1:12" ht="21.95" customHeight="1">
      <c r="A119" s="238" t="s">
        <v>126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</row>
    <row r="123" spans="1:12" ht="16.5" customHeight="1">
      <c r="J123" s="116"/>
      <c r="L123" s="116"/>
    </row>
    <row r="124" spans="1:12" ht="16.5" customHeight="1">
      <c r="J124" s="116"/>
      <c r="L124" s="116"/>
    </row>
    <row r="125" spans="1:12" ht="16.5" customHeight="1">
      <c r="B125" s="117"/>
      <c r="C125" s="117"/>
    </row>
    <row r="126" spans="1:12" ht="16.5" customHeight="1">
      <c r="B126" s="117"/>
      <c r="C126" s="117"/>
    </row>
    <row r="129" spans="2:3" ht="16.5" customHeight="1">
      <c r="B129" s="117"/>
      <c r="C129" s="117"/>
    </row>
    <row r="130" spans="2:3" ht="16.5" customHeight="1">
      <c r="B130" s="117"/>
      <c r="C130" s="117"/>
    </row>
    <row r="153" ht="3" customHeight="1"/>
    <row r="201" ht="6.6" customHeight="1"/>
  </sheetData>
  <mergeCells count="10">
    <mergeCell ref="F65:H65"/>
    <mergeCell ref="J65:L65"/>
    <mergeCell ref="A119:L119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BS2-4</vt:lpstr>
      <vt:lpstr>PL 5-6 (3M)</vt:lpstr>
      <vt:lpstr>PL 7-8 (6M)</vt:lpstr>
      <vt:lpstr>EQ 9 -CONSO</vt:lpstr>
      <vt:lpstr>EQ 10 -SC</vt:lpstr>
      <vt:lpstr>CF 11-12</vt:lpstr>
      <vt:lpstr>'BS2-4'!Print_Area</vt:lpstr>
      <vt:lpstr>'EQ 10 -SC'!Print_Area</vt:lpstr>
      <vt:lpstr>'EQ 9 -CONSO'!Print_Area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2020-08-10T03:21:21Z</cp:lastPrinted>
  <dcterms:created xsi:type="dcterms:W3CDTF">2011-05-06T12:04:42Z</dcterms:created>
  <dcterms:modified xsi:type="dcterms:W3CDTF">2020-08-10T03:21:56Z</dcterms:modified>
</cp:coreProperties>
</file>