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0730" windowHeight="11160" tabRatio="802" firstSheet="2" activeTab="2"/>
  </bookViews>
  <sheets>
    <sheet name="000000" sheetId="1" state="veryHidden" r:id="rId1"/>
    <sheet name="100000" sheetId="2" state="veryHidden" r:id="rId2"/>
    <sheet name="BS" sheetId="3" r:id="rId3"/>
    <sheet name="PL" sheetId="10" r:id="rId4"/>
    <sheet name="SCSEงบการเงินรวม" sheetId="11" r:id="rId5"/>
    <sheet name="SCSEงบการเงินเฉพาะ" sheetId="12" r:id="rId6"/>
    <sheet name="000" sheetId="4" state="veryHidden" r:id="rId7"/>
  </sheets>
  <externalReferences>
    <externalReference r:id="rId8"/>
  </externalReferences>
  <definedNames>
    <definedName name="_xlnm.Print_Area" localSheetId="2">BS!$A$1:$J$99</definedName>
    <definedName name="_xlnm.Print_Area" localSheetId="3">PL!$A$1:$K$225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8" i="10" l="1"/>
  <c r="G214" i="10"/>
  <c r="I213" i="10"/>
  <c r="C29" i="11" l="1"/>
  <c r="K21" i="12" l="1"/>
  <c r="G21" i="12"/>
  <c r="E21" i="12"/>
  <c r="C21" i="12"/>
  <c r="W28" i="11" l="1"/>
  <c r="I216" i="10" l="1"/>
  <c r="E216" i="10"/>
  <c r="K90" i="10" l="1"/>
  <c r="I90" i="10"/>
  <c r="G90" i="10"/>
  <c r="E90" i="10"/>
  <c r="F17" i="3" l="1"/>
  <c r="K24" i="12" l="1"/>
  <c r="I24" i="12"/>
  <c r="G24" i="12"/>
  <c r="E24" i="12"/>
  <c r="D24" i="12"/>
  <c r="F24" i="12"/>
  <c r="H24" i="12"/>
  <c r="J24" i="12"/>
  <c r="L24" i="12"/>
  <c r="C24" i="12"/>
  <c r="Y30" i="11" l="1"/>
  <c r="U30" i="11"/>
  <c r="K30" i="11"/>
  <c r="I30" i="11"/>
  <c r="G30" i="11"/>
  <c r="E30" i="11"/>
  <c r="C30" i="11"/>
  <c r="Y23" i="11"/>
  <c r="M24" i="11"/>
  <c r="K24" i="11"/>
  <c r="AA19" i="11" l="1"/>
  <c r="U19" i="11"/>
  <c r="Y14" i="11"/>
  <c r="M15" i="11"/>
  <c r="K15" i="11"/>
  <c r="U13" i="11"/>
  <c r="W13" i="11" l="1"/>
  <c r="M22" i="12"/>
  <c r="K23" i="12"/>
  <c r="K25" i="12" s="1"/>
  <c r="G23" i="12"/>
  <c r="G25" i="12" s="1"/>
  <c r="E23" i="12"/>
  <c r="E25" i="12" s="1"/>
  <c r="C23" i="12"/>
  <c r="C25" i="12" s="1"/>
  <c r="M16" i="12"/>
  <c r="K15" i="12"/>
  <c r="K17" i="12" s="1"/>
  <c r="G15" i="12"/>
  <c r="G17" i="12" s="1"/>
  <c r="E15" i="12"/>
  <c r="E17" i="12" s="1"/>
  <c r="C15" i="12"/>
  <c r="C17" i="12" s="1"/>
  <c r="M12" i="12"/>
  <c r="AA28" i="11"/>
  <c r="U28" i="11"/>
  <c r="W26" i="11"/>
  <c r="AA26" i="11" s="1"/>
  <c r="U26" i="11"/>
  <c r="S25" i="11"/>
  <c r="S29" i="11" s="1"/>
  <c r="Q25" i="11"/>
  <c r="Q29" i="11" s="1"/>
  <c r="O25" i="11"/>
  <c r="O29" i="11" s="1"/>
  <c r="I25" i="11"/>
  <c r="I29" i="11" s="1"/>
  <c r="I31" i="11" s="1"/>
  <c r="G25" i="11"/>
  <c r="E25" i="11"/>
  <c r="C25" i="11"/>
  <c r="M25" i="11"/>
  <c r="M29" i="11" s="1"/>
  <c r="Y25" i="11"/>
  <c r="U23" i="11"/>
  <c r="W17" i="11"/>
  <c r="AA17" i="11" s="1"/>
  <c r="U17" i="11"/>
  <c r="S16" i="11"/>
  <c r="S20" i="11" s="1"/>
  <c r="Q16" i="11"/>
  <c r="Q20" i="11" s="1"/>
  <c r="O16" i="11"/>
  <c r="O20" i="11" s="1"/>
  <c r="I16" i="11"/>
  <c r="I20" i="11" s="1"/>
  <c r="G16" i="11"/>
  <c r="G20" i="11" s="1"/>
  <c r="E16" i="11"/>
  <c r="E20" i="11" s="1"/>
  <c r="C16" i="11"/>
  <c r="C20" i="11" s="1"/>
  <c r="M16" i="11"/>
  <c r="M20" i="11" s="1"/>
  <c r="Y16" i="11"/>
  <c r="Y20" i="11" s="1"/>
  <c r="U14" i="11"/>
  <c r="K126" i="10"/>
  <c r="I14" i="12" s="1"/>
  <c r="M14" i="12" s="1"/>
  <c r="G126" i="10"/>
  <c r="K58" i="10"/>
  <c r="G58" i="10"/>
  <c r="K213" i="10"/>
  <c r="G213" i="10"/>
  <c r="E213" i="10"/>
  <c r="K205" i="10"/>
  <c r="I205" i="10"/>
  <c r="G205" i="10"/>
  <c r="E205" i="10"/>
  <c r="E132" i="10"/>
  <c r="I126" i="10"/>
  <c r="E126" i="10"/>
  <c r="K82" i="10"/>
  <c r="K91" i="10" s="1"/>
  <c r="K93" i="10" s="1"/>
  <c r="K145" i="10" s="1"/>
  <c r="I82" i="10"/>
  <c r="I91" i="10" s="1"/>
  <c r="I93" i="10" s="1"/>
  <c r="I145" i="10" s="1"/>
  <c r="G82" i="10"/>
  <c r="E82" i="10"/>
  <c r="E64" i="10"/>
  <c r="I58" i="10"/>
  <c r="E58" i="10"/>
  <c r="K22" i="10"/>
  <c r="I22" i="10"/>
  <c r="G22" i="10"/>
  <c r="E22" i="10"/>
  <c r="K14" i="10"/>
  <c r="I14" i="10"/>
  <c r="G14" i="10"/>
  <c r="E14" i="10"/>
  <c r="C31" i="11" l="1"/>
  <c r="E29" i="11"/>
  <c r="E31" i="11" s="1"/>
  <c r="G29" i="11"/>
  <c r="G31" i="11" s="1"/>
  <c r="Y29" i="11"/>
  <c r="Y31" i="11" s="1"/>
  <c r="G23" i="10"/>
  <c r="G25" i="10" s="1"/>
  <c r="G27" i="10" s="1"/>
  <c r="G48" i="10" s="1"/>
  <c r="G60" i="10" s="1"/>
  <c r="G65" i="10" s="1"/>
  <c r="K23" i="10"/>
  <c r="K25" i="10" s="1"/>
  <c r="K27" i="10" s="1"/>
  <c r="K30" i="10" s="1"/>
  <c r="K36" i="10" s="1"/>
  <c r="E23" i="10"/>
  <c r="E25" i="10" s="1"/>
  <c r="E27" i="10" s="1"/>
  <c r="E32" i="10" s="1"/>
  <c r="E91" i="10"/>
  <c r="E93" i="10" s="1"/>
  <c r="I23" i="10"/>
  <c r="I25" i="10" s="1"/>
  <c r="I27" i="10" s="1"/>
  <c r="I30" i="10" s="1"/>
  <c r="I36" i="10" s="1"/>
  <c r="U24" i="11"/>
  <c r="W24" i="11" s="1"/>
  <c r="AA24" i="11" s="1"/>
  <c r="U15" i="11"/>
  <c r="W15" i="11" s="1"/>
  <c r="AA15" i="11" s="1"/>
  <c r="G91" i="10"/>
  <c r="G93" i="10" s="1"/>
  <c r="G145" i="10" s="1"/>
  <c r="K168" i="10"/>
  <c r="K179" i="10" s="1"/>
  <c r="K181" i="10" s="1"/>
  <c r="K214" i="10" s="1"/>
  <c r="K217" i="10" s="1"/>
  <c r="K95" i="10"/>
  <c r="I13" i="12" s="1"/>
  <c r="I179" i="10"/>
  <c r="I181" i="10" s="1"/>
  <c r="I95" i="10"/>
  <c r="I214" i="10" l="1"/>
  <c r="I217" i="10" s="1"/>
  <c r="I218" i="10" s="1"/>
  <c r="G168" i="10"/>
  <c r="G179" i="10" s="1"/>
  <c r="G181" i="10" s="1"/>
  <c r="G217" i="10" s="1"/>
  <c r="E95" i="10"/>
  <c r="E116" i="10" s="1"/>
  <c r="E128" i="10" s="1"/>
  <c r="E133" i="10" s="1"/>
  <c r="E131" i="10" s="1"/>
  <c r="E145" i="10"/>
  <c r="E168" i="10" s="1"/>
  <c r="E179" i="10" s="1"/>
  <c r="E181" i="10" s="1"/>
  <c r="E214" i="10" s="1"/>
  <c r="E217" i="10" s="1"/>
  <c r="E218" i="10" s="1"/>
  <c r="K48" i="10"/>
  <c r="K60" i="10" s="1"/>
  <c r="K63" i="10" s="1"/>
  <c r="G30" i="10"/>
  <c r="G36" i="10" s="1"/>
  <c r="G32" i="10"/>
  <c r="E48" i="10"/>
  <c r="E60" i="10" s="1"/>
  <c r="E65" i="10" s="1"/>
  <c r="E63" i="10" s="1"/>
  <c r="E30" i="10"/>
  <c r="E36" i="10" s="1"/>
  <c r="I15" i="12"/>
  <c r="I17" i="12" s="1"/>
  <c r="M13" i="12"/>
  <c r="M15" i="12" s="1"/>
  <c r="M17" i="12" s="1"/>
  <c r="G95" i="10"/>
  <c r="G116" i="10" s="1"/>
  <c r="G128" i="10" s="1"/>
  <c r="G133" i="10" s="1"/>
  <c r="I48" i="10"/>
  <c r="I60" i="10" s="1"/>
  <c r="I63" i="10" s="1"/>
  <c r="U25" i="11"/>
  <c r="AA13" i="11"/>
  <c r="U16" i="11"/>
  <c r="U20" i="11" s="1"/>
  <c r="I98" i="10"/>
  <c r="I116" i="10"/>
  <c r="I128" i="10" s="1"/>
  <c r="I131" i="10" s="1"/>
  <c r="E98" i="10"/>
  <c r="K98" i="10"/>
  <c r="K104" i="10" s="1"/>
  <c r="K116" i="10"/>
  <c r="K128" i="10" s="1"/>
  <c r="K131" i="10" s="1"/>
  <c r="E100" i="10" l="1"/>
  <c r="U29" i="11"/>
  <c r="U31" i="11" s="1"/>
  <c r="G100" i="10"/>
  <c r="G98" i="10"/>
  <c r="G104" i="10" s="1"/>
  <c r="I104" i="10"/>
  <c r="I20" i="12"/>
  <c r="I21" i="12" s="1"/>
  <c r="E104" i="10"/>
  <c r="K23" i="11"/>
  <c r="K14" i="11" l="1"/>
  <c r="K16" i="11" s="1"/>
  <c r="K20" i="11" s="1"/>
  <c r="M20" i="12"/>
  <c r="I23" i="12"/>
  <c r="I25" i="12" s="1"/>
  <c r="K25" i="11"/>
  <c r="W23" i="11"/>
  <c r="D87" i="3"/>
  <c r="K29" i="11" l="1"/>
  <c r="K31" i="11" s="1"/>
  <c r="M21" i="12"/>
  <c r="M23" i="12" s="1"/>
  <c r="W14" i="11"/>
  <c r="AA14" i="11" s="1"/>
  <c r="AA16" i="11" s="1"/>
  <c r="AA20" i="11" s="1"/>
  <c r="AA23" i="11"/>
  <c r="AA25" i="11" s="1"/>
  <c r="AA29" i="11" s="1"/>
  <c r="W25" i="11"/>
  <c r="J87" i="3"/>
  <c r="H87" i="3"/>
  <c r="J17" i="3"/>
  <c r="J62" i="3"/>
  <c r="F53" i="3"/>
  <c r="F87" i="3"/>
  <c r="F62" i="3"/>
  <c r="J53" i="3"/>
  <c r="J29" i="3"/>
  <c r="F29" i="3"/>
  <c r="H62" i="3"/>
  <c r="D62" i="3"/>
  <c r="H53" i="3"/>
  <c r="D53" i="3"/>
  <c r="H29" i="3"/>
  <c r="D29" i="3"/>
  <c r="H17" i="3"/>
  <c r="D17" i="3"/>
  <c r="F63" i="3" l="1"/>
  <c r="F91" i="3" s="1"/>
  <c r="W29" i="11"/>
  <c r="W31" i="11" s="1"/>
  <c r="M25" i="12"/>
  <c r="W16" i="11"/>
  <c r="W20" i="11" s="1"/>
  <c r="J90" i="3"/>
  <c r="M24" i="12"/>
  <c r="F90" i="3"/>
  <c r="AA30" i="11" s="1"/>
  <c r="W30" i="11"/>
  <c r="D30" i="3"/>
  <c r="D63" i="3"/>
  <c r="D91" i="3" s="1"/>
  <c r="J63" i="3"/>
  <c r="J91" i="3" s="1"/>
  <c r="J30" i="3"/>
  <c r="F30" i="3"/>
  <c r="H63" i="3"/>
  <c r="H91" i="3" s="1"/>
  <c r="H30" i="3"/>
  <c r="H90" i="3"/>
  <c r="D90" i="3"/>
  <c r="AA31" i="11" s="1"/>
  <c r="H92" i="3" l="1"/>
  <c r="D92" i="3"/>
  <c r="F92" i="3"/>
  <c r="J92" i="3"/>
</calcChain>
</file>

<file path=xl/sharedStrings.xml><?xml version="1.0" encoding="utf-8"?>
<sst xmlns="http://schemas.openxmlformats.org/spreadsheetml/2006/main" count="412" uniqueCount="234">
  <si>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</si>
  <si>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</si>
  <si>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</si>
  <si>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</si>
  <si>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</si>
  <si>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</si>
  <si>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</si>
  <si>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</si>
  <si>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</si>
  <si>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</si>
  <si>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</si>
  <si>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</si>
  <si>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</si>
  <si>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</si>
  <si>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</si>
  <si>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</si>
  <si>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</si>
  <si>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</si>
  <si>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</si>
  <si>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</si>
  <si>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</si>
  <si>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</si>
  <si>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</si>
  <si>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</si>
  <si>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</si>
  <si>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</si>
  <si>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</si>
  <si>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</si>
  <si>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</si>
  <si>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</si>
  <si>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</si>
  <si>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</si>
  <si>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</si>
  <si>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</si>
  <si>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</si>
  <si>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</si>
  <si>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 xml:space="preserve">   ชำระภายในหนึ่งปี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</si>
  <si>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</si>
  <si>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</si>
  <si>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</si>
  <si>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</si>
  <si>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</si>
  <si>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</si>
  <si>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</si>
  <si>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</si>
  <si>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</si>
  <si>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 xml:space="preserve">   จากกิจกรรมดำเนินงาน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</si>
  <si>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</si>
  <si>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</si>
  <si>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</si>
  <si>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</si>
  <si>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</si>
  <si>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</si>
  <si>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</si>
  <si>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</si>
  <si>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</si>
  <si>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</si>
  <si>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</si>
  <si>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</si>
  <si>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</si>
  <si>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</si>
  <si>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</si>
  <si>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ค่าใช้จ่ายทางการเงิน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</si>
  <si>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</si>
  <si>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</si>
  <si>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</si>
  <si>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</si>
  <si>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</si>
  <si>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</si>
  <si>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</si>
  <si>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</si>
  <si>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</si>
  <si>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</si>
  <si>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</si>
  <si>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</si>
  <si>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</si>
  <si>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</si>
  <si>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</si>
  <si>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</si>
  <si>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</si>
  <si>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</si>
  <si>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</si>
  <si>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</si>
  <si>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</si>
  <si>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</si>
  <si>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</si>
  <si>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</si>
  <si>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</si>
  <si>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</si>
  <si>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</si>
  <si>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</si>
  <si>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</si>
  <si>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</si>
  <si>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</si>
  <si>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</si>
  <si>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</si>
  <si>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</si>
  <si>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</si>
  <si>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</si>
  <si>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</si>
  <si>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</si>
  <si>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</si>
  <si>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</si>
  <si>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</si>
  <si>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</si>
  <si>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</si>
  <si>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</si>
  <si>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</si>
  <si>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</si>
  <si>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</si>
  <si>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</si>
  <si>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</si>
  <si>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</si>
  <si>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</si>
  <si>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</si>
  <si>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</si>
  <si>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</si>
  <si>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</si>
  <si>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</si>
  <si>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</si>
  <si>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</si>
  <si>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</si>
  <si>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</si>
  <si>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</si>
  <si>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</si>
  <si>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</si>
  <si>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</si>
  <si>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</si>
  <si>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</si>
  <si>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</si>
  <si>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</si>
  <si>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</si>
  <si>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</si>
  <si>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</si>
  <si>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>รายการปรับกระทบยอดกำไรก่อนค่าใช้จ่ายภาษีเงินได้เป็นเงินสดรับ (จ่าย)</t>
  </si>
  <si>
    <t xml:space="preserve">   กำไรจากการจำหน่ายสุกรพันธุ์</t>
  </si>
  <si>
    <t>ซื้อโปรแกรมคอมพิวเตอร์</t>
  </si>
  <si>
    <t>จ่ายคืนเงินกู้ยืมระยะยาว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</si>
  <si>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</si>
  <si>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</si>
  <si>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</si>
  <si>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</si>
  <si>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</si>
  <si>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</si>
  <si>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</si>
  <si>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</si>
  <si>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</si>
  <si>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</si>
  <si>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</si>
  <si>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</si>
  <si>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</si>
  <si>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</si>
  <si>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</si>
  <si>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</si>
  <si>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>เงินสดรับจากเงินกู้ยืมระยะยาว</t>
  </si>
  <si>
    <t>ซื้ออุปกรณ์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</si>
  <si>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</si>
  <si>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</si>
  <si>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</si>
  <si>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</si>
  <si>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</si>
  <si>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</si>
  <si>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ยอดคงเหลือ ณ วันที่ 1 มกราคม 2562</t>
  </si>
  <si>
    <t xml:space="preserve">      ซื้อยานพาหนะโดยทำสัญญาเช่าการเงิน</t>
  </si>
  <si>
    <t xml:space="preserve">      ซื้ออุปกรณ์ที่ยังไม่ได้จ่ายชำระ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</si>
  <si>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</si>
  <si>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</si>
  <si>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</si>
  <si>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 xml:space="preserve">   ทุนที่ออกและชำระแล้ว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</si>
  <si>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</si>
  <si>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</si>
  <si>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</si>
  <si>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</si>
  <si>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กำหนดชำระภายในหนึ่งปี</t>
  </si>
  <si>
    <t>เงินกู้ยืมระยะยาวที่ถึงกำหนด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</si>
  <si>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</si>
  <si>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</si>
  <si>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</si>
  <si>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</si>
  <si>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31 ธันวาคม 2562</t>
  </si>
  <si>
    <t>ยอดคงเหลือ ณ วันที่ 1 มกราคม 2563</t>
  </si>
  <si>
    <t>4, 5</t>
  </si>
  <si>
    <t>สินทรัพย์สิทธิการใช้</t>
  </si>
  <si>
    <t>หนี้สินตามสัญญาเช่าที่ถึง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</si>
  <si>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</si>
  <si>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</si>
  <si>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ส่วนเกินทุนจากหุ้นทุนซื้อคืน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</si>
  <si>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</si>
  <si>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</si>
  <si>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</si>
  <si>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</si>
  <si>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</t>
  </si>
  <si>
    <t xml:space="preserve">   ตามหลักคณิตศาสตร์ประกันภัย -สุทธิจากภาษีเงินได้</t>
  </si>
  <si>
    <t>กำไรส่วนที่เป็นของผู้ถือหุ้นของบริษัทฯ</t>
  </si>
  <si>
    <t>จ่ายภาษีเงินได้</t>
  </si>
  <si>
    <t>จ่ายเงินปันผล</t>
  </si>
  <si>
    <r>
      <t>เงินสดสุทธิ</t>
    </r>
    <r>
      <rPr>
        <b/>
        <sz val="13"/>
        <rFont val="Angsana New"/>
        <family val="1"/>
      </rPr>
      <t>ใช้ไปในกิจกรรมจัดหาเงิน</t>
    </r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</si>
  <si>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</si>
  <si>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</si>
  <si>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</si>
  <si>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หุ้นทุนซื้อคืน</t>
  </si>
  <si>
    <t xml:space="preserve">   ของบริษัทย่อยเพิ่มขึ้น</t>
  </si>
  <si>
    <t>-</t>
  </si>
  <si>
    <t xml:space="preserve">   การปรับลดสินค้าคงเหลือเป็นมูลค่าสุทธิที่จะได้รับ (โอนกลับ) </t>
  </si>
  <si>
    <t xml:space="preserve">   ขาดทุนจากการเปลี่ยนแปลงมูลค่ายุติธรรมของสัญญาแลกเปลี่ยน</t>
  </si>
  <si>
    <t xml:space="preserve">      อัตราดอกเบี้ย</t>
  </si>
  <si>
    <t>ซื้อสุกรพันธุ์และต้นทุนระหว่างเลี้ยง</t>
  </si>
  <si>
    <t>หนี้สินตามสัญญาเช่าลดลง</t>
  </si>
  <si>
    <t xml:space="preserve">      ในการขายของสินทรัพย์ชีวภาพ</t>
  </si>
  <si>
    <t xml:space="preserve">   ขาดทุน (กำไร) จากการเปลี่ยนแปลงมูลค่ายุติธรรมหักต้นทุน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</si>
  <si>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</si>
  <si>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</si>
  <si>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</si>
  <si>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</si>
  <si>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</si>
  <si>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เงินฝากธนาคารที่มีภาระค้ำประกันเพิ่มขึ้น</t>
  </si>
  <si>
    <t>เงินลงทุนชั่วคราวลดลง</t>
  </si>
  <si>
    <t>เงินให้กู้ยืมแก่บริษัทย่อยลดลง (เพิ่มขึ้น)</t>
  </si>
  <si>
    <t>เงินลงทุนในบริษัทย่อยลดลง</t>
  </si>
  <si>
    <t>เงินสดสุทธิใช้ไปในกิจกรรมลงทุน</t>
  </si>
  <si>
    <t xml:space="preserve">   โอนกลับหนี้สงสัยจะสูญสำหรับลูกหนี้การค้าและลูกหนี้อื่น</t>
  </si>
  <si>
    <t xml:space="preserve">   ขาดทุนจากอัตราแลกเปลี่ยนที่ยังไม่เกิดขึ้น</t>
  </si>
  <si>
    <t xml:space="preserve">   ขาดทุน (กำไร) จากการจำหน่ายอุปกรณ์และโปรแกรมคอมพิวเตอร์</t>
  </si>
  <si>
    <t xml:space="preserve">   ตัดบัญชีอาคารและอุปกรณ์ และโปรแกรมคอมพิวเตอร์</t>
  </si>
  <si>
    <t>จ่ายคืนเงินลงทุนให้ผู้ถือหุ้น</t>
  </si>
  <si>
    <t xml:space="preserve">   ค่าเช่าจ่ายรอตัดบัญชี (โอนกลับ) </t>
  </si>
  <si>
    <t xml:space="preserve">เงินเบิกเกินบัญชีและเงินกู้ยืมระยะสั้นจากสถาบันการเงินเพิ่มขึ้น (ลดลง) </t>
  </si>
  <si>
    <t xml:space="preserve">   สินทรัพย์สิทธิการใช้เพิ่มขึ้น</t>
  </si>
  <si>
    <t>4, 14</t>
  </si>
  <si>
    <t>กำไรจากการเปลี่ยนแปลงมูลค่ายุติธรรมหักต้นทุน</t>
  </si>
  <si>
    <t xml:space="preserve">   ในการขายสินทรัพย์ชีวภาพ</t>
  </si>
  <si>
    <t xml:space="preserve">      หนี้สินตามสัญญาเช่า</t>
  </si>
  <si>
    <t xml:space="preserve">      หุ้นสามัญ 32,340,000 หุ้น มูลค่าหุ้นละ 10 บาท</t>
  </si>
  <si>
    <t>เงินปันผลจ่าย (หมายเหตุ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</si>
</sst>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188" fontId="1" fillId="0" borderId="0" applyFont="0" applyFill="0" applyBorder="0" applyAlignment="0" applyProtection="0"/>
  </cellStyleXfs>
  <cellXfs count="143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187" fontId="7" fillId="0" borderId="0" xfId="11" applyNumberFormat="1" applyFont="1" applyFill="1" applyAlignment="1">
      <alignment vertical="center"/>
    </xf>
    <xf numFmtId="187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187" fontId="7" fillId="0" borderId="0" xfId="11" applyNumberFormat="1" applyFont="1" applyFill="1" applyAlignment="1">
      <alignment horizontal="right" vertical="center"/>
    </xf>
    <xf numFmtId="187" fontId="7" fillId="0" borderId="0" xfId="11" applyNumberFormat="1" applyFont="1" applyFill="1" applyBorder="1" applyAlignment="1">
      <alignment horizontal="right" vertical="center"/>
    </xf>
    <xf numFmtId="187" fontId="7" fillId="0" borderId="7" xfId="11" applyNumberFormat="1" applyFont="1" applyFill="1" applyBorder="1" applyAlignment="1">
      <alignment vertical="center"/>
    </xf>
    <xf numFmtId="187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187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95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187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94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94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187" fontId="15" fillId="0" borderId="0" xfId="11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195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187" fontId="15" fillId="0" borderId="3" xfId="11" applyNumberFormat="1" applyFont="1" applyFill="1" applyBorder="1" applyAlignment="1">
      <alignment vertical="center"/>
    </xf>
    <xf numFmtId="187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187" fontId="13" fillId="0" borderId="3" xfId="0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187" fontId="13" fillId="0" borderId="3" xfId="0" applyNumberFormat="1" applyFont="1" applyFill="1" applyBorder="1" applyAlignment="1">
      <alignment horizontal="right" vertical="center"/>
    </xf>
    <xf numFmtId="187" fontId="13" fillId="0" borderId="5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3" fillId="0" borderId="3" xfId="0" applyNumberFormat="1" applyFont="1" applyFill="1" applyBorder="1" applyAlignment="1">
      <alignment horizontal="center"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37" fontId="7" fillId="0" borderId="0" xfId="11" applyNumberFormat="1" applyFont="1" applyFill="1" applyBorder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187" fontId="13" fillId="0" borderId="4" xfId="0" applyNumberFormat="1" applyFont="1" applyFill="1" applyBorder="1" applyAlignment="1">
      <alignment vertical="center"/>
    </xf>
    <xf numFmtId="187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91" fontId="19" fillId="0" borderId="0" xfId="0" applyNumberFormat="1" applyFont="1" applyFill="1" applyAlignment="1">
      <alignment horizontal="center" vertical="center"/>
    </xf>
    <xf numFmtId="188" fontId="13" fillId="0" borderId="0" xfId="14" applyFont="1" applyFill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right" vertical="center"/>
    </xf>
    <xf numFmtId="37" fontId="9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37" fontId="7" fillId="0" borderId="3" xfId="13" applyNumberFormat="1" applyFont="1" applyFill="1" applyBorder="1" applyAlignment="1">
      <alignment horizontal="center" vertical="center"/>
    </xf>
    <xf numFmtId="0" fontId="7" fillId="0" borderId="3" xfId="13" applyNumberFormat="1" applyFont="1" applyFill="1" applyBorder="1" applyAlignment="1">
      <alignment horizontal="center" vertical="center"/>
    </xf>
    <xf numFmtId="0" fontId="7" fillId="0" borderId="0" xfId="13" applyNumberFormat="1" applyFont="1" applyFill="1" applyAlignment="1">
      <alignment horizontal="center" vertical="center"/>
    </xf>
    <xf numFmtId="0" fontId="11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Border="1" applyAlignment="1">
      <alignment vertical="center"/>
    </xf>
    <xf numFmtId="37" fontId="7" fillId="0" borderId="0" xfId="13" applyNumberFormat="1" applyFont="1" applyFill="1" applyBorder="1" applyAlignment="1">
      <alignment horizontal="center" vertical="center"/>
    </xf>
    <xf numFmtId="187" fontId="7" fillId="0" borderId="0" xfId="13" applyNumberFormat="1" applyFont="1" applyFill="1" applyAlignment="1">
      <alignment vertical="center"/>
    </xf>
    <xf numFmtId="187" fontId="7" fillId="0" borderId="3" xfId="13" applyNumberFormat="1" applyFont="1" applyFill="1" applyBorder="1" applyAlignment="1">
      <alignment vertical="center"/>
    </xf>
    <xf numFmtId="18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187" fontId="7" fillId="0" borderId="5" xfId="13" applyNumberFormat="1" applyFont="1" applyFill="1" applyBorder="1" applyAlignment="1">
      <alignment vertical="center"/>
    </xf>
    <xf numFmtId="187" fontId="7" fillId="0" borderId="7" xfId="13" applyNumberFormat="1" applyFont="1" applyFill="1" applyBorder="1" applyAlignment="1">
      <alignment vertical="center"/>
    </xf>
    <xf numFmtId="39" fontId="7" fillId="0" borderId="0" xfId="13" applyNumberFormat="1" applyFont="1" applyFill="1" applyAlignment="1">
      <alignment vertical="center"/>
    </xf>
    <xf numFmtId="0" fontId="7" fillId="0" borderId="0" xfId="13" applyNumberFormat="1" applyFont="1" applyFill="1" applyBorder="1" applyAlignment="1">
      <alignment horizontal="center" vertical="center"/>
    </xf>
    <xf numFmtId="0" fontId="11" fillId="0" borderId="0" xfId="13" applyNumberFormat="1" applyFont="1" applyFill="1" applyBorder="1" applyAlignment="1">
      <alignment horizontal="center" vertical="center"/>
    </xf>
    <xf numFmtId="49" fontId="8" fillId="0" borderId="0" xfId="13" applyNumberFormat="1" applyFont="1" applyFill="1" applyAlignment="1">
      <alignment vertical="top"/>
    </xf>
    <xf numFmtId="49" fontId="7" fillId="0" borderId="0" xfId="13" applyNumberFormat="1" applyFont="1" applyFill="1" applyAlignment="1">
      <alignment vertical="top"/>
    </xf>
    <xf numFmtId="187" fontId="7" fillId="0" borderId="4" xfId="13" applyNumberFormat="1" applyFont="1" applyFill="1" applyBorder="1" applyAlignment="1">
      <alignment vertical="center"/>
    </xf>
    <xf numFmtId="196" fontId="7" fillId="0" borderId="0" xfId="13" applyNumberFormat="1" applyFont="1" applyFill="1" applyBorder="1" applyAlignment="1">
      <alignment vertical="center"/>
    </xf>
    <xf numFmtId="37" fontId="12" fillId="0" borderId="0" xfId="13" applyNumberFormat="1" applyFont="1" applyFill="1" applyAlignment="1">
      <alignment vertical="center"/>
    </xf>
    <xf numFmtId="187" fontId="7" fillId="0" borderId="0" xfId="13" applyNumberFormat="1" applyFont="1" applyFill="1" applyAlignment="1">
      <alignment horizontal="right" vertical="center"/>
    </xf>
    <xf numFmtId="187" fontId="7" fillId="0" borderId="0" xfId="13" applyNumberFormat="1" applyFont="1" applyFill="1" applyBorder="1" applyAlignment="1">
      <alignment horizontal="right" vertical="center"/>
    </xf>
    <xf numFmtId="187" fontId="7" fillId="0" borderId="8" xfId="13" applyNumberFormat="1" applyFont="1" applyFill="1" applyBorder="1" applyAlignment="1">
      <alignment horizontal="right" vertical="center"/>
    </xf>
    <xf numFmtId="187" fontId="7" fillId="0" borderId="0" xfId="13" applyNumberFormat="1" applyFont="1" applyFill="1" applyAlignment="1">
      <alignment horizontal="center" vertical="center"/>
    </xf>
    <xf numFmtId="187" fontId="7" fillId="0" borderId="3" xfId="13" applyNumberFormat="1" applyFont="1" applyFill="1" applyBorder="1" applyAlignment="1">
      <alignment horizontal="right" vertical="center"/>
    </xf>
    <xf numFmtId="187" fontId="7" fillId="0" borderId="0" xfId="13" applyNumberFormat="1" applyFont="1" applyFill="1" applyBorder="1" applyAlignment="1">
      <alignment horizontal="center" vertical="center"/>
    </xf>
    <xf numFmtId="187" fontId="7" fillId="0" borderId="4" xfId="13" applyNumberFormat="1" applyFont="1" applyFill="1" applyBorder="1" applyAlignment="1">
      <alignment horizontal="right" vertical="center"/>
    </xf>
    <xf numFmtId="37" fontId="7" fillId="0" borderId="3" xfId="13" applyNumberFormat="1" applyFont="1" applyFill="1" applyBorder="1" applyAlignment="1">
      <alignment vertical="center"/>
    </xf>
    <xf numFmtId="187" fontId="7" fillId="0" borderId="5" xfId="13" applyNumberFormat="1" applyFont="1" applyFill="1" applyBorder="1" applyAlignment="1">
      <alignment horizontal="right" vertical="center"/>
    </xf>
    <xf numFmtId="187" fontId="15" fillId="0" borderId="8" xfId="11" applyNumberFormat="1" applyFont="1" applyFill="1" applyBorder="1" applyAlignment="1">
      <alignment vertical="center"/>
    </xf>
    <xf numFmtId="0" fontId="7" fillId="0" borderId="0" xfId="13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7" fillId="0" borderId="0" xfId="13" applyFont="1" applyFill="1" applyBorder="1" applyAlignment="1">
      <alignment vertical="center"/>
    </xf>
    <xf numFmtId="0" fontId="7" fillId="0" borderId="0" xfId="13" applyFont="1" applyFill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187" fontId="15" fillId="0" borderId="3" xfId="11" applyNumberFormat="1" applyFont="1" applyFill="1" applyBorder="1" applyAlignment="1">
      <alignment horizontal="right" vertical="center"/>
    </xf>
    <xf numFmtId="188" fontId="7" fillId="0" borderId="5" xfId="1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5">
    <cellStyle name="Comma" xfId="1" builtinId="3"/>
    <cellStyle name="Comma 2" xfId="14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Normal 2 6" xfId="12"/>
    <cellStyle name="Normal 50 2" xfId="13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J889GP\Desktop\SKT&amp;Groups'20\&#3591;&#3610;&#3618;&#3657;&#3634;&#3618;&#3586;&#3657;&#3634;&#3591;\Q2'2019\T-SORKON-2019-Q2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PL"/>
      <sheetName val="SCSEงบการเงินรวม"/>
      <sheetName val="SCSEงบการเงินเฉพาะ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tabSelected="1" view="pageBreakPreview" zoomScale="77" zoomScaleNormal="100" zoomScaleSheetLayoutView="77" workbookViewId="0">
      <selection activeCell="N16" sqref="N16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3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1" width="18" style="2" customWidth="1"/>
    <col min="12" max="16384" width="9.140625" style="2"/>
  </cols>
  <sheetData>
    <row r="1" spans="1:10" s="1" customFormat="1" ht="20.100000000000001" customHeight="1" x14ac:dyDescent="0.5">
      <c r="A1" s="1" t="s">
        <v>68</v>
      </c>
      <c r="B1" s="4"/>
    </row>
    <row r="2" spans="1:10" s="1" customFormat="1" ht="20.100000000000001" customHeight="1" x14ac:dyDescent="0.5">
      <c r="A2" s="1" t="s">
        <v>69</v>
      </c>
      <c r="B2" s="4"/>
    </row>
    <row r="3" spans="1:10" s="1" customFormat="1" ht="20.100000000000001" customHeight="1" x14ac:dyDescent="0.5">
      <c r="A3" s="1" t="s">
        <v>187</v>
      </c>
      <c r="B3" s="4"/>
    </row>
    <row r="4" spans="1:10" ht="20.100000000000001" customHeight="1" x14ac:dyDescent="0.5">
      <c r="C4" s="135"/>
      <c r="J4" s="5" t="s">
        <v>152</v>
      </c>
    </row>
    <row r="5" spans="1:10" s="1" customFormat="1" ht="20.100000000000001" customHeight="1" x14ac:dyDescent="0.5">
      <c r="B5" s="6"/>
      <c r="D5" s="138" t="s">
        <v>0</v>
      </c>
      <c r="E5" s="138"/>
      <c r="F5" s="138"/>
      <c r="G5" s="7"/>
      <c r="H5" s="138" t="s">
        <v>30</v>
      </c>
      <c r="I5" s="138"/>
      <c r="J5" s="138"/>
    </row>
    <row r="6" spans="1:10" ht="20.100000000000001" customHeight="1" x14ac:dyDescent="0.5">
      <c r="B6" s="8" t="s">
        <v>1</v>
      </c>
      <c r="D6" s="9" t="s">
        <v>188</v>
      </c>
      <c r="E6" s="10"/>
      <c r="F6" s="9" t="s">
        <v>179</v>
      </c>
      <c r="G6" s="11"/>
      <c r="H6" s="9" t="s">
        <v>188</v>
      </c>
      <c r="I6" s="10"/>
      <c r="J6" s="9" t="s">
        <v>179</v>
      </c>
    </row>
    <row r="7" spans="1:10" ht="20.100000000000001" customHeight="1" x14ac:dyDescent="0.5">
      <c r="B7" s="12"/>
      <c r="D7" s="13" t="s">
        <v>70</v>
      </c>
      <c r="E7" s="10"/>
      <c r="F7" s="13" t="s">
        <v>71</v>
      </c>
      <c r="G7" s="11"/>
      <c r="H7" s="13" t="s">
        <v>70</v>
      </c>
      <c r="I7" s="10"/>
      <c r="J7" s="13" t="s">
        <v>71</v>
      </c>
    </row>
    <row r="8" spans="1:10" ht="20.100000000000001" customHeight="1" x14ac:dyDescent="0.5">
      <c r="B8" s="12"/>
      <c r="D8" s="13" t="s">
        <v>72</v>
      </c>
      <c r="E8" s="10"/>
      <c r="F8" s="13"/>
      <c r="G8" s="11"/>
      <c r="H8" s="13" t="s">
        <v>72</v>
      </c>
      <c r="I8" s="10"/>
      <c r="J8" s="13"/>
    </row>
    <row r="9" spans="1:10" s="66" customFormat="1" ht="21" customHeight="1" x14ac:dyDescent="0.5">
      <c r="A9" s="82" t="s">
        <v>48</v>
      </c>
      <c r="B9" s="83"/>
    </row>
    <row r="10" spans="1:10" s="66" customFormat="1" ht="21" customHeight="1" x14ac:dyDescent="0.5">
      <c r="A10" s="82" t="s">
        <v>2</v>
      </c>
      <c r="B10" s="83"/>
    </row>
    <row r="11" spans="1:10" s="66" customFormat="1" ht="21" customHeight="1" x14ac:dyDescent="0.5">
      <c r="A11" s="66" t="s">
        <v>31</v>
      </c>
      <c r="B11" s="83"/>
      <c r="D11" s="39">
        <v>121074</v>
      </c>
      <c r="E11" s="39"/>
      <c r="F11" s="39">
        <v>152251</v>
      </c>
      <c r="G11" s="39"/>
      <c r="H11" s="39">
        <v>72005</v>
      </c>
      <c r="I11" s="39"/>
      <c r="J11" s="39">
        <v>108747</v>
      </c>
    </row>
    <row r="12" spans="1:10" s="66" customFormat="1" ht="21" customHeight="1" x14ac:dyDescent="0.5">
      <c r="A12" s="66" t="s">
        <v>104</v>
      </c>
      <c r="B12" s="83" t="s">
        <v>181</v>
      </c>
      <c r="D12" s="39">
        <v>436886</v>
      </c>
      <c r="E12" s="39"/>
      <c r="F12" s="39">
        <v>469544</v>
      </c>
      <c r="G12" s="39"/>
      <c r="H12" s="39">
        <v>339509</v>
      </c>
      <c r="I12" s="39"/>
      <c r="J12" s="39">
        <v>376875</v>
      </c>
    </row>
    <row r="13" spans="1:10" s="66" customFormat="1" ht="21" customHeight="1" x14ac:dyDescent="0.5">
      <c r="A13" s="66" t="s">
        <v>169</v>
      </c>
      <c r="B13" s="83">
        <v>4</v>
      </c>
      <c r="D13" s="39">
        <v>0</v>
      </c>
      <c r="E13" s="39"/>
      <c r="F13" s="39">
        <v>0</v>
      </c>
      <c r="G13" s="39"/>
      <c r="H13" s="39">
        <v>0</v>
      </c>
      <c r="I13" s="39"/>
      <c r="J13" s="39">
        <v>6445</v>
      </c>
    </row>
    <row r="14" spans="1:10" s="66" customFormat="1" ht="21" customHeight="1" x14ac:dyDescent="0.5">
      <c r="A14" s="66" t="s">
        <v>105</v>
      </c>
      <c r="B14" s="83">
        <v>6</v>
      </c>
      <c r="D14" s="40">
        <v>225689</v>
      </c>
      <c r="E14" s="39"/>
      <c r="F14" s="40">
        <v>250920</v>
      </c>
      <c r="G14" s="39"/>
      <c r="H14" s="40">
        <v>134002</v>
      </c>
      <c r="I14" s="39"/>
      <c r="J14" s="40">
        <v>179989</v>
      </c>
    </row>
    <row r="15" spans="1:10" s="66" customFormat="1" ht="21" customHeight="1" x14ac:dyDescent="0.5">
      <c r="A15" s="66" t="s">
        <v>147</v>
      </c>
      <c r="B15" s="83">
        <v>11</v>
      </c>
      <c r="D15" s="40">
        <v>70411</v>
      </c>
      <c r="E15" s="39"/>
      <c r="F15" s="40">
        <v>74001</v>
      </c>
      <c r="G15" s="39"/>
      <c r="H15" s="40">
        <v>0</v>
      </c>
      <c r="I15" s="39">
        <v>0</v>
      </c>
      <c r="J15" s="40">
        <v>0</v>
      </c>
    </row>
    <row r="16" spans="1:10" s="66" customFormat="1" ht="21" customHeight="1" x14ac:dyDescent="0.5">
      <c r="A16" s="66" t="s">
        <v>32</v>
      </c>
      <c r="B16" s="83"/>
      <c r="D16" s="70">
        <v>19636</v>
      </c>
      <c r="E16" s="39"/>
      <c r="F16" s="70">
        <v>24792</v>
      </c>
      <c r="G16" s="39"/>
      <c r="H16" s="70">
        <v>4977</v>
      </c>
      <c r="I16" s="39"/>
      <c r="J16" s="70">
        <v>5300</v>
      </c>
    </row>
    <row r="17" spans="1:10" s="66" customFormat="1" ht="21" customHeight="1" x14ac:dyDescent="0.5">
      <c r="A17" s="82" t="s">
        <v>3</v>
      </c>
      <c r="B17" s="83"/>
      <c r="D17" s="84">
        <f>SUM(D11:D16)</f>
        <v>873696</v>
      </c>
      <c r="E17" s="39"/>
      <c r="F17" s="84">
        <f>SUM(F11:F16)</f>
        <v>971508</v>
      </c>
      <c r="G17" s="39"/>
      <c r="H17" s="84">
        <f>SUM(H11:H16)</f>
        <v>550493</v>
      </c>
      <c r="I17" s="39"/>
      <c r="J17" s="84">
        <f>SUM(J11:J16)</f>
        <v>677356</v>
      </c>
    </row>
    <row r="18" spans="1:10" s="66" customFormat="1" ht="21" customHeight="1" x14ac:dyDescent="0.5">
      <c r="A18" s="82" t="s">
        <v>15</v>
      </c>
      <c r="B18" s="83"/>
      <c r="D18" s="40"/>
      <c r="E18" s="39"/>
      <c r="F18" s="40"/>
      <c r="G18" s="39"/>
      <c r="H18" s="40"/>
      <c r="I18" s="39"/>
      <c r="J18" s="40"/>
    </row>
    <row r="19" spans="1:10" s="66" customFormat="1" ht="21" customHeight="1" x14ac:dyDescent="0.5">
      <c r="A19" s="66" t="s">
        <v>33</v>
      </c>
      <c r="B19" s="83"/>
      <c r="D19" s="39">
        <v>1491</v>
      </c>
      <c r="E19" s="39"/>
      <c r="F19" s="39">
        <v>1490</v>
      </c>
      <c r="G19" s="39"/>
      <c r="H19" s="71">
        <v>0</v>
      </c>
      <c r="I19" s="39"/>
      <c r="J19" s="71">
        <v>0</v>
      </c>
    </row>
    <row r="20" spans="1:10" s="66" customFormat="1" ht="21" customHeight="1" x14ac:dyDescent="0.5">
      <c r="A20" s="66" t="s">
        <v>170</v>
      </c>
      <c r="B20" s="83">
        <v>4</v>
      </c>
      <c r="D20" s="39">
        <v>0</v>
      </c>
      <c r="E20" s="39"/>
      <c r="F20" s="39">
        <v>0</v>
      </c>
      <c r="G20" s="39"/>
      <c r="H20" s="71">
        <v>85766</v>
      </c>
      <c r="I20" s="39"/>
      <c r="J20" s="71">
        <v>83000</v>
      </c>
    </row>
    <row r="21" spans="1:10" s="66" customFormat="1" ht="21" customHeight="1" x14ac:dyDescent="0.5">
      <c r="A21" s="66" t="s">
        <v>60</v>
      </c>
      <c r="B21" s="83">
        <v>7</v>
      </c>
      <c r="D21" s="71">
        <v>0</v>
      </c>
      <c r="E21" s="39"/>
      <c r="F21" s="71">
        <v>0</v>
      </c>
      <c r="G21" s="39"/>
      <c r="H21" s="39">
        <v>297689</v>
      </c>
      <c r="I21" s="39"/>
      <c r="J21" s="39">
        <v>298115</v>
      </c>
    </row>
    <row r="22" spans="1:10" s="66" customFormat="1" ht="21" customHeight="1" x14ac:dyDescent="0.5">
      <c r="A22" s="66" t="s">
        <v>106</v>
      </c>
      <c r="B22" s="83">
        <v>8</v>
      </c>
      <c r="D22" s="38">
        <v>638419</v>
      </c>
      <c r="E22" s="39"/>
      <c r="F22" s="38">
        <v>640306</v>
      </c>
      <c r="G22" s="39"/>
      <c r="H22" s="38">
        <v>370908</v>
      </c>
      <c r="I22" s="39"/>
      <c r="J22" s="38">
        <v>372765</v>
      </c>
    </row>
    <row r="23" spans="1:10" s="66" customFormat="1" ht="21" customHeight="1" x14ac:dyDescent="0.5">
      <c r="A23" s="66" t="s">
        <v>107</v>
      </c>
      <c r="B23" s="83">
        <v>9</v>
      </c>
      <c r="D23" s="38">
        <v>937639</v>
      </c>
      <c r="E23" s="39"/>
      <c r="F23" s="38">
        <v>919876</v>
      </c>
      <c r="G23" s="39"/>
      <c r="H23" s="71">
        <v>413647</v>
      </c>
      <c r="I23" s="39"/>
      <c r="J23" s="71">
        <v>394342</v>
      </c>
    </row>
    <row r="24" spans="1:10" s="66" customFormat="1" ht="21" customHeight="1" x14ac:dyDescent="0.5">
      <c r="A24" s="66" t="s">
        <v>182</v>
      </c>
      <c r="B24" s="83">
        <v>10</v>
      </c>
      <c r="D24" s="38">
        <v>113801</v>
      </c>
      <c r="E24" s="39"/>
      <c r="F24" s="38">
        <v>0</v>
      </c>
      <c r="G24" s="39"/>
      <c r="H24" s="71">
        <v>97880</v>
      </c>
      <c r="I24" s="39"/>
      <c r="J24" s="71">
        <v>0</v>
      </c>
    </row>
    <row r="25" spans="1:10" s="66" customFormat="1" ht="21" customHeight="1" x14ac:dyDescent="0.5">
      <c r="A25" s="66" t="s">
        <v>146</v>
      </c>
      <c r="B25" s="83">
        <v>11</v>
      </c>
      <c r="D25" s="38">
        <v>11161</v>
      </c>
      <c r="E25" s="39"/>
      <c r="F25" s="38">
        <v>9214</v>
      </c>
      <c r="G25" s="39"/>
      <c r="H25" s="71">
        <v>0</v>
      </c>
      <c r="I25" s="39"/>
      <c r="J25" s="71">
        <v>0</v>
      </c>
    </row>
    <row r="26" spans="1:10" s="66" customFormat="1" ht="21" customHeight="1" x14ac:dyDescent="0.5">
      <c r="A26" s="66" t="s">
        <v>108</v>
      </c>
      <c r="B26" s="83">
        <v>12</v>
      </c>
      <c r="D26" s="38">
        <v>11973</v>
      </c>
      <c r="E26" s="39"/>
      <c r="F26" s="38">
        <v>13214</v>
      </c>
      <c r="G26" s="39"/>
      <c r="H26" s="71">
        <v>8502</v>
      </c>
      <c r="I26" s="39"/>
      <c r="J26" s="39">
        <v>9916</v>
      </c>
    </row>
    <row r="27" spans="1:10" s="66" customFormat="1" ht="21" customHeight="1" x14ac:dyDescent="0.5">
      <c r="A27" s="66" t="s">
        <v>115</v>
      </c>
      <c r="B27" s="83"/>
      <c r="D27" s="38">
        <v>66</v>
      </c>
      <c r="E27" s="39"/>
      <c r="F27" s="38">
        <v>66</v>
      </c>
      <c r="G27" s="39"/>
      <c r="H27" s="39">
        <v>0</v>
      </c>
      <c r="I27" s="39"/>
      <c r="J27" s="39">
        <v>0</v>
      </c>
    </row>
    <row r="28" spans="1:10" s="66" customFormat="1" ht="21" customHeight="1" x14ac:dyDescent="0.5">
      <c r="A28" s="66" t="s">
        <v>34</v>
      </c>
      <c r="B28" s="83"/>
      <c r="D28" s="72">
        <v>10428</v>
      </c>
      <c r="E28" s="40"/>
      <c r="F28" s="72">
        <v>10456</v>
      </c>
      <c r="G28" s="40"/>
      <c r="H28" s="70">
        <v>8066</v>
      </c>
      <c r="I28" s="40"/>
      <c r="J28" s="70">
        <v>8662</v>
      </c>
    </row>
    <row r="29" spans="1:10" s="66" customFormat="1" ht="21" customHeight="1" x14ac:dyDescent="0.5">
      <c r="A29" s="82" t="s">
        <v>21</v>
      </c>
      <c r="B29" s="83"/>
      <c r="D29" s="85">
        <f>SUM(D19:D28)</f>
        <v>1724978</v>
      </c>
      <c r="E29" s="40"/>
      <c r="F29" s="85">
        <f>SUM(F19:F28)</f>
        <v>1594622</v>
      </c>
      <c r="G29" s="40"/>
      <c r="H29" s="85">
        <f>SUM(H19:H28)</f>
        <v>1282458</v>
      </c>
      <c r="I29" s="40"/>
      <c r="J29" s="85">
        <f>SUM(J19:J28)</f>
        <v>1166800</v>
      </c>
    </row>
    <row r="30" spans="1:10" s="66" customFormat="1" ht="21" customHeight="1" thickBot="1" x14ac:dyDescent="0.55000000000000004">
      <c r="A30" s="82" t="s">
        <v>4</v>
      </c>
      <c r="B30" s="83"/>
      <c r="D30" s="73">
        <f>SUM(D17,D29)</f>
        <v>2598674</v>
      </c>
      <c r="E30" s="39"/>
      <c r="F30" s="73">
        <f>SUM(F17,F29)</f>
        <v>2566130</v>
      </c>
      <c r="G30" s="39"/>
      <c r="H30" s="73">
        <f>SUM(H17,H29)</f>
        <v>1832951</v>
      </c>
      <c r="I30" s="39"/>
      <c r="J30" s="73">
        <f>SUM(J17,J29)</f>
        <v>1844156</v>
      </c>
    </row>
    <row r="31" spans="1:10" ht="20.100000000000001" customHeight="1" thickTop="1" x14ac:dyDescent="0.5"/>
    <row r="33" spans="1:10" ht="20.100000000000001" customHeight="1" x14ac:dyDescent="0.5">
      <c r="A33" s="2" t="s">
        <v>185</v>
      </c>
    </row>
    <row r="34" spans="1:10" s="1" customFormat="1" ht="20.100000000000001" customHeight="1" x14ac:dyDescent="0.5">
      <c r="A34" s="1" t="s">
        <v>68</v>
      </c>
      <c r="B34" s="4"/>
    </row>
    <row r="35" spans="1:10" s="1" customFormat="1" ht="20.100000000000001" customHeight="1" x14ac:dyDescent="0.5">
      <c r="A35" s="1" t="s">
        <v>73</v>
      </c>
      <c r="B35" s="4"/>
    </row>
    <row r="36" spans="1:10" s="1" customFormat="1" ht="20.100000000000001" customHeight="1" x14ac:dyDescent="0.5">
      <c r="A36" s="1" t="s">
        <v>187</v>
      </c>
      <c r="B36" s="4"/>
    </row>
    <row r="37" spans="1:10" ht="20.100000000000001" customHeight="1" x14ac:dyDescent="0.5">
      <c r="C37" s="135"/>
      <c r="J37" s="5" t="s">
        <v>152</v>
      </c>
    </row>
    <row r="38" spans="1:10" s="1" customFormat="1" ht="20.100000000000001" customHeight="1" x14ac:dyDescent="0.5">
      <c r="B38" s="6"/>
      <c r="D38" s="138" t="s">
        <v>0</v>
      </c>
      <c r="E38" s="138"/>
      <c r="F38" s="138"/>
      <c r="G38" s="7"/>
      <c r="H38" s="138" t="s">
        <v>30</v>
      </c>
      <c r="I38" s="138"/>
      <c r="J38" s="138"/>
    </row>
    <row r="39" spans="1:10" ht="20.100000000000001" customHeight="1" x14ac:dyDescent="0.5">
      <c r="B39" s="8" t="s">
        <v>1</v>
      </c>
      <c r="D39" s="9" t="s">
        <v>188</v>
      </c>
      <c r="E39" s="10"/>
      <c r="F39" s="9" t="s">
        <v>179</v>
      </c>
      <c r="G39" s="11"/>
      <c r="H39" s="9" t="s">
        <v>188</v>
      </c>
      <c r="I39" s="10"/>
      <c r="J39" s="9" t="s">
        <v>179</v>
      </c>
    </row>
    <row r="40" spans="1:10" ht="20.100000000000001" customHeight="1" x14ac:dyDescent="0.5">
      <c r="B40" s="12"/>
      <c r="D40" s="13" t="s">
        <v>70</v>
      </c>
      <c r="E40" s="10"/>
      <c r="F40" s="13" t="s">
        <v>71</v>
      </c>
      <c r="G40" s="11"/>
      <c r="H40" s="13" t="s">
        <v>70</v>
      </c>
      <c r="I40" s="10"/>
      <c r="J40" s="13" t="s">
        <v>71</v>
      </c>
    </row>
    <row r="41" spans="1:10" ht="20.100000000000001" customHeight="1" x14ac:dyDescent="0.5">
      <c r="B41" s="12"/>
      <c r="D41" s="13" t="s">
        <v>72</v>
      </c>
      <c r="E41" s="10"/>
      <c r="F41" s="13"/>
      <c r="G41" s="11"/>
      <c r="H41" s="13" t="s">
        <v>72</v>
      </c>
      <c r="I41" s="10"/>
      <c r="J41" s="13"/>
    </row>
    <row r="42" spans="1:10" s="66" customFormat="1" ht="21" customHeight="1" x14ac:dyDescent="0.5">
      <c r="A42" s="82" t="s">
        <v>49</v>
      </c>
      <c r="B42" s="83"/>
      <c r="D42" s="86"/>
      <c r="E42" s="86"/>
      <c r="F42" s="86"/>
      <c r="G42" s="87"/>
      <c r="H42" s="88"/>
      <c r="I42" s="87"/>
      <c r="J42" s="88"/>
    </row>
    <row r="43" spans="1:10" s="66" customFormat="1" ht="21" customHeight="1" x14ac:dyDescent="0.5">
      <c r="A43" s="82" t="s">
        <v>5</v>
      </c>
      <c r="B43" s="83"/>
    </row>
    <row r="44" spans="1:10" s="66" customFormat="1" ht="21" customHeight="1" x14ac:dyDescent="0.5">
      <c r="A44" s="66" t="s">
        <v>171</v>
      </c>
      <c r="B44" s="83"/>
    </row>
    <row r="45" spans="1:10" s="66" customFormat="1" ht="21" customHeight="1" x14ac:dyDescent="0.5">
      <c r="A45" s="66" t="s">
        <v>172</v>
      </c>
      <c r="B45" s="83">
        <v>13</v>
      </c>
      <c r="D45" s="39">
        <v>477335</v>
      </c>
      <c r="E45" s="39"/>
      <c r="F45" s="39">
        <v>514494</v>
      </c>
      <c r="G45" s="39"/>
      <c r="H45" s="39">
        <v>401301</v>
      </c>
      <c r="I45" s="39"/>
      <c r="J45" s="39">
        <v>428054</v>
      </c>
    </row>
    <row r="46" spans="1:10" s="66" customFormat="1" ht="21" customHeight="1" x14ac:dyDescent="0.5">
      <c r="A46" s="66" t="s">
        <v>109</v>
      </c>
      <c r="B46" s="83" t="s">
        <v>228</v>
      </c>
      <c r="D46" s="39">
        <v>301605</v>
      </c>
      <c r="E46" s="39"/>
      <c r="F46" s="39">
        <v>296966</v>
      </c>
      <c r="G46" s="39"/>
      <c r="H46" s="39">
        <v>208876</v>
      </c>
      <c r="I46" s="39"/>
      <c r="J46" s="39">
        <v>216520</v>
      </c>
    </row>
    <row r="47" spans="1:10" s="66" customFormat="1" ht="21" customHeight="1" x14ac:dyDescent="0.5">
      <c r="A47" s="66" t="s">
        <v>183</v>
      </c>
      <c r="B47" s="83"/>
      <c r="D47" s="38"/>
      <c r="E47" s="39"/>
      <c r="F47" s="38"/>
      <c r="G47" s="39"/>
      <c r="H47" s="39"/>
      <c r="I47" s="39"/>
      <c r="J47" s="39"/>
    </row>
    <row r="48" spans="1:10" s="66" customFormat="1" ht="21" customHeight="1" x14ac:dyDescent="0.5">
      <c r="A48" s="66" t="s">
        <v>173</v>
      </c>
      <c r="B48" s="83">
        <v>15</v>
      </c>
      <c r="D48" s="38">
        <v>11247</v>
      </c>
      <c r="E48" s="39"/>
      <c r="F48" s="38">
        <v>1617</v>
      </c>
      <c r="G48" s="39"/>
      <c r="H48" s="39">
        <v>9370</v>
      </c>
      <c r="I48" s="39"/>
      <c r="J48" s="39">
        <v>525</v>
      </c>
    </row>
    <row r="49" spans="1:12" s="66" customFormat="1" ht="21" customHeight="1" x14ac:dyDescent="0.5">
      <c r="A49" s="66" t="s">
        <v>174</v>
      </c>
      <c r="B49" s="83"/>
      <c r="D49" s="38"/>
      <c r="E49" s="39"/>
      <c r="F49" s="38"/>
      <c r="G49" s="39"/>
      <c r="H49" s="39"/>
      <c r="I49" s="39"/>
      <c r="J49" s="39"/>
    </row>
    <row r="50" spans="1:12" s="66" customFormat="1" ht="21" customHeight="1" x14ac:dyDescent="0.5">
      <c r="A50" s="66" t="s">
        <v>36</v>
      </c>
      <c r="B50" s="83">
        <v>16</v>
      </c>
      <c r="D50" s="40">
        <v>81589</v>
      </c>
      <c r="E50" s="40"/>
      <c r="F50" s="40">
        <v>95168</v>
      </c>
      <c r="G50" s="40"/>
      <c r="H50" s="40">
        <v>35641</v>
      </c>
      <c r="I50" s="40"/>
      <c r="J50" s="40">
        <v>37201</v>
      </c>
    </row>
    <row r="51" spans="1:12" s="66" customFormat="1" ht="21" customHeight="1" x14ac:dyDescent="0.5">
      <c r="A51" s="66" t="s">
        <v>110</v>
      </c>
      <c r="B51" s="83"/>
      <c r="D51" s="39">
        <v>20886</v>
      </c>
      <c r="E51" s="39"/>
      <c r="F51" s="39">
        <v>14344</v>
      </c>
      <c r="G51" s="39"/>
      <c r="H51" s="39">
        <v>3988</v>
      </c>
      <c r="I51" s="39"/>
      <c r="J51" s="39">
        <v>6612</v>
      </c>
    </row>
    <row r="52" spans="1:12" s="66" customFormat="1" ht="21" customHeight="1" x14ac:dyDescent="0.5">
      <c r="A52" s="66" t="s">
        <v>35</v>
      </c>
      <c r="B52" s="83"/>
      <c r="D52" s="72">
        <v>20599</v>
      </c>
      <c r="E52" s="39"/>
      <c r="F52" s="72">
        <v>24149</v>
      </c>
      <c r="G52" s="39"/>
      <c r="H52" s="72">
        <v>15162</v>
      </c>
      <c r="I52" s="39"/>
      <c r="J52" s="72">
        <v>17112</v>
      </c>
      <c r="K52" s="2"/>
      <c r="L52" s="2"/>
    </row>
    <row r="53" spans="1:12" s="66" customFormat="1" ht="21" customHeight="1" x14ac:dyDescent="0.5">
      <c r="A53" s="82" t="s">
        <v>6</v>
      </c>
      <c r="B53" s="83"/>
      <c r="D53" s="84">
        <f>SUM(D45:D52)</f>
        <v>913261</v>
      </c>
      <c r="E53" s="40"/>
      <c r="F53" s="84">
        <f>SUM(F45:F52)</f>
        <v>946738</v>
      </c>
      <c r="G53" s="40"/>
      <c r="H53" s="84">
        <f>SUM(H45:H52)</f>
        <v>674338</v>
      </c>
      <c r="I53" s="40"/>
      <c r="J53" s="84">
        <f>SUM(J45:J52)</f>
        <v>706024</v>
      </c>
    </row>
    <row r="54" spans="1:12" s="66" customFormat="1" ht="21" customHeight="1" x14ac:dyDescent="0.5">
      <c r="A54" s="82" t="s">
        <v>16</v>
      </c>
      <c r="B54" s="83"/>
      <c r="D54" s="40"/>
      <c r="E54" s="40"/>
      <c r="F54" s="40"/>
      <c r="G54" s="40"/>
      <c r="H54" s="40"/>
      <c r="I54" s="40"/>
      <c r="J54" s="40"/>
    </row>
    <row r="55" spans="1:12" s="66" customFormat="1" ht="21" customHeight="1" x14ac:dyDescent="0.5">
      <c r="A55" s="66" t="s">
        <v>184</v>
      </c>
      <c r="B55" s="83"/>
      <c r="D55" s="40"/>
      <c r="E55" s="40"/>
      <c r="F55" s="40"/>
      <c r="G55" s="40"/>
      <c r="H55" s="40"/>
      <c r="I55" s="40"/>
      <c r="J55" s="40"/>
    </row>
    <row r="56" spans="1:12" s="66" customFormat="1" ht="21" customHeight="1" x14ac:dyDescent="0.5">
      <c r="A56" s="66" t="s">
        <v>175</v>
      </c>
      <c r="B56" s="83">
        <v>15</v>
      </c>
      <c r="D56" s="40">
        <v>102219</v>
      </c>
      <c r="E56" s="40"/>
      <c r="F56" s="40">
        <v>2317</v>
      </c>
      <c r="G56" s="40"/>
      <c r="H56" s="40">
        <v>86255</v>
      </c>
      <c r="I56" s="40"/>
      <c r="J56" s="40">
        <v>1219</v>
      </c>
      <c r="K56" s="2"/>
      <c r="L56" s="2"/>
    </row>
    <row r="57" spans="1:12" s="66" customFormat="1" ht="21" customHeight="1" x14ac:dyDescent="0.5">
      <c r="A57" s="66" t="s">
        <v>176</v>
      </c>
      <c r="B57" s="83"/>
      <c r="D57" s="40"/>
      <c r="E57" s="40"/>
      <c r="F57" s="40"/>
      <c r="G57" s="40"/>
      <c r="I57" s="40"/>
      <c r="K57" s="2"/>
      <c r="L57" s="2"/>
    </row>
    <row r="58" spans="1:12" s="66" customFormat="1" ht="21" customHeight="1" x14ac:dyDescent="0.5">
      <c r="A58" s="66" t="s">
        <v>175</v>
      </c>
      <c r="B58" s="83">
        <v>16</v>
      </c>
      <c r="D58" s="40">
        <v>374449</v>
      </c>
      <c r="E58" s="40"/>
      <c r="F58" s="40">
        <v>411312</v>
      </c>
      <c r="G58" s="40"/>
      <c r="H58" s="40">
        <v>234690</v>
      </c>
      <c r="I58" s="40"/>
      <c r="J58" s="40">
        <v>254109</v>
      </c>
      <c r="K58" s="1"/>
      <c r="L58" s="1"/>
    </row>
    <row r="59" spans="1:12" s="66" customFormat="1" ht="21" customHeight="1" x14ac:dyDescent="0.5">
      <c r="A59" s="66" t="s">
        <v>116</v>
      </c>
      <c r="B59" s="83"/>
      <c r="D59" s="40">
        <v>25654</v>
      </c>
      <c r="E59" s="40"/>
      <c r="F59" s="40">
        <v>26996</v>
      </c>
      <c r="G59" s="40"/>
      <c r="H59" s="40">
        <v>16006</v>
      </c>
      <c r="I59" s="40"/>
      <c r="J59" s="40">
        <v>16949</v>
      </c>
      <c r="K59" s="1"/>
      <c r="L59" s="1"/>
    </row>
    <row r="60" spans="1:12" s="66" customFormat="1" ht="21" customHeight="1" x14ac:dyDescent="0.5">
      <c r="A60" s="66" t="s">
        <v>75</v>
      </c>
      <c r="B60" s="83"/>
      <c r="D60" s="40">
        <v>95622</v>
      </c>
      <c r="E60" s="40"/>
      <c r="F60" s="40">
        <v>90508</v>
      </c>
      <c r="G60" s="40"/>
      <c r="H60" s="40">
        <v>68013</v>
      </c>
      <c r="I60" s="40"/>
      <c r="J60" s="40">
        <v>64597</v>
      </c>
      <c r="K60" s="1"/>
      <c r="L60" s="1"/>
    </row>
    <row r="61" spans="1:12" s="66" customFormat="1" ht="21" customHeight="1" x14ac:dyDescent="0.5">
      <c r="A61" s="66" t="s">
        <v>124</v>
      </c>
      <c r="B61" s="83"/>
      <c r="D61" s="70">
        <v>1779</v>
      </c>
      <c r="E61" s="40"/>
      <c r="F61" s="70">
        <v>2696</v>
      </c>
      <c r="G61" s="40"/>
      <c r="H61" s="70">
        <v>1389</v>
      </c>
      <c r="I61" s="40"/>
      <c r="J61" s="70">
        <v>2192</v>
      </c>
    </row>
    <row r="62" spans="1:12" s="66" customFormat="1" ht="21" customHeight="1" x14ac:dyDescent="0.5">
      <c r="A62" s="82" t="s">
        <v>17</v>
      </c>
      <c r="B62" s="83"/>
      <c r="D62" s="70">
        <f>SUM(D55:D61)</f>
        <v>599723</v>
      </c>
      <c r="E62" s="40"/>
      <c r="F62" s="70">
        <f>SUM(F55:F61)</f>
        <v>533829</v>
      </c>
      <c r="G62" s="40"/>
      <c r="H62" s="70">
        <f>SUM(H55:H61)</f>
        <v>406353</v>
      </c>
      <c r="I62" s="40"/>
      <c r="J62" s="70">
        <f>SUM(J55:J61)</f>
        <v>339066</v>
      </c>
    </row>
    <row r="63" spans="1:12" s="66" customFormat="1" ht="21" customHeight="1" x14ac:dyDescent="0.5">
      <c r="A63" s="82" t="s">
        <v>7</v>
      </c>
      <c r="B63" s="83"/>
      <c r="D63" s="70">
        <f>SUM(D53,D62)</f>
        <v>1512984</v>
      </c>
      <c r="E63" s="39"/>
      <c r="F63" s="70">
        <f>SUM(F53,F62)</f>
        <v>1480567</v>
      </c>
      <c r="G63" s="39"/>
      <c r="H63" s="70">
        <f>SUM(H53,H62)</f>
        <v>1080691</v>
      </c>
      <c r="I63" s="39"/>
      <c r="J63" s="70">
        <f>SUM(J53,J62)</f>
        <v>1045090</v>
      </c>
    </row>
    <row r="64" spans="1:12" s="66" customFormat="1" ht="21" customHeight="1" x14ac:dyDescent="0.5">
      <c r="A64" s="82"/>
      <c r="B64" s="83"/>
      <c r="D64" s="40"/>
      <c r="E64" s="39"/>
      <c r="F64" s="40"/>
      <c r="G64" s="39"/>
      <c r="H64" s="40"/>
      <c r="I64" s="39"/>
      <c r="J64" s="40"/>
    </row>
    <row r="65" spans="1:16" s="66" customFormat="1" ht="21" customHeight="1" x14ac:dyDescent="0.5">
      <c r="A65" s="82"/>
      <c r="B65" s="83"/>
      <c r="D65" s="40"/>
      <c r="E65" s="39"/>
      <c r="F65" s="40"/>
      <c r="G65" s="39"/>
      <c r="H65" s="40"/>
      <c r="I65" s="39"/>
      <c r="J65" s="40"/>
    </row>
    <row r="66" spans="1:16" ht="20.100000000000001" customHeight="1" x14ac:dyDescent="0.5">
      <c r="A66" s="2" t="s">
        <v>185</v>
      </c>
    </row>
    <row r="67" spans="1:16" s="1" customFormat="1" ht="20.100000000000001" customHeight="1" x14ac:dyDescent="0.5">
      <c r="A67" s="1" t="s">
        <v>68</v>
      </c>
      <c r="B67" s="4"/>
      <c r="K67" s="2"/>
      <c r="L67" s="2"/>
      <c r="M67" s="2"/>
      <c r="N67" s="2"/>
      <c r="O67" s="2"/>
      <c r="P67" s="2"/>
    </row>
    <row r="68" spans="1:16" s="1" customFormat="1" ht="20.100000000000001" customHeight="1" x14ac:dyDescent="0.5">
      <c r="A68" s="1" t="s">
        <v>73</v>
      </c>
      <c r="B68" s="4"/>
      <c r="K68" s="2"/>
      <c r="L68" s="2"/>
    </row>
    <row r="69" spans="1:16" s="1" customFormat="1" ht="20.100000000000001" customHeight="1" x14ac:dyDescent="0.5">
      <c r="A69" s="1" t="s">
        <v>187</v>
      </c>
      <c r="B69" s="4"/>
      <c r="K69" s="2"/>
      <c r="L69" s="2"/>
    </row>
    <row r="70" spans="1:16" ht="20.100000000000001" customHeight="1" x14ac:dyDescent="0.5">
      <c r="C70" s="135"/>
      <c r="J70" s="5" t="s">
        <v>152</v>
      </c>
    </row>
    <row r="71" spans="1:16" s="1" customFormat="1" ht="20.100000000000001" customHeight="1" x14ac:dyDescent="0.5">
      <c r="B71" s="6"/>
      <c r="D71" s="138" t="s">
        <v>0</v>
      </c>
      <c r="E71" s="138"/>
      <c r="F71" s="138"/>
      <c r="G71" s="7"/>
      <c r="H71" s="138" t="s">
        <v>30</v>
      </c>
      <c r="I71" s="138"/>
      <c r="J71" s="138"/>
      <c r="K71" s="2"/>
      <c r="L71" s="2"/>
    </row>
    <row r="72" spans="1:16" ht="20.100000000000001" customHeight="1" x14ac:dyDescent="0.5">
      <c r="B72" s="12"/>
      <c r="D72" s="9" t="s">
        <v>188</v>
      </c>
      <c r="E72" s="10"/>
      <c r="F72" s="9" t="s">
        <v>179</v>
      </c>
      <c r="G72" s="11"/>
      <c r="H72" s="9" t="s">
        <v>188</v>
      </c>
      <c r="I72" s="10"/>
      <c r="J72" s="9" t="s">
        <v>179</v>
      </c>
    </row>
    <row r="73" spans="1:16" ht="20.100000000000001" customHeight="1" x14ac:dyDescent="0.5">
      <c r="B73" s="12"/>
      <c r="D73" s="13" t="s">
        <v>70</v>
      </c>
      <c r="E73" s="10"/>
      <c r="F73" s="13" t="s">
        <v>71</v>
      </c>
      <c r="G73" s="11"/>
      <c r="H73" s="13" t="s">
        <v>70</v>
      </c>
      <c r="I73" s="10"/>
      <c r="J73" s="13" t="s">
        <v>71</v>
      </c>
    </row>
    <row r="74" spans="1:16" ht="20.100000000000001" customHeight="1" x14ac:dyDescent="0.5">
      <c r="B74" s="12"/>
      <c r="D74" s="13" t="s">
        <v>72</v>
      </c>
      <c r="E74" s="10"/>
      <c r="F74" s="13"/>
      <c r="G74" s="11"/>
      <c r="H74" s="13" t="s">
        <v>72</v>
      </c>
      <c r="I74" s="10"/>
      <c r="J74" s="13"/>
    </row>
    <row r="75" spans="1:16" s="66" customFormat="1" ht="21" customHeight="1" x14ac:dyDescent="0.5">
      <c r="A75" s="82" t="s">
        <v>8</v>
      </c>
      <c r="B75" s="88"/>
    </row>
    <row r="76" spans="1:16" s="66" customFormat="1" ht="21" customHeight="1" x14ac:dyDescent="0.5">
      <c r="A76" s="66" t="s">
        <v>37</v>
      </c>
      <c r="B76" s="83"/>
    </row>
    <row r="77" spans="1:16" s="66" customFormat="1" ht="21" customHeight="1" x14ac:dyDescent="0.5">
      <c r="A77" s="66" t="s">
        <v>38</v>
      </c>
      <c r="B77" s="83"/>
    </row>
    <row r="78" spans="1:16" s="66" customFormat="1" ht="21" customHeight="1" thickBot="1" x14ac:dyDescent="0.55000000000000004">
      <c r="A78" s="66" t="s">
        <v>232</v>
      </c>
      <c r="B78" s="83"/>
      <c r="D78" s="73">
        <v>323400</v>
      </c>
      <c r="E78" s="39"/>
      <c r="F78" s="73">
        <v>323400</v>
      </c>
      <c r="G78" s="39"/>
      <c r="H78" s="73">
        <v>323400</v>
      </c>
      <c r="I78" s="39"/>
      <c r="J78" s="73">
        <v>323400</v>
      </c>
    </row>
    <row r="79" spans="1:16" s="66" customFormat="1" ht="21" customHeight="1" thickTop="1" x14ac:dyDescent="0.5">
      <c r="A79" s="66" t="s">
        <v>168</v>
      </c>
      <c r="B79" s="83"/>
      <c r="D79" s="40"/>
      <c r="E79" s="39"/>
      <c r="F79" s="40"/>
      <c r="G79" s="39"/>
      <c r="H79" s="40"/>
      <c r="I79" s="39"/>
      <c r="J79" s="40"/>
      <c r="K79" s="1"/>
      <c r="L79" s="1"/>
    </row>
    <row r="80" spans="1:16" s="66" customFormat="1" ht="21" customHeight="1" x14ac:dyDescent="0.5">
      <c r="A80" s="66" t="s">
        <v>232</v>
      </c>
      <c r="B80" s="83"/>
      <c r="D80" s="40">
        <v>323400</v>
      </c>
      <c r="E80" s="39"/>
      <c r="F80" s="40">
        <v>323400</v>
      </c>
      <c r="G80" s="40"/>
      <c r="H80" s="40">
        <v>323400</v>
      </c>
      <c r="I80" s="40"/>
      <c r="J80" s="40">
        <v>323400</v>
      </c>
      <c r="K80" s="2"/>
      <c r="L80" s="2"/>
    </row>
    <row r="81" spans="1:13" s="66" customFormat="1" ht="21" customHeight="1" x14ac:dyDescent="0.5">
      <c r="A81" s="66" t="s">
        <v>111</v>
      </c>
      <c r="B81" s="83"/>
      <c r="D81" s="74">
        <v>50281</v>
      </c>
      <c r="E81" s="40"/>
      <c r="F81" s="74">
        <v>50281</v>
      </c>
      <c r="G81" s="40"/>
      <c r="H81" s="74">
        <v>50281</v>
      </c>
      <c r="I81" s="40"/>
      <c r="J81" s="74">
        <v>50281</v>
      </c>
      <c r="K81" s="2"/>
      <c r="L81" s="2"/>
    </row>
    <row r="82" spans="1:13" s="66" customFormat="1" ht="21" customHeight="1" x14ac:dyDescent="0.5">
      <c r="A82" s="66" t="s">
        <v>186</v>
      </c>
      <c r="B82" s="89"/>
      <c r="D82" s="74">
        <v>37552</v>
      </c>
      <c r="E82" s="40"/>
      <c r="F82" s="74">
        <v>37552</v>
      </c>
      <c r="G82" s="40"/>
      <c r="H82" s="74">
        <v>0</v>
      </c>
      <c r="I82" s="40"/>
      <c r="J82" s="74">
        <v>0</v>
      </c>
      <c r="K82" s="2"/>
      <c r="L82" s="2"/>
    </row>
    <row r="83" spans="1:13" s="66" customFormat="1" ht="21" customHeight="1" x14ac:dyDescent="0.5">
      <c r="A83" s="66" t="s">
        <v>18</v>
      </c>
      <c r="B83" s="83"/>
      <c r="D83" s="71"/>
      <c r="E83" s="39"/>
      <c r="F83" s="71"/>
      <c r="G83" s="39"/>
      <c r="H83" s="71"/>
      <c r="I83" s="39"/>
      <c r="J83" s="71"/>
      <c r="K83" s="2"/>
      <c r="L83" s="2"/>
      <c r="M83" s="2"/>
    </row>
    <row r="84" spans="1:13" s="66" customFormat="1" ht="21" customHeight="1" x14ac:dyDescent="0.5">
      <c r="A84" s="66" t="s">
        <v>39</v>
      </c>
      <c r="B84" s="83"/>
      <c r="D84" s="39">
        <v>32340</v>
      </c>
      <c r="E84" s="39"/>
      <c r="F84" s="39">
        <v>32340</v>
      </c>
      <c r="G84" s="39"/>
      <c r="H84" s="39">
        <v>32340</v>
      </c>
      <c r="I84" s="39"/>
      <c r="J84" s="39">
        <v>32340</v>
      </c>
    </row>
    <row r="85" spans="1:13" s="66" customFormat="1" ht="21" customHeight="1" x14ac:dyDescent="0.5">
      <c r="A85" s="66" t="s">
        <v>40</v>
      </c>
      <c r="B85" s="83"/>
      <c r="D85" s="39">
        <v>478836</v>
      </c>
      <c r="E85" s="39"/>
      <c r="F85" s="39">
        <v>479014</v>
      </c>
      <c r="G85" s="39"/>
      <c r="H85" s="39">
        <v>226887</v>
      </c>
      <c r="I85" s="39"/>
      <c r="J85" s="39">
        <v>273693</v>
      </c>
    </row>
    <row r="86" spans="1:13" s="66" customFormat="1" ht="21" customHeight="1" x14ac:dyDescent="0.5">
      <c r="A86" s="66" t="s">
        <v>76</v>
      </c>
      <c r="B86" s="83"/>
      <c r="D86" s="70">
        <v>161575</v>
      </c>
      <c r="E86" s="39"/>
      <c r="F86" s="70">
        <v>161397</v>
      </c>
      <c r="G86" s="39"/>
      <c r="H86" s="70">
        <v>119352</v>
      </c>
      <c r="I86" s="39"/>
      <c r="J86" s="70">
        <v>119352</v>
      </c>
    </row>
    <row r="87" spans="1:13" s="66" customFormat="1" ht="21" customHeight="1" x14ac:dyDescent="0.5">
      <c r="A87" s="66" t="s">
        <v>9</v>
      </c>
      <c r="B87" s="83"/>
      <c r="D87" s="40">
        <f>SUM(D80:D86)</f>
        <v>1083984</v>
      </c>
      <c r="E87" s="39"/>
      <c r="F87" s="40">
        <f>SUM(F80:F86)</f>
        <v>1083984</v>
      </c>
      <c r="G87" s="39"/>
      <c r="H87" s="40">
        <f>SUM(H80:H86)</f>
        <v>752260</v>
      </c>
      <c r="I87" s="39"/>
      <c r="J87" s="40">
        <f>SUM(J80:J86)</f>
        <v>799066</v>
      </c>
    </row>
    <row r="88" spans="1:13" s="66" customFormat="1" ht="21" customHeight="1" x14ac:dyDescent="0.5">
      <c r="A88" s="66" t="s">
        <v>177</v>
      </c>
      <c r="B88" s="83"/>
      <c r="D88" s="40"/>
      <c r="E88" s="39"/>
      <c r="F88" s="40"/>
      <c r="G88" s="39"/>
      <c r="H88" s="40"/>
      <c r="I88" s="39"/>
      <c r="J88" s="40"/>
    </row>
    <row r="89" spans="1:13" s="66" customFormat="1" ht="21" customHeight="1" x14ac:dyDescent="0.5">
      <c r="A89" s="66" t="s">
        <v>178</v>
      </c>
      <c r="B89" s="83"/>
      <c r="D89" s="70">
        <v>1706</v>
      </c>
      <c r="E89" s="39"/>
      <c r="F89" s="70">
        <v>1579</v>
      </c>
      <c r="G89" s="39"/>
      <c r="H89" s="75">
        <v>0</v>
      </c>
      <c r="I89" s="39"/>
      <c r="J89" s="75">
        <v>0</v>
      </c>
    </row>
    <row r="90" spans="1:13" s="66" customFormat="1" ht="21" customHeight="1" x14ac:dyDescent="0.5">
      <c r="A90" s="82" t="s">
        <v>10</v>
      </c>
      <c r="B90" s="83"/>
      <c r="D90" s="70">
        <f>SUM(D87:D89)</f>
        <v>1085690</v>
      </c>
      <c r="E90" s="39"/>
      <c r="F90" s="70">
        <f>SUM(F87:F89)</f>
        <v>1085563</v>
      </c>
      <c r="G90" s="39"/>
      <c r="H90" s="70">
        <f>SUM(H87:H89)</f>
        <v>752260</v>
      </c>
      <c r="I90" s="39"/>
      <c r="J90" s="70">
        <f>SUM(J87:J89)</f>
        <v>799066</v>
      </c>
    </row>
    <row r="91" spans="1:13" s="66" customFormat="1" ht="21" customHeight="1" thickBot="1" x14ac:dyDescent="0.55000000000000004">
      <c r="A91" s="82" t="s">
        <v>11</v>
      </c>
      <c r="B91" s="83"/>
      <c r="D91" s="73">
        <f>SUM(D63+D89+D87)</f>
        <v>2598674</v>
      </c>
      <c r="E91" s="39"/>
      <c r="F91" s="73">
        <f>SUM(F63+F89+F87)</f>
        <v>2566130</v>
      </c>
      <c r="G91" s="39"/>
      <c r="H91" s="73">
        <f>SUM(H63+H89+H87)</f>
        <v>1832951</v>
      </c>
      <c r="I91" s="39"/>
      <c r="J91" s="73">
        <f>SUM(J63+J89+J87)</f>
        <v>1844156</v>
      </c>
    </row>
    <row r="92" spans="1:13" s="66" customFormat="1" ht="21" customHeight="1" thickTop="1" x14ac:dyDescent="0.5">
      <c r="B92" s="83"/>
      <c r="D92" s="90">
        <f>SUM(D30-D91)</f>
        <v>0</v>
      </c>
      <c r="E92" s="90"/>
      <c r="F92" s="90">
        <f>SUM(F30-F91)</f>
        <v>0</v>
      </c>
      <c r="G92" s="90"/>
      <c r="H92" s="90">
        <f>SUM(H30-H91)</f>
        <v>0</v>
      </c>
      <c r="I92" s="90"/>
      <c r="J92" s="90">
        <f>SUM(J30-J91)</f>
        <v>0</v>
      </c>
    </row>
    <row r="94" spans="1:13" ht="20.100000000000001" customHeight="1" x14ac:dyDescent="0.5">
      <c r="A94" s="2" t="s">
        <v>185</v>
      </c>
    </row>
    <row r="97" spans="1:10" ht="20.100000000000001" customHeight="1" x14ac:dyDescent="0.5">
      <c r="A97" s="15"/>
      <c r="B97" s="16"/>
      <c r="E97" s="15"/>
      <c r="F97" s="15"/>
      <c r="G97" s="15"/>
      <c r="H97" s="15"/>
      <c r="I97" s="15"/>
      <c r="J97" s="15"/>
    </row>
    <row r="98" spans="1:10" ht="20.100000000000001" customHeight="1" x14ac:dyDescent="0.5">
      <c r="A98" s="12"/>
      <c r="E98" s="14"/>
      <c r="F98" s="14"/>
      <c r="G98" s="14"/>
      <c r="H98" s="14"/>
      <c r="I98" s="14"/>
      <c r="J98" s="14"/>
    </row>
    <row r="99" spans="1:10" ht="20.100000000000001" customHeight="1" x14ac:dyDescent="0.5">
      <c r="A99" s="137" t="s">
        <v>28</v>
      </c>
      <c r="B99" s="137"/>
      <c r="E99" s="137" t="s">
        <v>28</v>
      </c>
      <c r="F99" s="137"/>
      <c r="G99" s="137"/>
      <c r="H99" s="137"/>
      <c r="I99" s="137"/>
      <c r="J99" s="137"/>
    </row>
    <row r="100" spans="1:10" ht="20.100000000000001" customHeight="1" x14ac:dyDescent="0.5">
      <c r="A100" s="135"/>
      <c r="E100" s="135"/>
      <c r="F100" s="135"/>
      <c r="G100" s="135"/>
      <c r="H100" s="135"/>
      <c r="I100" s="135"/>
      <c r="J100" s="135"/>
    </row>
  </sheetData>
  <mergeCells count="8">
    <mergeCell ref="A99:B99"/>
    <mergeCell ref="E99:J99"/>
    <mergeCell ref="D5:F5"/>
    <mergeCell ref="H5:J5"/>
    <mergeCell ref="D38:F38"/>
    <mergeCell ref="H38:J38"/>
    <mergeCell ref="D71:F71"/>
    <mergeCell ref="H71:J71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view="pageBreakPreview" zoomScale="80" zoomScaleNormal="115" zoomScaleSheetLayoutView="80" workbookViewId="0">
      <selection activeCell="Q15" sqref="Q15"/>
    </sheetView>
  </sheetViews>
  <sheetFormatPr defaultColWidth="9.140625" defaultRowHeight="20.100000000000001" customHeight="1" x14ac:dyDescent="0.5"/>
  <cols>
    <col min="1" max="1" width="45.5703125" style="91" customWidth="1"/>
    <col min="2" max="2" width="1.7109375" style="91" customWidth="1"/>
    <col min="3" max="3" width="6.7109375" style="91" customWidth="1"/>
    <col min="4" max="4" width="1.7109375" style="91" customWidth="1"/>
    <col min="5" max="5" width="13.7109375" style="91" customWidth="1"/>
    <col min="6" max="6" width="1.7109375" style="91" customWidth="1"/>
    <col min="7" max="7" width="13.7109375" style="91" customWidth="1"/>
    <col min="8" max="8" width="1.7109375" style="91" customWidth="1"/>
    <col min="9" max="9" width="13.7109375" style="91" customWidth="1"/>
    <col min="10" max="10" width="1.7109375" style="91" customWidth="1"/>
    <col min="11" max="11" width="13.7109375" style="91" customWidth="1"/>
    <col min="12" max="12" width="11.7109375" style="91" customWidth="1"/>
    <col min="13" max="13" width="11.85546875" style="91" customWidth="1"/>
    <col min="14" max="14" width="10.7109375" style="91" customWidth="1"/>
    <col min="15" max="16" width="9.42578125" style="91" bestFit="1" customWidth="1"/>
    <col min="17" max="17" width="10.140625" style="91" bestFit="1" customWidth="1"/>
    <col min="18" max="16384" width="9.140625" style="91"/>
  </cols>
  <sheetData>
    <row r="1" spans="1:11" ht="20.100000000000001" customHeight="1" x14ac:dyDescent="0.5">
      <c r="K1" s="92" t="s">
        <v>99</v>
      </c>
    </row>
    <row r="2" spans="1:11" s="93" customFormat="1" ht="20.100000000000001" customHeight="1" x14ac:dyDescent="0.5">
      <c r="A2" s="93" t="s">
        <v>68</v>
      </c>
    </row>
    <row r="3" spans="1:11" s="93" customFormat="1" ht="20.100000000000001" customHeight="1" x14ac:dyDescent="0.5">
      <c r="A3" s="93" t="s">
        <v>12</v>
      </c>
    </row>
    <row r="4" spans="1:11" s="93" customFormat="1" ht="20.100000000000001" customHeight="1" x14ac:dyDescent="0.5">
      <c r="A4" s="93" t="s">
        <v>189</v>
      </c>
    </row>
    <row r="5" spans="1:11" ht="20.100000000000001" customHeight="1" x14ac:dyDescent="0.5">
      <c r="D5" s="94"/>
      <c r="K5" s="92" t="s">
        <v>152</v>
      </c>
    </row>
    <row r="6" spans="1:11" s="93" customFormat="1" ht="20.100000000000001" customHeight="1" x14ac:dyDescent="0.5">
      <c r="E6" s="95"/>
      <c r="F6" s="95" t="s">
        <v>0</v>
      </c>
      <c r="G6" s="95"/>
      <c r="H6" s="96"/>
      <c r="I6" s="95"/>
      <c r="J6" s="95" t="s">
        <v>30</v>
      </c>
      <c r="K6" s="95"/>
    </row>
    <row r="7" spans="1:11" ht="20.100000000000001" customHeight="1" x14ac:dyDescent="0.5">
      <c r="C7" s="97" t="s">
        <v>1</v>
      </c>
      <c r="E7" s="98">
        <v>2563</v>
      </c>
      <c r="F7" s="99"/>
      <c r="G7" s="98">
        <v>2562</v>
      </c>
      <c r="H7" s="100"/>
      <c r="I7" s="98">
        <v>2563</v>
      </c>
      <c r="J7" s="99"/>
      <c r="K7" s="98">
        <v>2562</v>
      </c>
    </row>
    <row r="8" spans="1:11" ht="20.100000000000001" customHeight="1" x14ac:dyDescent="0.5">
      <c r="A8" s="93" t="s">
        <v>41</v>
      </c>
      <c r="B8" s="93"/>
      <c r="C8" s="93"/>
      <c r="H8" s="101"/>
      <c r="I8" s="102"/>
      <c r="J8" s="101"/>
      <c r="K8" s="102"/>
    </row>
    <row r="9" spans="1:11" ht="20.100000000000001" customHeight="1" x14ac:dyDescent="0.5">
      <c r="A9" s="91" t="s">
        <v>50</v>
      </c>
      <c r="E9" s="103">
        <v>690402</v>
      </c>
      <c r="F9" s="103"/>
      <c r="G9" s="103">
        <v>719584</v>
      </c>
      <c r="H9" s="103"/>
      <c r="I9" s="103">
        <v>400849</v>
      </c>
      <c r="J9" s="103"/>
      <c r="K9" s="103">
        <v>432685</v>
      </c>
    </row>
    <row r="10" spans="1:11" ht="20.100000000000001" customHeight="1" x14ac:dyDescent="0.5">
      <c r="A10" s="91" t="s">
        <v>151</v>
      </c>
      <c r="E10" s="103">
        <v>2146</v>
      </c>
      <c r="F10" s="103"/>
      <c r="G10" s="103">
        <v>2066</v>
      </c>
      <c r="H10" s="103"/>
      <c r="I10" s="103">
        <v>2146</v>
      </c>
      <c r="J10" s="103"/>
      <c r="K10" s="103">
        <v>2066</v>
      </c>
    </row>
    <row r="11" spans="1:11" ht="20.100000000000001" customHeight="1" x14ac:dyDescent="0.5">
      <c r="A11" s="91" t="s">
        <v>51</v>
      </c>
      <c r="E11" s="103">
        <v>1939</v>
      </c>
      <c r="F11" s="103"/>
      <c r="G11" s="103">
        <v>7148</v>
      </c>
      <c r="H11" s="103"/>
      <c r="I11" s="103">
        <v>2320</v>
      </c>
      <c r="J11" s="103"/>
      <c r="K11" s="103">
        <v>7827</v>
      </c>
    </row>
    <row r="12" spans="1:11" ht="20.100000000000001" customHeight="1" x14ac:dyDescent="0.5">
      <c r="A12" s="91" t="s">
        <v>229</v>
      </c>
      <c r="E12" s="103"/>
      <c r="F12" s="103"/>
      <c r="G12" s="103"/>
      <c r="H12" s="103"/>
      <c r="I12" s="103"/>
      <c r="J12" s="103"/>
      <c r="K12" s="103"/>
    </row>
    <row r="13" spans="1:11" ht="20.100000000000001" customHeight="1" x14ac:dyDescent="0.5">
      <c r="A13" s="91" t="s">
        <v>211</v>
      </c>
      <c r="E13" s="104">
        <v>5427</v>
      </c>
      <c r="F13" s="105"/>
      <c r="G13" s="104">
        <v>0</v>
      </c>
      <c r="H13" s="105"/>
      <c r="I13" s="104">
        <v>0</v>
      </c>
      <c r="J13" s="105"/>
      <c r="K13" s="104">
        <v>0</v>
      </c>
    </row>
    <row r="14" spans="1:11" ht="20.100000000000001" customHeight="1" x14ac:dyDescent="0.5">
      <c r="A14" s="93" t="s">
        <v>42</v>
      </c>
      <c r="B14" s="93"/>
      <c r="C14" s="93"/>
      <c r="E14" s="104">
        <f>SUM(E9:E13)</f>
        <v>699914</v>
      </c>
      <c r="F14" s="103"/>
      <c r="G14" s="104">
        <f>SUM(G9:G13)</f>
        <v>728798</v>
      </c>
      <c r="H14" s="103"/>
      <c r="I14" s="104">
        <f>SUM(I9:I13)</f>
        <v>405315</v>
      </c>
      <c r="J14" s="103"/>
      <c r="K14" s="104">
        <f>SUM(K9:K13)</f>
        <v>442578</v>
      </c>
    </row>
    <row r="15" spans="1:11" ht="20.100000000000001" customHeight="1" x14ac:dyDescent="0.5">
      <c r="A15" s="93" t="s">
        <v>43</v>
      </c>
      <c r="B15" s="93"/>
      <c r="C15" s="93"/>
      <c r="E15" s="103"/>
      <c r="F15" s="103"/>
      <c r="G15" s="103"/>
      <c r="H15" s="103"/>
      <c r="I15" s="103"/>
      <c r="J15" s="103"/>
      <c r="K15" s="103"/>
    </row>
    <row r="16" spans="1:11" ht="20.100000000000001" customHeight="1" x14ac:dyDescent="0.5">
      <c r="A16" s="91" t="s">
        <v>52</v>
      </c>
      <c r="E16" s="103">
        <v>508136</v>
      </c>
      <c r="F16" s="103"/>
      <c r="G16" s="103">
        <v>533770</v>
      </c>
      <c r="H16" s="103"/>
      <c r="I16" s="103">
        <v>283032</v>
      </c>
      <c r="J16" s="103"/>
      <c r="K16" s="103">
        <v>314102</v>
      </c>
    </row>
    <row r="17" spans="1:11" ht="20.100000000000001" customHeight="1" x14ac:dyDescent="0.5">
      <c r="A17" s="91" t="s">
        <v>150</v>
      </c>
      <c r="E17" s="103">
        <v>4015</v>
      </c>
      <c r="F17" s="103"/>
      <c r="G17" s="103">
        <v>3537</v>
      </c>
      <c r="H17" s="103"/>
      <c r="I17" s="103">
        <v>4015</v>
      </c>
      <c r="J17" s="103"/>
      <c r="K17" s="103">
        <v>3537</v>
      </c>
    </row>
    <row r="18" spans="1:11" ht="20.100000000000001" customHeight="1" x14ac:dyDescent="0.5">
      <c r="A18" s="91" t="s">
        <v>165</v>
      </c>
      <c r="E18" s="103">
        <v>63931</v>
      </c>
      <c r="F18" s="103"/>
      <c r="G18" s="103">
        <v>71682</v>
      </c>
      <c r="H18" s="103"/>
      <c r="I18" s="103">
        <v>45898</v>
      </c>
      <c r="J18" s="103"/>
      <c r="K18" s="103">
        <v>52819</v>
      </c>
    </row>
    <row r="19" spans="1:11" ht="20.100000000000001" customHeight="1" x14ac:dyDescent="0.5">
      <c r="A19" s="91" t="s">
        <v>61</v>
      </c>
      <c r="E19" s="105">
        <v>78683</v>
      </c>
      <c r="F19" s="105"/>
      <c r="G19" s="105">
        <v>86897</v>
      </c>
      <c r="H19" s="105"/>
      <c r="I19" s="105">
        <v>60159</v>
      </c>
      <c r="J19" s="105"/>
      <c r="K19" s="105">
        <v>58711</v>
      </c>
    </row>
    <row r="20" spans="1:11" ht="20.100000000000001" customHeight="1" x14ac:dyDescent="0.5">
      <c r="A20" s="91" t="s">
        <v>210</v>
      </c>
      <c r="E20" s="105"/>
      <c r="F20" s="105"/>
      <c r="G20" s="105"/>
      <c r="H20" s="105"/>
      <c r="I20" s="105"/>
      <c r="J20" s="105"/>
      <c r="K20" s="105"/>
    </row>
    <row r="21" spans="1:11" ht="20.100000000000001" customHeight="1" x14ac:dyDescent="0.5">
      <c r="A21" s="91" t="s">
        <v>230</v>
      </c>
      <c r="E21" s="104">
        <v>0</v>
      </c>
      <c r="F21" s="105"/>
      <c r="G21" s="104">
        <v>1218</v>
      </c>
      <c r="H21" s="105"/>
      <c r="I21" s="104">
        <v>0</v>
      </c>
      <c r="J21" s="105"/>
      <c r="K21" s="104">
        <v>0</v>
      </c>
    </row>
    <row r="22" spans="1:11" ht="20.100000000000001" customHeight="1" x14ac:dyDescent="0.5">
      <c r="A22" s="93" t="s">
        <v>44</v>
      </c>
      <c r="B22" s="93"/>
      <c r="C22" s="106"/>
      <c r="E22" s="104">
        <f>SUM(E16:E21)</f>
        <v>654765</v>
      </c>
      <c r="F22" s="103"/>
      <c r="G22" s="104">
        <f>SUM(G16:G21)</f>
        <v>697104</v>
      </c>
      <c r="H22" s="103"/>
      <c r="I22" s="104">
        <f>SUM(I16:I21)</f>
        <v>393104</v>
      </c>
      <c r="J22" s="103"/>
      <c r="K22" s="104">
        <f>SUM(K16:K21)</f>
        <v>429169</v>
      </c>
    </row>
    <row r="23" spans="1:11" ht="20.100000000000001" customHeight="1" x14ac:dyDescent="0.5">
      <c r="A23" s="93" t="s">
        <v>121</v>
      </c>
      <c r="B23" s="93"/>
      <c r="C23" s="106"/>
      <c r="E23" s="103">
        <f>E14-E22</f>
        <v>45149</v>
      </c>
      <c r="F23" s="103"/>
      <c r="G23" s="103">
        <f>G14-G22</f>
        <v>31694</v>
      </c>
      <c r="H23" s="103"/>
      <c r="I23" s="103">
        <f>I14-I22</f>
        <v>12211</v>
      </c>
      <c r="J23" s="103"/>
      <c r="K23" s="103">
        <f>K14-K22</f>
        <v>13409</v>
      </c>
    </row>
    <row r="24" spans="1:11" ht="20.100000000000001" customHeight="1" x14ac:dyDescent="0.5">
      <c r="A24" s="91" t="s">
        <v>62</v>
      </c>
      <c r="C24" s="106"/>
      <c r="E24" s="104">
        <v>-8145</v>
      </c>
      <c r="F24" s="105"/>
      <c r="G24" s="104">
        <v>-8544</v>
      </c>
      <c r="H24" s="105"/>
      <c r="I24" s="104">
        <v>-5753</v>
      </c>
      <c r="J24" s="105"/>
      <c r="K24" s="104">
        <v>-7146</v>
      </c>
    </row>
    <row r="25" spans="1:11" ht="20.100000000000001" customHeight="1" x14ac:dyDescent="0.5">
      <c r="A25" s="93" t="s">
        <v>122</v>
      </c>
      <c r="B25" s="93"/>
      <c r="C25" s="106"/>
      <c r="E25" s="103">
        <f>SUM(E23:E24)</f>
        <v>37004</v>
      </c>
      <c r="F25" s="103"/>
      <c r="G25" s="103">
        <f>SUM(G23:G24)</f>
        <v>23150</v>
      </c>
      <c r="H25" s="103"/>
      <c r="I25" s="103">
        <f>SUM(I23:I24)</f>
        <v>6458</v>
      </c>
      <c r="J25" s="103"/>
      <c r="K25" s="103">
        <f>SUM(K23:K24)</f>
        <v>6263</v>
      </c>
    </row>
    <row r="26" spans="1:11" ht="20.100000000000001" customHeight="1" x14ac:dyDescent="0.5">
      <c r="A26" s="91" t="s">
        <v>123</v>
      </c>
      <c r="C26" s="106">
        <v>17</v>
      </c>
      <c r="E26" s="104">
        <v>-5801</v>
      </c>
      <c r="F26" s="103"/>
      <c r="G26" s="104">
        <v>-3510</v>
      </c>
      <c r="H26" s="103"/>
      <c r="I26" s="104">
        <v>-320</v>
      </c>
      <c r="J26" s="103"/>
      <c r="K26" s="104">
        <v>-472</v>
      </c>
    </row>
    <row r="27" spans="1:11" ht="20.100000000000001" customHeight="1" thickBot="1" x14ac:dyDescent="0.55000000000000004">
      <c r="A27" s="93" t="s">
        <v>77</v>
      </c>
      <c r="B27" s="93"/>
      <c r="C27" s="106"/>
      <c r="E27" s="107">
        <f>SUM(E25:E26)</f>
        <v>31203</v>
      </c>
      <c r="F27" s="103"/>
      <c r="G27" s="107">
        <f>SUM(G25:G26)</f>
        <v>19640</v>
      </c>
      <c r="H27" s="103"/>
      <c r="I27" s="107">
        <f>SUM(I25:I26)</f>
        <v>6138</v>
      </c>
      <c r="J27" s="103"/>
      <c r="K27" s="107">
        <f>SUM(K25:K26)</f>
        <v>5791</v>
      </c>
    </row>
    <row r="28" spans="1:11" ht="20.100000000000001" customHeight="1" thickTop="1" x14ac:dyDescent="0.5">
      <c r="A28" s="93"/>
      <c r="B28" s="93"/>
      <c r="C28" s="106"/>
      <c r="E28" s="105"/>
      <c r="F28" s="103"/>
      <c r="G28" s="105"/>
      <c r="H28" s="103"/>
      <c r="I28" s="105"/>
      <c r="J28" s="103"/>
      <c r="K28" s="105"/>
    </row>
    <row r="29" spans="1:11" ht="20.100000000000001" customHeight="1" x14ac:dyDescent="0.5">
      <c r="A29" s="93" t="s">
        <v>78</v>
      </c>
      <c r="B29" s="93"/>
      <c r="C29" s="106"/>
      <c r="E29" s="105"/>
      <c r="F29" s="103"/>
      <c r="G29" s="105"/>
      <c r="H29" s="103"/>
      <c r="I29" s="105"/>
      <c r="J29" s="103"/>
      <c r="K29" s="105"/>
    </row>
    <row r="30" spans="1:11" ht="20.100000000000001" customHeight="1" thickBot="1" x14ac:dyDescent="0.55000000000000004">
      <c r="A30" s="91" t="s">
        <v>79</v>
      </c>
      <c r="C30" s="106"/>
      <c r="E30" s="105">
        <f>E27-E31</f>
        <v>31096</v>
      </c>
      <c r="F30" s="103"/>
      <c r="G30" s="105">
        <f>G27-G31</f>
        <v>19560</v>
      </c>
      <c r="H30" s="103"/>
      <c r="I30" s="107">
        <f>SUM(I27)</f>
        <v>6138</v>
      </c>
      <c r="J30" s="103"/>
      <c r="K30" s="107">
        <f>SUM(K27)</f>
        <v>5791</v>
      </c>
    </row>
    <row r="31" spans="1:11" ht="20.100000000000001" customHeight="1" thickTop="1" x14ac:dyDescent="0.5">
      <c r="A31" s="91" t="s">
        <v>80</v>
      </c>
      <c r="C31" s="106"/>
      <c r="E31" s="105">
        <v>107</v>
      </c>
      <c r="F31" s="103"/>
      <c r="G31" s="105">
        <v>80</v>
      </c>
      <c r="H31" s="103"/>
      <c r="I31" s="105"/>
      <c r="J31" s="103"/>
      <c r="K31" s="105"/>
    </row>
    <row r="32" spans="1:11" ht="20.100000000000001" customHeight="1" thickBot="1" x14ac:dyDescent="0.55000000000000004">
      <c r="A32" s="93"/>
      <c r="B32" s="93"/>
      <c r="C32" s="106"/>
      <c r="E32" s="108">
        <f>E27</f>
        <v>31203</v>
      </c>
      <c r="F32" s="103"/>
      <c r="G32" s="108">
        <f>G27</f>
        <v>19640</v>
      </c>
      <c r="H32" s="103"/>
      <c r="I32" s="105"/>
      <c r="J32" s="103"/>
      <c r="K32" s="105"/>
    </row>
    <row r="33" spans="1:18" ht="20.100000000000001" customHeight="1" thickTop="1" x14ac:dyDescent="0.5">
      <c r="C33" s="106"/>
      <c r="K33" s="92" t="s">
        <v>166</v>
      </c>
    </row>
    <row r="34" spans="1:18" ht="20.100000000000001" customHeight="1" x14ac:dyDescent="0.5">
      <c r="A34" s="93" t="s">
        <v>139</v>
      </c>
      <c r="B34" s="93"/>
      <c r="C34" s="106">
        <v>18</v>
      </c>
    </row>
    <row r="35" spans="1:18" ht="20.100000000000001" customHeight="1" x14ac:dyDescent="0.5">
      <c r="A35" s="91" t="s">
        <v>45</v>
      </c>
      <c r="B35" s="93"/>
      <c r="C35" s="106"/>
      <c r="N35" s="109"/>
    </row>
    <row r="36" spans="1:18" ht="20.100000000000001" customHeight="1" thickBot="1" x14ac:dyDescent="0.55000000000000004">
      <c r="A36" s="91" t="s">
        <v>193</v>
      </c>
      <c r="C36" s="106"/>
      <c r="E36" s="134">
        <f>E30/323400</f>
        <v>9.6153370439084729E-2</v>
      </c>
      <c r="F36" s="109"/>
      <c r="G36" s="134">
        <f>G30/323400</f>
        <v>6.0482374768089056E-2</v>
      </c>
      <c r="H36" s="109"/>
      <c r="I36" s="134">
        <f>I30/323400</f>
        <v>1.8979591836734692E-2</v>
      </c>
      <c r="J36" s="109"/>
      <c r="K36" s="134">
        <f>K30/323400</f>
        <v>1.7906617192331477E-2</v>
      </c>
      <c r="L36" s="109"/>
      <c r="M36" s="109"/>
    </row>
    <row r="37" spans="1:18" ht="20.100000000000001" customHeight="1" thickTop="1" x14ac:dyDescent="0.5">
      <c r="O37" s="109"/>
      <c r="P37" s="109"/>
    </row>
    <row r="39" spans="1:18" ht="20.100000000000001" customHeight="1" x14ac:dyDescent="0.5">
      <c r="A39" s="91" t="s">
        <v>185</v>
      </c>
    </row>
    <row r="40" spans="1:18" ht="20.100000000000001" customHeight="1" x14ac:dyDescent="0.5">
      <c r="K40" s="92" t="s">
        <v>99</v>
      </c>
    </row>
    <row r="41" spans="1:18" s="93" customFormat="1" ht="20.100000000000001" customHeight="1" x14ac:dyDescent="0.5">
      <c r="A41" s="93" t="s">
        <v>68</v>
      </c>
      <c r="N41" s="91"/>
      <c r="O41" s="91"/>
      <c r="P41" s="91"/>
      <c r="Q41" s="91"/>
      <c r="R41" s="91"/>
    </row>
    <row r="42" spans="1:18" s="93" customFormat="1" ht="20.100000000000001" customHeight="1" x14ac:dyDescent="0.5">
      <c r="A42" s="93" t="s">
        <v>74</v>
      </c>
      <c r="N42" s="91"/>
      <c r="O42" s="91"/>
      <c r="P42" s="91"/>
      <c r="Q42" s="91"/>
      <c r="R42" s="91"/>
    </row>
    <row r="43" spans="1:18" s="93" customFormat="1" ht="20.100000000000001" customHeight="1" x14ac:dyDescent="0.5">
      <c r="A43" s="93" t="s">
        <v>189</v>
      </c>
      <c r="N43" s="91"/>
      <c r="O43" s="91"/>
      <c r="P43" s="91"/>
      <c r="Q43" s="91"/>
      <c r="R43" s="91"/>
    </row>
    <row r="44" spans="1:18" ht="20.100000000000001" customHeight="1" x14ac:dyDescent="0.5">
      <c r="D44" s="94"/>
      <c r="K44" s="92" t="s">
        <v>152</v>
      </c>
    </row>
    <row r="45" spans="1:18" s="93" customFormat="1" ht="20.100000000000001" customHeight="1" x14ac:dyDescent="0.5">
      <c r="E45" s="95"/>
      <c r="F45" s="95" t="s">
        <v>0</v>
      </c>
      <c r="G45" s="95"/>
      <c r="H45" s="96"/>
      <c r="I45" s="95"/>
      <c r="J45" s="95" t="s">
        <v>30</v>
      </c>
      <c r="K45" s="95"/>
      <c r="N45" s="91"/>
      <c r="O45" s="91"/>
      <c r="P45" s="91"/>
      <c r="Q45" s="91"/>
      <c r="R45" s="91"/>
    </row>
    <row r="46" spans="1:18" ht="20.100000000000001" customHeight="1" x14ac:dyDescent="0.5">
      <c r="C46" s="102"/>
      <c r="E46" s="98">
        <v>2563</v>
      </c>
      <c r="F46" s="99"/>
      <c r="G46" s="98">
        <v>2562</v>
      </c>
      <c r="H46" s="100"/>
      <c r="I46" s="98">
        <v>2563</v>
      </c>
      <c r="J46" s="99"/>
      <c r="K46" s="98">
        <v>2562</v>
      </c>
    </row>
    <row r="47" spans="1:18" ht="20.100000000000001" customHeight="1" x14ac:dyDescent="0.5">
      <c r="E47" s="110"/>
      <c r="F47" s="110"/>
      <c r="G47" s="110"/>
      <c r="H47" s="111"/>
      <c r="I47" s="110"/>
      <c r="J47" s="110"/>
      <c r="K47" s="110"/>
    </row>
    <row r="48" spans="1:18" ht="20.100000000000001" customHeight="1" x14ac:dyDescent="0.5">
      <c r="A48" s="93" t="s">
        <v>77</v>
      </c>
      <c r="B48" s="93"/>
      <c r="C48" s="93"/>
      <c r="E48" s="104">
        <f>E27</f>
        <v>31203</v>
      </c>
      <c r="F48" s="103"/>
      <c r="G48" s="104">
        <f>G27</f>
        <v>19640</v>
      </c>
      <c r="H48" s="103"/>
      <c r="I48" s="104">
        <f>I27</f>
        <v>6138</v>
      </c>
      <c r="J48" s="103"/>
      <c r="K48" s="104">
        <f>K27</f>
        <v>5791</v>
      </c>
    </row>
    <row r="49" spans="1:11" ht="20.100000000000001" customHeight="1" x14ac:dyDescent="0.5">
      <c r="A49" s="93"/>
      <c r="B49" s="93"/>
      <c r="C49" s="93"/>
      <c r="E49" s="105"/>
      <c r="F49" s="103"/>
      <c r="G49" s="105"/>
      <c r="H49" s="103"/>
      <c r="I49" s="105"/>
      <c r="J49" s="103"/>
      <c r="K49" s="105"/>
    </row>
    <row r="50" spans="1:11" ht="20.100000000000001" customHeight="1" x14ac:dyDescent="0.5">
      <c r="A50" s="93" t="s">
        <v>81</v>
      </c>
      <c r="B50" s="93"/>
      <c r="C50" s="93"/>
      <c r="E50" s="105"/>
      <c r="F50" s="103"/>
      <c r="G50" s="105"/>
      <c r="H50" s="103"/>
      <c r="I50" s="105"/>
      <c r="J50" s="103"/>
      <c r="K50" s="105"/>
    </row>
    <row r="51" spans="1:11" ht="20.100000000000001" customHeight="1" x14ac:dyDescent="0.5">
      <c r="A51" s="112" t="s">
        <v>143</v>
      </c>
      <c r="E51" s="103"/>
      <c r="F51" s="103"/>
      <c r="G51" s="103"/>
      <c r="H51" s="103"/>
      <c r="I51" s="103"/>
      <c r="J51" s="103"/>
      <c r="K51" s="103"/>
    </row>
    <row r="52" spans="1:11" ht="20.100000000000001" customHeight="1" x14ac:dyDescent="0.5">
      <c r="A52" s="113" t="s">
        <v>133</v>
      </c>
      <c r="E52" s="103"/>
      <c r="F52" s="103"/>
      <c r="G52" s="103"/>
      <c r="H52" s="103"/>
      <c r="I52" s="103"/>
      <c r="J52" s="103"/>
      <c r="K52" s="103"/>
    </row>
    <row r="53" spans="1:11" ht="20.100000000000001" customHeight="1" x14ac:dyDescent="0.5">
      <c r="A53" s="113" t="s">
        <v>142</v>
      </c>
      <c r="E53" s="105">
        <v>-51</v>
      </c>
      <c r="F53" s="103"/>
      <c r="G53" s="105">
        <v>-51</v>
      </c>
      <c r="H53" s="103"/>
      <c r="I53" s="105">
        <v>0</v>
      </c>
      <c r="J53" s="103"/>
      <c r="K53" s="105">
        <v>0</v>
      </c>
    </row>
    <row r="54" spans="1:11" ht="20.100000000000001" customHeight="1" x14ac:dyDescent="0.5">
      <c r="A54" s="113"/>
      <c r="E54" s="105"/>
      <c r="F54" s="105"/>
      <c r="G54" s="105"/>
      <c r="H54" s="105"/>
      <c r="I54" s="105"/>
      <c r="J54" s="105"/>
      <c r="K54" s="105"/>
    </row>
    <row r="55" spans="1:11" ht="20.100000000000001" customHeight="1" x14ac:dyDescent="0.5">
      <c r="A55" s="112" t="s">
        <v>190</v>
      </c>
      <c r="E55" s="105"/>
      <c r="F55" s="105"/>
      <c r="G55" s="105"/>
      <c r="H55" s="105"/>
      <c r="I55" s="105"/>
      <c r="J55" s="105"/>
      <c r="K55" s="105"/>
    </row>
    <row r="56" spans="1:11" ht="20.100000000000001" customHeight="1" x14ac:dyDescent="0.5">
      <c r="A56" s="113" t="s">
        <v>191</v>
      </c>
      <c r="E56" s="105"/>
      <c r="F56" s="105"/>
      <c r="G56" s="105"/>
      <c r="H56" s="105"/>
      <c r="I56" s="105"/>
      <c r="J56" s="105"/>
      <c r="K56" s="105"/>
    </row>
    <row r="57" spans="1:11" ht="20.100000000000001" customHeight="1" x14ac:dyDescent="0.5">
      <c r="A57" s="113" t="s">
        <v>192</v>
      </c>
      <c r="E57" s="104">
        <v>0</v>
      </c>
      <c r="F57" s="103"/>
      <c r="G57" s="104">
        <v>-1974</v>
      </c>
      <c r="H57" s="103"/>
      <c r="I57" s="104">
        <v>0</v>
      </c>
      <c r="J57" s="103"/>
      <c r="K57" s="104">
        <v>1058</v>
      </c>
    </row>
    <row r="58" spans="1:11" ht="20.100000000000001" customHeight="1" x14ac:dyDescent="0.5">
      <c r="A58" s="93" t="s">
        <v>82</v>
      </c>
      <c r="B58" s="93"/>
      <c r="C58" s="93"/>
      <c r="E58" s="114">
        <f>SUM(E53:E57)</f>
        <v>-51</v>
      </c>
      <c r="F58" s="103"/>
      <c r="G58" s="114">
        <f>SUM(G53:G57)</f>
        <v>-2025</v>
      </c>
      <c r="H58" s="103"/>
      <c r="I58" s="114">
        <f>SUM(I53:I57)</f>
        <v>0</v>
      </c>
      <c r="J58" s="103"/>
      <c r="K58" s="114">
        <f>SUM(K53:K57)</f>
        <v>1058</v>
      </c>
    </row>
    <row r="59" spans="1:11" ht="20.100000000000001" customHeight="1" x14ac:dyDescent="0.5">
      <c r="E59" s="103"/>
      <c r="F59" s="103"/>
      <c r="G59" s="103"/>
      <c r="H59" s="103"/>
      <c r="I59" s="103"/>
      <c r="J59" s="103"/>
      <c r="K59" s="103"/>
    </row>
    <row r="60" spans="1:11" ht="20.100000000000001" customHeight="1" thickBot="1" x14ac:dyDescent="0.55000000000000004">
      <c r="A60" s="93" t="s">
        <v>83</v>
      </c>
      <c r="B60" s="93"/>
      <c r="C60" s="93"/>
      <c r="E60" s="107">
        <f>E48+E58</f>
        <v>31152</v>
      </c>
      <c r="F60" s="103"/>
      <c r="G60" s="107">
        <f>G48+G58</f>
        <v>17615</v>
      </c>
      <c r="H60" s="103"/>
      <c r="I60" s="107">
        <f>I48+I58</f>
        <v>6138</v>
      </c>
      <c r="J60" s="103"/>
      <c r="K60" s="107">
        <f>K48+K58</f>
        <v>6849</v>
      </c>
    </row>
    <row r="61" spans="1:11" ht="20.100000000000001" customHeight="1" thickTop="1" x14ac:dyDescent="0.5">
      <c r="E61" s="103"/>
      <c r="F61" s="103"/>
      <c r="G61" s="103"/>
      <c r="H61" s="103"/>
      <c r="I61" s="103"/>
      <c r="J61" s="103"/>
      <c r="K61" s="103"/>
    </row>
    <row r="62" spans="1:11" ht="20.100000000000001" customHeight="1" x14ac:dyDescent="0.5">
      <c r="A62" s="93" t="s">
        <v>84</v>
      </c>
      <c r="B62" s="93"/>
      <c r="C62" s="93"/>
      <c r="E62" s="103"/>
      <c r="F62" s="103"/>
      <c r="G62" s="103"/>
      <c r="H62" s="103"/>
      <c r="I62" s="103"/>
      <c r="J62" s="103"/>
      <c r="K62" s="103"/>
    </row>
    <row r="63" spans="1:11" ht="20.100000000000001" customHeight="1" thickBot="1" x14ac:dyDescent="0.55000000000000004">
      <c r="A63" s="91" t="s">
        <v>79</v>
      </c>
      <c r="E63" s="105">
        <f>E65-E64</f>
        <v>31045</v>
      </c>
      <c r="F63" s="103"/>
      <c r="G63" s="105">
        <v>17535</v>
      </c>
      <c r="H63" s="103"/>
      <c r="I63" s="107">
        <f>SUM(I60)</f>
        <v>6138</v>
      </c>
      <c r="J63" s="103"/>
      <c r="K63" s="107">
        <f>SUM(K60)</f>
        <v>6849</v>
      </c>
    </row>
    <row r="64" spans="1:11" ht="20.100000000000001" customHeight="1" thickTop="1" x14ac:dyDescent="0.5">
      <c r="A64" s="91" t="s">
        <v>80</v>
      </c>
      <c r="E64" s="105">
        <f>E31</f>
        <v>107</v>
      </c>
      <c r="F64" s="103"/>
      <c r="G64" s="105">
        <v>80</v>
      </c>
      <c r="H64" s="103"/>
      <c r="I64" s="105"/>
      <c r="J64" s="103"/>
      <c r="K64" s="105"/>
    </row>
    <row r="65" spans="1:11" ht="20.100000000000001" customHeight="1" thickBot="1" x14ac:dyDescent="0.55000000000000004">
      <c r="E65" s="108">
        <f>E60</f>
        <v>31152</v>
      </c>
      <c r="F65" s="103"/>
      <c r="G65" s="108">
        <f>G60</f>
        <v>17615</v>
      </c>
      <c r="H65" s="103"/>
      <c r="I65" s="115"/>
      <c r="J65" s="103"/>
      <c r="K65" s="105"/>
    </row>
    <row r="66" spans="1:11" ht="20.100000000000001" customHeight="1" thickTop="1" x14ac:dyDescent="0.5">
      <c r="E66" s="105"/>
      <c r="F66" s="103"/>
      <c r="G66" s="105"/>
      <c r="H66" s="103"/>
      <c r="I66" s="115"/>
      <c r="J66" s="103"/>
      <c r="K66" s="105"/>
    </row>
    <row r="67" spans="1:11" ht="20.100000000000001" customHeight="1" x14ac:dyDescent="0.5">
      <c r="E67" s="103"/>
      <c r="F67" s="103"/>
      <c r="G67" s="103"/>
      <c r="H67" s="103"/>
      <c r="I67" s="103"/>
      <c r="J67" s="103"/>
      <c r="K67" s="103"/>
    </row>
    <row r="68" spans="1:11" ht="20.100000000000001" customHeight="1" x14ac:dyDescent="0.5">
      <c r="A68" s="91" t="s">
        <v>185</v>
      </c>
      <c r="E68" s="103"/>
      <c r="F68" s="103"/>
      <c r="G68" s="103"/>
      <c r="H68" s="103"/>
      <c r="I68" s="103"/>
      <c r="J68" s="103"/>
      <c r="K68" s="103"/>
    </row>
    <row r="69" spans="1:11" ht="20.100000000000001" customHeight="1" x14ac:dyDescent="0.5">
      <c r="K69" s="92" t="s">
        <v>99</v>
      </c>
    </row>
    <row r="70" spans="1:11" s="93" customFormat="1" ht="20.100000000000001" customHeight="1" x14ac:dyDescent="0.5">
      <c r="A70" s="93" t="s">
        <v>68</v>
      </c>
    </row>
    <row r="71" spans="1:11" s="93" customFormat="1" ht="20.100000000000001" customHeight="1" x14ac:dyDescent="0.5">
      <c r="A71" s="93" t="s">
        <v>12</v>
      </c>
    </row>
    <row r="72" spans="1:11" s="93" customFormat="1" ht="20.100000000000001" customHeight="1" x14ac:dyDescent="0.5">
      <c r="A72" s="93" t="s">
        <v>197</v>
      </c>
    </row>
    <row r="73" spans="1:11" ht="20.100000000000001" customHeight="1" x14ac:dyDescent="0.5">
      <c r="D73" s="94"/>
      <c r="K73" s="92" t="s">
        <v>152</v>
      </c>
    </row>
    <row r="74" spans="1:11" s="93" customFormat="1" ht="20.100000000000001" customHeight="1" x14ac:dyDescent="0.5">
      <c r="E74" s="95"/>
      <c r="F74" s="95" t="s">
        <v>0</v>
      </c>
      <c r="G74" s="95"/>
      <c r="H74" s="96"/>
      <c r="I74" s="95"/>
      <c r="J74" s="95" t="s">
        <v>30</v>
      </c>
      <c r="K74" s="95"/>
    </row>
    <row r="75" spans="1:11" ht="20.100000000000001" customHeight="1" x14ac:dyDescent="0.5">
      <c r="C75" s="97" t="s">
        <v>1</v>
      </c>
      <c r="E75" s="98">
        <v>2563</v>
      </c>
      <c r="F75" s="99"/>
      <c r="G75" s="98">
        <v>2562</v>
      </c>
      <c r="H75" s="100"/>
      <c r="I75" s="98">
        <v>2563</v>
      </c>
      <c r="J75" s="99"/>
      <c r="K75" s="98">
        <v>2562</v>
      </c>
    </row>
    <row r="76" spans="1:11" ht="20.100000000000001" customHeight="1" x14ac:dyDescent="0.5">
      <c r="A76" s="93" t="s">
        <v>41</v>
      </c>
      <c r="B76" s="93"/>
      <c r="C76" s="93"/>
      <c r="H76" s="101"/>
      <c r="I76" s="102"/>
      <c r="J76" s="101"/>
      <c r="K76" s="102"/>
    </row>
    <row r="77" spans="1:11" ht="20.100000000000001" customHeight="1" x14ac:dyDescent="0.5">
      <c r="A77" s="91" t="s">
        <v>50</v>
      </c>
      <c r="E77" s="103">
        <v>1409344</v>
      </c>
      <c r="F77" s="103"/>
      <c r="G77" s="103">
        <v>1407908</v>
      </c>
      <c r="H77" s="103"/>
      <c r="I77" s="103">
        <v>823382</v>
      </c>
      <c r="J77" s="103"/>
      <c r="K77" s="103">
        <v>856024</v>
      </c>
    </row>
    <row r="78" spans="1:11" ht="20.100000000000001" customHeight="1" x14ac:dyDescent="0.5">
      <c r="A78" s="91" t="s">
        <v>151</v>
      </c>
      <c r="E78" s="103">
        <v>4205</v>
      </c>
      <c r="F78" s="103"/>
      <c r="G78" s="103">
        <v>4434</v>
      </c>
      <c r="H78" s="103"/>
      <c r="I78" s="103">
        <v>4205</v>
      </c>
      <c r="J78" s="103"/>
      <c r="K78" s="103">
        <v>4434</v>
      </c>
    </row>
    <row r="79" spans="1:11" ht="20.100000000000001" customHeight="1" x14ac:dyDescent="0.5">
      <c r="A79" s="91" t="s">
        <v>51</v>
      </c>
      <c r="E79" s="103">
        <v>7346</v>
      </c>
      <c r="F79" s="103"/>
      <c r="G79" s="103">
        <v>10680</v>
      </c>
      <c r="H79" s="103"/>
      <c r="I79" s="103">
        <v>8962</v>
      </c>
      <c r="J79" s="103"/>
      <c r="K79" s="103">
        <v>13550</v>
      </c>
    </row>
    <row r="80" spans="1:11" ht="20.100000000000001" customHeight="1" x14ac:dyDescent="0.5">
      <c r="A80" s="91" t="s">
        <v>229</v>
      </c>
      <c r="E80" s="103"/>
      <c r="F80" s="103"/>
      <c r="G80" s="103"/>
      <c r="H80" s="103"/>
      <c r="I80" s="103"/>
      <c r="J80" s="103"/>
      <c r="K80" s="103"/>
    </row>
    <row r="81" spans="1:11" ht="20.100000000000001" customHeight="1" x14ac:dyDescent="0.5">
      <c r="A81" s="91" t="s">
        <v>211</v>
      </c>
      <c r="E81" s="104">
        <v>0</v>
      </c>
      <c r="F81" s="105"/>
      <c r="G81" s="104">
        <v>1183</v>
      </c>
      <c r="H81" s="105"/>
      <c r="I81" s="104">
        <v>0</v>
      </c>
      <c r="J81" s="105"/>
      <c r="K81" s="104">
        <v>0</v>
      </c>
    </row>
    <row r="82" spans="1:11" ht="20.100000000000001" customHeight="1" x14ac:dyDescent="0.5">
      <c r="A82" s="93" t="s">
        <v>42</v>
      </c>
      <c r="B82" s="93"/>
      <c r="C82" s="93"/>
      <c r="E82" s="104">
        <f>SUM(E77:E81)</f>
        <v>1420895</v>
      </c>
      <c r="F82" s="103"/>
      <c r="G82" s="104">
        <f>SUM(G77:G81)</f>
        <v>1424205</v>
      </c>
      <c r="H82" s="103"/>
      <c r="I82" s="104">
        <f>SUM(I77:I81)</f>
        <v>836549</v>
      </c>
      <c r="J82" s="103"/>
      <c r="K82" s="104">
        <f>SUM(K77:K81)</f>
        <v>874008</v>
      </c>
    </row>
    <row r="83" spans="1:11" ht="20.100000000000001" customHeight="1" x14ac:dyDescent="0.5">
      <c r="A83" s="93" t="s">
        <v>43</v>
      </c>
      <c r="B83" s="93"/>
      <c r="C83" s="93"/>
      <c r="E83" s="103"/>
      <c r="F83" s="103"/>
      <c r="G83" s="103"/>
      <c r="H83" s="103"/>
      <c r="I83" s="103"/>
      <c r="J83" s="103"/>
      <c r="K83" s="103"/>
    </row>
    <row r="84" spans="1:11" ht="20.100000000000001" customHeight="1" x14ac:dyDescent="0.5">
      <c r="A84" s="91" t="s">
        <v>52</v>
      </c>
      <c r="E84" s="103">
        <v>1032213</v>
      </c>
      <c r="F84" s="103"/>
      <c r="G84" s="103">
        <v>1031623</v>
      </c>
      <c r="H84" s="103"/>
      <c r="I84" s="103">
        <v>586108</v>
      </c>
      <c r="J84" s="103"/>
      <c r="K84" s="103">
        <v>617896</v>
      </c>
    </row>
    <row r="85" spans="1:11" ht="20.100000000000001" customHeight="1" x14ac:dyDescent="0.5">
      <c r="A85" s="91" t="s">
        <v>150</v>
      </c>
      <c r="E85" s="103">
        <v>7982</v>
      </c>
      <c r="F85" s="103"/>
      <c r="G85" s="103">
        <v>7443</v>
      </c>
      <c r="H85" s="103"/>
      <c r="I85" s="103">
        <v>7982</v>
      </c>
      <c r="J85" s="103"/>
      <c r="K85" s="103">
        <v>7443</v>
      </c>
    </row>
    <row r="86" spans="1:11" ht="20.100000000000001" customHeight="1" x14ac:dyDescent="0.5">
      <c r="A86" s="91" t="s">
        <v>165</v>
      </c>
      <c r="E86" s="103">
        <v>134921</v>
      </c>
      <c r="F86" s="103"/>
      <c r="G86" s="103">
        <v>143839</v>
      </c>
      <c r="H86" s="103"/>
      <c r="I86" s="103">
        <v>96755</v>
      </c>
      <c r="J86" s="103"/>
      <c r="K86" s="103">
        <v>105741</v>
      </c>
    </row>
    <row r="87" spans="1:11" ht="20.100000000000001" customHeight="1" x14ac:dyDescent="0.5">
      <c r="A87" s="91" t="s">
        <v>61</v>
      </c>
      <c r="E87" s="105">
        <v>150829</v>
      </c>
      <c r="F87" s="105"/>
      <c r="G87" s="105">
        <v>157834</v>
      </c>
      <c r="H87" s="105"/>
      <c r="I87" s="105">
        <v>112215</v>
      </c>
      <c r="J87" s="105"/>
      <c r="K87" s="105">
        <v>106407</v>
      </c>
    </row>
    <row r="88" spans="1:11" ht="20.100000000000001" customHeight="1" x14ac:dyDescent="0.5">
      <c r="A88" s="91" t="s">
        <v>210</v>
      </c>
      <c r="E88" s="105"/>
      <c r="F88" s="105"/>
      <c r="G88" s="105"/>
      <c r="H88" s="105"/>
      <c r="I88" s="105"/>
      <c r="J88" s="105"/>
      <c r="K88" s="105"/>
    </row>
    <row r="89" spans="1:11" ht="20.100000000000001" customHeight="1" x14ac:dyDescent="0.5">
      <c r="A89" s="91" t="s">
        <v>211</v>
      </c>
      <c r="E89" s="104">
        <v>292</v>
      </c>
      <c r="F89" s="105"/>
      <c r="G89" s="104">
        <v>0</v>
      </c>
      <c r="H89" s="105"/>
      <c r="I89" s="104">
        <v>0</v>
      </c>
      <c r="J89" s="105"/>
      <c r="K89" s="104">
        <v>0</v>
      </c>
    </row>
    <row r="90" spans="1:11" ht="20.100000000000001" customHeight="1" x14ac:dyDescent="0.5">
      <c r="A90" s="93" t="s">
        <v>44</v>
      </c>
      <c r="B90" s="93"/>
      <c r="C90" s="106"/>
      <c r="E90" s="104">
        <f>SUM(E84:E89)</f>
        <v>1326237</v>
      </c>
      <c r="F90" s="103"/>
      <c r="G90" s="104">
        <f>SUM(G84:G89)</f>
        <v>1340739</v>
      </c>
      <c r="H90" s="103"/>
      <c r="I90" s="104">
        <f>SUM(I84:I89)</f>
        <v>803060</v>
      </c>
      <c r="J90" s="103"/>
      <c r="K90" s="104">
        <f>SUM(K84:K89)</f>
        <v>837487</v>
      </c>
    </row>
    <row r="91" spans="1:11" ht="20.100000000000001" customHeight="1" x14ac:dyDescent="0.5">
      <c r="A91" s="93" t="s">
        <v>121</v>
      </c>
      <c r="B91" s="93"/>
      <c r="C91" s="106"/>
      <c r="E91" s="103">
        <f>E82-E90</f>
        <v>94658</v>
      </c>
      <c r="F91" s="103"/>
      <c r="G91" s="103">
        <f>G82-G90</f>
        <v>83466</v>
      </c>
      <c r="H91" s="103"/>
      <c r="I91" s="103">
        <f>I82-I90</f>
        <v>33489</v>
      </c>
      <c r="J91" s="103"/>
      <c r="K91" s="103">
        <f>K82-K90</f>
        <v>36521</v>
      </c>
    </row>
    <row r="92" spans="1:11" ht="20.100000000000001" customHeight="1" x14ac:dyDescent="0.5">
      <c r="A92" s="91" t="s">
        <v>62</v>
      </c>
      <c r="C92" s="106"/>
      <c r="E92" s="104">
        <v>-17374</v>
      </c>
      <c r="F92" s="105"/>
      <c r="G92" s="104">
        <v>-16559</v>
      </c>
      <c r="H92" s="105"/>
      <c r="I92" s="104">
        <v>-12332</v>
      </c>
      <c r="J92" s="105"/>
      <c r="K92" s="104">
        <v>-13588</v>
      </c>
    </row>
    <row r="93" spans="1:11" ht="20.100000000000001" customHeight="1" x14ac:dyDescent="0.5">
      <c r="A93" s="93" t="s">
        <v>122</v>
      </c>
      <c r="B93" s="93"/>
      <c r="C93" s="106"/>
      <c r="E93" s="103">
        <f>SUM(E91:E92)</f>
        <v>77284</v>
      </c>
      <c r="F93" s="103"/>
      <c r="G93" s="103">
        <f>SUM(G91:G92)</f>
        <v>66907</v>
      </c>
      <c r="H93" s="103"/>
      <c r="I93" s="103">
        <f>SUM(I91:I92)</f>
        <v>21157</v>
      </c>
      <c r="J93" s="103"/>
      <c r="K93" s="103">
        <f>SUM(K91:K92)</f>
        <v>22933</v>
      </c>
    </row>
    <row r="94" spans="1:11" ht="20.100000000000001" customHeight="1" x14ac:dyDescent="0.5">
      <c r="A94" s="91" t="s">
        <v>123</v>
      </c>
      <c r="C94" s="106">
        <v>17</v>
      </c>
      <c r="E94" s="104">
        <v>-12549</v>
      </c>
      <c r="F94" s="103"/>
      <c r="G94" s="104">
        <v>-10079</v>
      </c>
      <c r="H94" s="103"/>
      <c r="I94" s="104">
        <v>-3283</v>
      </c>
      <c r="J94" s="103"/>
      <c r="K94" s="104">
        <v>-3027</v>
      </c>
    </row>
    <row r="95" spans="1:11" ht="20.100000000000001" customHeight="1" thickBot="1" x14ac:dyDescent="0.55000000000000004">
      <c r="A95" s="93" t="s">
        <v>77</v>
      </c>
      <c r="B95" s="93"/>
      <c r="C95" s="106"/>
      <c r="E95" s="107">
        <f>SUM(E93:E94)</f>
        <v>64735</v>
      </c>
      <c r="F95" s="103"/>
      <c r="G95" s="107">
        <f>SUM(G93:G94)</f>
        <v>56828</v>
      </c>
      <c r="H95" s="103"/>
      <c r="I95" s="107">
        <f>SUM(I93:I94)</f>
        <v>17874</v>
      </c>
      <c r="J95" s="103"/>
      <c r="K95" s="107">
        <f>SUM(K93:K94)</f>
        <v>19906</v>
      </c>
    </row>
    <row r="96" spans="1:11" ht="20.100000000000001" customHeight="1" thickTop="1" x14ac:dyDescent="0.5">
      <c r="A96" s="93"/>
      <c r="B96" s="93"/>
      <c r="C96" s="106"/>
      <c r="E96" s="105"/>
      <c r="F96" s="103"/>
      <c r="G96" s="105"/>
      <c r="H96" s="103"/>
      <c r="I96" s="105"/>
      <c r="J96" s="103"/>
      <c r="K96" s="105"/>
    </row>
    <row r="97" spans="1:18" ht="20.100000000000001" customHeight="1" x14ac:dyDescent="0.5">
      <c r="A97" s="93" t="s">
        <v>78</v>
      </c>
      <c r="B97" s="93"/>
      <c r="C97" s="106"/>
      <c r="E97" s="105"/>
      <c r="F97" s="103"/>
      <c r="G97" s="105"/>
      <c r="H97" s="103"/>
      <c r="I97" s="105"/>
      <c r="J97" s="103"/>
      <c r="K97" s="105"/>
    </row>
    <row r="98" spans="1:18" ht="20.100000000000001" customHeight="1" thickBot="1" x14ac:dyDescent="0.55000000000000004">
      <c r="A98" s="91" t="s">
        <v>79</v>
      </c>
      <c r="C98" s="106"/>
      <c r="E98" s="105">
        <f>E95-E99</f>
        <v>64502</v>
      </c>
      <c r="F98" s="103"/>
      <c r="G98" s="105">
        <f>G95-G99</f>
        <v>56656</v>
      </c>
      <c r="H98" s="103"/>
      <c r="I98" s="107">
        <f>SUM(I95)</f>
        <v>17874</v>
      </c>
      <c r="J98" s="103"/>
      <c r="K98" s="107">
        <f>SUM(K95)</f>
        <v>19906</v>
      </c>
    </row>
    <row r="99" spans="1:18" ht="20.100000000000001" customHeight="1" thickTop="1" x14ac:dyDescent="0.5">
      <c r="A99" s="91" t="s">
        <v>80</v>
      </c>
      <c r="C99" s="106"/>
      <c r="E99" s="105">
        <v>233</v>
      </c>
      <c r="F99" s="103"/>
      <c r="G99" s="105">
        <v>172</v>
      </c>
      <c r="H99" s="103"/>
      <c r="I99" s="105"/>
      <c r="J99" s="103"/>
      <c r="K99" s="105"/>
    </row>
    <row r="100" spans="1:18" ht="20.100000000000001" customHeight="1" thickBot="1" x14ac:dyDescent="0.55000000000000004">
      <c r="A100" s="93"/>
      <c r="B100" s="93"/>
      <c r="C100" s="106"/>
      <c r="E100" s="108">
        <f>E95</f>
        <v>64735</v>
      </c>
      <c r="F100" s="103"/>
      <c r="G100" s="108">
        <f>G95</f>
        <v>56828</v>
      </c>
      <c r="H100" s="103"/>
      <c r="I100" s="105"/>
      <c r="J100" s="103"/>
      <c r="K100" s="105"/>
    </row>
    <row r="101" spans="1:18" ht="20.100000000000001" customHeight="1" thickTop="1" x14ac:dyDescent="0.5">
      <c r="C101" s="106"/>
      <c r="K101" s="92" t="s">
        <v>166</v>
      </c>
    </row>
    <row r="102" spans="1:18" ht="20.100000000000001" customHeight="1" x14ac:dyDescent="0.5">
      <c r="A102" s="93" t="s">
        <v>139</v>
      </c>
      <c r="B102" s="93"/>
      <c r="C102" s="106">
        <v>18</v>
      </c>
    </row>
    <row r="103" spans="1:18" ht="20.100000000000001" customHeight="1" x14ac:dyDescent="0.5">
      <c r="A103" s="91" t="s">
        <v>45</v>
      </c>
      <c r="B103" s="93"/>
      <c r="C103" s="106"/>
    </row>
    <row r="104" spans="1:18" ht="20.100000000000001" customHeight="1" thickBot="1" x14ac:dyDescent="0.55000000000000004">
      <c r="A104" s="91" t="s">
        <v>193</v>
      </c>
      <c r="C104" s="106"/>
      <c r="E104" s="134">
        <f>E98/323400</f>
        <v>0.1994495980210266</v>
      </c>
      <c r="F104" s="109"/>
      <c r="G104" s="134">
        <f>G98/323400</f>
        <v>0.17518862090290663</v>
      </c>
      <c r="H104" s="109"/>
      <c r="I104" s="134">
        <f>I98/323400</f>
        <v>5.5269016697588123E-2</v>
      </c>
      <c r="J104" s="109"/>
      <c r="K104" s="134">
        <f>K98/323400</f>
        <v>6.1552257266542981E-2</v>
      </c>
      <c r="L104" s="109"/>
      <c r="M104" s="109"/>
    </row>
    <row r="105" spans="1:18" ht="20.100000000000001" customHeight="1" thickTop="1" x14ac:dyDescent="0.5">
      <c r="O105" s="109"/>
      <c r="P105" s="109"/>
    </row>
    <row r="107" spans="1:18" ht="20.100000000000001" customHeight="1" x14ac:dyDescent="0.5">
      <c r="A107" s="91" t="s">
        <v>185</v>
      </c>
    </row>
    <row r="108" spans="1:18" ht="20.100000000000001" customHeight="1" x14ac:dyDescent="0.5">
      <c r="K108" s="92" t="s">
        <v>99</v>
      </c>
    </row>
    <row r="109" spans="1:18" s="93" customFormat="1" ht="20.100000000000001" customHeight="1" x14ac:dyDescent="0.5">
      <c r="A109" s="93" t="s">
        <v>68</v>
      </c>
      <c r="L109" s="91"/>
      <c r="M109" s="91"/>
      <c r="N109" s="91"/>
      <c r="O109" s="91"/>
      <c r="P109" s="91"/>
      <c r="Q109" s="91"/>
      <c r="R109" s="91"/>
    </row>
    <row r="110" spans="1:18" s="93" customFormat="1" ht="20.100000000000001" customHeight="1" x14ac:dyDescent="0.5">
      <c r="A110" s="93" t="s">
        <v>74</v>
      </c>
      <c r="N110" s="91"/>
      <c r="O110" s="91"/>
      <c r="P110" s="91"/>
      <c r="Q110" s="91"/>
      <c r="R110" s="91"/>
    </row>
    <row r="111" spans="1:18" s="93" customFormat="1" ht="20.100000000000001" customHeight="1" x14ac:dyDescent="0.5">
      <c r="A111" s="93" t="s">
        <v>197</v>
      </c>
      <c r="N111" s="91"/>
      <c r="O111" s="91"/>
      <c r="P111" s="91"/>
      <c r="Q111" s="91"/>
      <c r="R111" s="91"/>
    </row>
    <row r="112" spans="1:18" ht="20.100000000000001" customHeight="1" x14ac:dyDescent="0.5">
      <c r="D112" s="94"/>
      <c r="K112" s="92" t="s">
        <v>152</v>
      </c>
      <c r="L112" s="93"/>
      <c r="M112" s="93"/>
    </row>
    <row r="113" spans="1:18" s="93" customFormat="1" ht="20.100000000000001" customHeight="1" x14ac:dyDescent="0.5">
      <c r="E113" s="95"/>
      <c r="F113" s="95" t="s">
        <v>0</v>
      </c>
      <c r="G113" s="95"/>
      <c r="H113" s="96"/>
      <c r="I113" s="95"/>
      <c r="J113" s="95" t="s">
        <v>30</v>
      </c>
      <c r="K113" s="95"/>
      <c r="L113" s="91"/>
      <c r="M113" s="91"/>
      <c r="N113" s="91"/>
      <c r="O113" s="91"/>
      <c r="P113" s="91"/>
      <c r="Q113" s="91"/>
      <c r="R113" s="91"/>
    </row>
    <row r="114" spans="1:18" ht="20.100000000000001" customHeight="1" x14ac:dyDescent="0.5">
      <c r="C114" s="102"/>
      <c r="E114" s="98">
        <v>2563</v>
      </c>
      <c r="F114" s="99"/>
      <c r="G114" s="98">
        <v>2562</v>
      </c>
      <c r="H114" s="100"/>
      <c r="I114" s="98">
        <v>2563</v>
      </c>
      <c r="J114" s="99"/>
      <c r="K114" s="98">
        <v>2562</v>
      </c>
      <c r="L114" s="93"/>
      <c r="M114" s="93"/>
    </row>
    <row r="115" spans="1:18" ht="20.100000000000001" customHeight="1" x14ac:dyDescent="0.5">
      <c r="E115" s="110"/>
      <c r="F115" s="110"/>
      <c r="G115" s="110"/>
      <c r="H115" s="111"/>
      <c r="I115" s="110"/>
      <c r="J115" s="110"/>
      <c r="K115" s="110"/>
    </row>
    <row r="116" spans="1:18" ht="20.100000000000001" customHeight="1" x14ac:dyDescent="0.5">
      <c r="A116" s="93" t="s">
        <v>77</v>
      </c>
      <c r="B116" s="93"/>
      <c r="C116" s="93"/>
      <c r="E116" s="104">
        <f>E95</f>
        <v>64735</v>
      </c>
      <c r="F116" s="103"/>
      <c r="G116" s="104">
        <f>G95</f>
        <v>56828</v>
      </c>
      <c r="H116" s="103"/>
      <c r="I116" s="104">
        <f>I95</f>
        <v>17874</v>
      </c>
      <c r="J116" s="103"/>
      <c r="K116" s="104">
        <f>K95</f>
        <v>19906</v>
      </c>
    </row>
    <row r="117" spans="1:18" ht="20.100000000000001" customHeight="1" x14ac:dyDescent="0.5">
      <c r="A117" s="93"/>
      <c r="B117" s="93"/>
      <c r="C117" s="93"/>
      <c r="E117" s="105"/>
      <c r="F117" s="103"/>
      <c r="G117" s="105"/>
      <c r="H117" s="103"/>
      <c r="I117" s="105"/>
      <c r="J117" s="103"/>
      <c r="K117" s="105"/>
    </row>
    <row r="118" spans="1:18" ht="20.100000000000001" customHeight="1" x14ac:dyDescent="0.5">
      <c r="A118" s="93" t="s">
        <v>81</v>
      </c>
      <c r="B118" s="93"/>
      <c r="C118" s="93"/>
      <c r="E118" s="105"/>
      <c r="F118" s="103"/>
      <c r="G118" s="105"/>
      <c r="H118" s="103"/>
      <c r="I118" s="105"/>
      <c r="J118" s="103"/>
      <c r="K118" s="105"/>
    </row>
    <row r="119" spans="1:18" ht="20.100000000000001" customHeight="1" x14ac:dyDescent="0.5">
      <c r="A119" s="112" t="s">
        <v>143</v>
      </c>
      <c r="E119" s="103"/>
      <c r="F119" s="103"/>
      <c r="G119" s="103"/>
      <c r="H119" s="103"/>
      <c r="I119" s="103"/>
      <c r="J119" s="103"/>
      <c r="K119" s="103"/>
    </row>
    <row r="120" spans="1:18" ht="20.100000000000001" customHeight="1" x14ac:dyDescent="0.5">
      <c r="A120" s="113" t="s">
        <v>133</v>
      </c>
      <c r="E120" s="103"/>
      <c r="F120" s="103"/>
      <c r="G120" s="103"/>
      <c r="H120" s="103"/>
      <c r="I120" s="103"/>
      <c r="J120" s="103"/>
      <c r="K120" s="103"/>
    </row>
    <row r="121" spans="1:18" ht="20.100000000000001" customHeight="1" x14ac:dyDescent="0.5">
      <c r="A121" s="113" t="s">
        <v>142</v>
      </c>
      <c r="E121" s="105">
        <v>178</v>
      </c>
      <c r="F121" s="103"/>
      <c r="G121" s="105">
        <v>-97</v>
      </c>
      <c r="H121" s="103"/>
      <c r="I121" s="105">
        <v>0</v>
      </c>
      <c r="J121" s="103"/>
      <c r="K121" s="105">
        <v>0</v>
      </c>
    </row>
    <row r="122" spans="1:18" ht="20.100000000000001" customHeight="1" x14ac:dyDescent="0.5">
      <c r="A122" s="113"/>
      <c r="E122" s="105"/>
      <c r="F122" s="105"/>
      <c r="G122" s="105"/>
      <c r="H122" s="105"/>
      <c r="I122" s="105"/>
      <c r="J122" s="105"/>
      <c r="K122" s="105"/>
    </row>
    <row r="123" spans="1:18" ht="20.100000000000001" customHeight="1" x14ac:dyDescent="0.5">
      <c r="A123" s="112" t="s">
        <v>190</v>
      </c>
      <c r="E123" s="105"/>
      <c r="F123" s="105"/>
      <c r="G123" s="105"/>
      <c r="H123" s="105"/>
      <c r="I123" s="105"/>
      <c r="J123" s="105"/>
      <c r="K123" s="105"/>
    </row>
    <row r="124" spans="1:18" ht="20.100000000000001" customHeight="1" x14ac:dyDescent="0.5">
      <c r="A124" s="113" t="s">
        <v>191</v>
      </c>
      <c r="E124" s="105"/>
      <c r="F124" s="105"/>
      <c r="G124" s="105"/>
      <c r="H124" s="105"/>
      <c r="I124" s="105"/>
      <c r="J124" s="105"/>
      <c r="K124" s="105"/>
    </row>
    <row r="125" spans="1:18" ht="20.100000000000001" customHeight="1" x14ac:dyDescent="0.5">
      <c r="A125" s="113" t="s">
        <v>192</v>
      </c>
      <c r="E125" s="104">
        <v>0</v>
      </c>
      <c r="F125" s="103"/>
      <c r="G125" s="104">
        <v>-1974</v>
      </c>
      <c r="H125" s="103"/>
      <c r="I125" s="104">
        <v>0</v>
      </c>
      <c r="J125" s="103"/>
      <c r="K125" s="104">
        <v>1058</v>
      </c>
    </row>
    <row r="126" spans="1:18" ht="20.100000000000001" customHeight="1" x14ac:dyDescent="0.5">
      <c r="A126" s="93" t="s">
        <v>82</v>
      </c>
      <c r="B126" s="93"/>
      <c r="C126" s="93"/>
      <c r="E126" s="114">
        <f>SUM(E121:E125)</f>
        <v>178</v>
      </c>
      <c r="F126" s="103"/>
      <c r="G126" s="114">
        <f>SUM(G121:G125)</f>
        <v>-2071</v>
      </c>
      <c r="H126" s="103"/>
      <c r="I126" s="114">
        <f>SUM(I121:I125)</f>
        <v>0</v>
      </c>
      <c r="J126" s="103"/>
      <c r="K126" s="114">
        <f>SUM(K121:K125)</f>
        <v>1058</v>
      </c>
      <c r="L126" s="109"/>
      <c r="M126" s="109"/>
    </row>
    <row r="127" spans="1:18" ht="20.100000000000001" customHeight="1" x14ac:dyDescent="0.5">
      <c r="E127" s="103"/>
      <c r="F127" s="103"/>
      <c r="G127" s="103"/>
      <c r="H127" s="103"/>
      <c r="I127" s="103"/>
      <c r="J127" s="103"/>
      <c r="K127" s="103"/>
      <c r="L127" s="109"/>
      <c r="M127" s="109"/>
    </row>
    <row r="128" spans="1:18" ht="20.100000000000001" customHeight="1" thickBot="1" x14ac:dyDescent="0.55000000000000004">
      <c r="A128" s="93" t="s">
        <v>83</v>
      </c>
      <c r="B128" s="93"/>
      <c r="C128" s="93"/>
      <c r="E128" s="107">
        <f>E116+E126</f>
        <v>64913</v>
      </c>
      <c r="F128" s="103"/>
      <c r="G128" s="107">
        <f>G116+G126</f>
        <v>54757</v>
      </c>
      <c r="H128" s="103"/>
      <c r="I128" s="107">
        <f>I116+I126</f>
        <v>17874</v>
      </c>
      <c r="J128" s="103"/>
      <c r="K128" s="107">
        <f>K116+K126</f>
        <v>20964</v>
      </c>
      <c r="L128" s="109"/>
      <c r="M128" s="109"/>
    </row>
    <row r="129" spans="1:18" ht="20.100000000000001" customHeight="1" thickTop="1" x14ac:dyDescent="0.5">
      <c r="E129" s="103"/>
      <c r="F129" s="103"/>
      <c r="G129" s="103"/>
      <c r="H129" s="103"/>
      <c r="I129" s="103"/>
      <c r="J129" s="103"/>
      <c r="K129" s="103"/>
      <c r="L129" s="109"/>
      <c r="M129" s="109"/>
    </row>
    <row r="130" spans="1:18" ht="20.100000000000001" customHeight="1" x14ac:dyDescent="0.5">
      <c r="A130" s="93" t="s">
        <v>84</v>
      </c>
      <c r="B130" s="93"/>
      <c r="C130" s="93"/>
      <c r="E130" s="103"/>
      <c r="F130" s="103"/>
      <c r="G130" s="103"/>
      <c r="H130" s="103"/>
      <c r="I130" s="103"/>
      <c r="J130" s="103"/>
      <c r="K130" s="103"/>
      <c r="L130" s="109"/>
      <c r="M130" s="109"/>
    </row>
    <row r="131" spans="1:18" ht="20.100000000000001" customHeight="1" thickBot="1" x14ac:dyDescent="0.55000000000000004">
      <c r="A131" s="91" t="s">
        <v>79</v>
      </c>
      <c r="E131" s="105">
        <f>E133-E132</f>
        <v>64680</v>
      </c>
      <c r="F131" s="103"/>
      <c r="G131" s="105">
        <v>54585</v>
      </c>
      <c r="H131" s="103"/>
      <c r="I131" s="107">
        <f>SUM(I128)</f>
        <v>17874</v>
      </c>
      <c r="J131" s="103"/>
      <c r="K131" s="107">
        <f>SUM(K128)</f>
        <v>20964</v>
      </c>
      <c r="L131" s="109"/>
      <c r="M131" s="109"/>
    </row>
    <row r="132" spans="1:18" ht="20.100000000000001" customHeight="1" thickTop="1" x14ac:dyDescent="0.5">
      <c r="A132" s="91" t="s">
        <v>80</v>
      </c>
      <c r="E132" s="105">
        <f>E99</f>
        <v>233</v>
      </c>
      <c r="F132" s="103"/>
      <c r="G132" s="105">
        <v>172</v>
      </c>
      <c r="H132" s="103"/>
      <c r="I132" s="105"/>
      <c r="J132" s="103"/>
      <c r="K132" s="105"/>
    </row>
    <row r="133" spans="1:18" ht="20.100000000000001" customHeight="1" thickBot="1" x14ac:dyDescent="0.55000000000000004">
      <c r="E133" s="108">
        <f>E128</f>
        <v>64913</v>
      </c>
      <c r="F133" s="103"/>
      <c r="G133" s="108">
        <f>G128</f>
        <v>54757</v>
      </c>
      <c r="H133" s="103"/>
      <c r="I133" s="115"/>
      <c r="J133" s="103"/>
      <c r="K133" s="105"/>
    </row>
    <row r="134" spans="1:18" ht="20.100000000000001" customHeight="1" thickTop="1" x14ac:dyDescent="0.5">
      <c r="E134" s="105"/>
      <c r="F134" s="103"/>
      <c r="G134" s="105"/>
      <c r="H134" s="103"/>
      <c r="I134" s="115"/>
      <c r="J134" s="103"/>
      <c r="K134" s="105"/>
    </row>
    <row r="135" spans="1:18" ht="20.100000000000001" customHeight="1" x14ac:dyDescent="0.5">
      <c r="E135" s="103"/>
      <c r="F135" s="103"/>
      <c r="G135" s="103"/>
      <c r="H135" s="103"/>
      <c r="I135" s="103"/>
      <c r="J135" s="103"/>
      <c r="K135" s="103"/>
    </row>
    <row r="136" spans="1:18" ht="20.100000000000001" customHeight="1" x14ac:dyDescent="0.5">
      <c r="A136" s="91" t="s">
        <v>185</v>
      </c>
      <c r="E136" s="103"/>
      <c r="F136" s="103"/>
      <c r="G136" s="103"/>
      <c r="H136" s="103"/>
      <c r="I136" s="103"/>
      <c r="J136" s="103"/>
      <c r="K136" s="103"/>
    </row>
    <row r="137" spans="1:18" ht="20.100000000000001" customHeight="1" x14ac:dyDescent="0.5">
      <c r="A137" s="116"/>
      <c r="B137" s="116"/>
      <c r="C137" s="116"/>
      <c r="K137" s="92" t="s">
        <v>99</v>
      </c>
    </row>
    <row r="138" spans="1:18" s="93" customFormat="1" ht="20.100000000000001" customHeight="1" x14ac:dyDescent="0.5">
      <c r="A138" s="93" t="s">
        <v>68</v>
      </c>
      <c r="N138" s="91"/>
      <c r="O138" s="91"/>
      <c r="P138" s="91"/>
      <c r="Q138" s="91"/>
      <c r="R138" s="91"/>
    </row>
    <row r="139" spans="1:18" s="93" customFormat="1" ht="20.100000000000001" customHeight="1" x14ac:dyDescent="0.5">
      <c r="A139" s="93" t="s">
        <v>13</v>
      </c>
      <c r="N139" s="91"/>
      <c r="O139" s="91"/>
      <c r="P139" s="91"/>
      <c r="Q139" s="91"/>
      <c r="R139" s="91"/>
    </row>
    <row r="140" spans="1:18" s="93" customFormat="1" ht="20.100000000000001" customHeight="1" x14ac:dyDescent="0.5">
      <c r="A140" s="93" t="s">
        <v>197</v>
      </c>
      <c r="N140" s="91"/>
      <c r="O140" s="91"/>
      <c r="P140" s="91"/>
      <c r="Q140" s="91"/>
      <c r="R140" s="91"/>
    </row>
    <row r="141" spans="1:18" ht="20.100000000000001" customHeight="1" x14ac:dyDescent="0.5">
      <c r="D141" s="94"/>
      <c r="K141" s="92" t="s">
        <v>152</v>
      </c>
    </row>
    <row r="142" spans="1:18" s="93" customFormat="1" ht="20.100000000000001" customHeight="1" x14ac:dyDescent="0.5">
      <c r="E142" s="95"/>
      <c r="F142" s="95" t="s">
        <v>0</v>
      </c>
      <c r="G142" s="95"/>
      <c r="H142" s="96"/>
      <c r="I142" s="95"/>
      <c r="J142" s="95" t="s">
        <v>30</v>
      </c>
      <c r="K142" s="95"/>
      <c r="N142" s="91"/>
      <c r="O142" s="91"/>
      <c r="P142" s="91"/>
      <c r="Q142" s="91"/>
      <c r="R142" s="91"/>
    </row>
    <row r="143" spans="1:18" ht="20.100000000000001" customHeight="1" x14ac:dyDescent="0.5">
      <c r="E143" s="98">
        <v>2563</v>
      </c>
      <c r="F143" s="99"/>
      <c r="G143" s="98">
        <v>2562</v>
      </c>
      <c r="H143" s="100"/>
      <c r="I143" s="98">
        <v>2563</v>
      </c>
      <c r="J143" s="99"/>
      <c r="K143" s="98">
        <v>2562</v>
      </c>
    </row>
    <row r="144" spans="1:18" ht="20.100000000000001" customHeight="1" x14ac:dyDescent="0.5">
      <c r="A144" s="93" t="s">
        <v>24</v>
      </c>
      <c r="B144" s="93"/>
      <c r="C144" s="93"/>
    </row>
    <row r="145" spans="1:11" ht="20.100000000000001" customHeight="1" x14ac:dyDescent="0.5">
      <c r="A145" s="91" t="s">
        <v>122</v>
      </c>
      <c r="E145" s="132">
        <f>E93</f>
        <v>77284</v>
      </c>
      <c r="F145" s="103"/>
      <c r="G145" s="132">
        <f>G93</f>
        <v>66907</v>
      </c>
      <c r="H145" s="103"/>
      <c r="I145" s="132">
        <f>I93</f>
        <v>21157</v>
      </c>
      <c r="J145" s="103"/>
      <c r="K145" s="132">
        <f>K93</f>
        <v>22933</v>
      </c>
    </row>
    <row r="146" spans="1:11" ht="20.100000000000001" customHeight="1" x14ac:dyDescent="0.5">
      <c r="A146" s="91" t="s">
        <v>134</v>
      </c>
      <c r="E146" s="103"/>
      <c r="F146" s="103"/>
      <c r="G146" s="103"/>
      <c r="H146" s="103"/>
      <c r="I146" s="103"/>
      <c r="J146" s="103"/>
      <c r="K146" s="103"/>
    </row>
    <row r="147" spans="1:11" ht="20.100000000000001" customHeight="1" x14ac:dyDescent="0.5">
      <c r="A147" s="91" t="s">
        <v>46</v>
      </c>
      <c r="E147" s="103"/>
      <c r="F147" s="103"/>
      <c r="G147" s="103"/>
      <c r="H147" s="103"/>
      <c r="I147" s="103"/>
      <c r="J147" s="103"/>
      <c r="K147" s="103"/>
    </row>
    <row r="148" spans="1:11" ht="20.100000000000001" customHeight="1" x14ac:dyDescent="0.5">
      <c r="A148" s="91" t="s">
        <v>160</v>
      </c>
      <c r="E148" s="103">
        <v>53867</v>
      </c>
      <c r="F148" s="103"/>
      <c r="G148" s="103">
        <v>44516</v>
      </c>
      <c r="H148" s="103"/>
      <c r="I148" s="103">
        <v>26736</v>
      </c>
      <c r="J148" s="103"/>
      <c r="K148" s="103">
        <v>20076</v>
      </c>
    </row>
    <row r="149" spans="1:11" ht="20.100000000000001" customHeight="1" x14ac:dyDescent="0.5">
      <c r="A149" s="91" t="s">
        <v>161</v>
      </c>
      <c r="E149" s="103">
        <v>2757</v>
      </c>
      <c r="F149" s="103"/>
      <c r="G149" s="103">
        <v>3516</v>
      </c>
      <c r="H149" s="103"/>
      <c r="I149" s="103">
        <v>0</v>
      </c>
      <c r="J149" s="103"/>
      <c r="K149" s="103">
        <v>0</v>
      </c>
    </row>
    <row r="150" spans="1:11" ht="20.100000000000001" customHeight="1" x14ac:dyDescent="0.5">
      <c r="A150" s="91" t="s">
        <v>112</v>
      </c>
      <c r="E150" s="103">
        <v>1626</v>
      </c>
      <c r="F150" s="103"/>
      <c r="G150" s="103">
        <v>1668</v>
      </c>
      <c r="H150" s="103"/>
      <c r="I150" s="103">
        <v>1410</v>
      </c>
      <c r="J150" s="103"/>
      <c r="K150" s="103">
        <v>1531</v>
      </c>
    </row>
    <row r="151" spans="1:11" ht="20.100000000000001" customHeight="1" x14ac:dyDescent="0.5">
      <c r="A151" s="91" t="s">
        <v>225</v>
      </c>
      <c r="E151" s="103">
        <v>1013</v>
      </c>
      <c r="F151" s="103"/>
      <c r="G151" s="103">
        <v>74</v>
      </c>
      <c r="H151" s="103"/>
      <c r="I151" s="103">
        <v>-1125</v>
      </c>
      <c r="J151" s="103"/>
      <c r="K151" s="103">
        <v>-401</v>
      </c>
    </row>
    <row r="152" spans="1:11" ht="20.100000000000001" customHeight="1" x14ac:dyDescent="0.5">
      <c r="A152" s="91" t="s">
        <v>220</v>
      </c>
      <c r="E152" s="103">
        <v>-383</v>
      </c>
      <c r="F152" s="103"/>
      <c r="G152" s="103">
        <v>-49</v>
      </c>
      <c r="H152" s="103"/>
      <c r="I152" s="103">
        <v>-312</v>
      </c>
      <c r="J152" s="103"/>
      <c r="K152" s="103">
        <v>-17</v>
      </c>
    </row>
    <row r="153" spans="1:11" ht="20.100000000000001" customHeight="1" x14ac:dyDescent="0.5">
      <c r="A153" s="91" t="s">
        <v>203</v>
      </c>
      <c r="E153" s="103">
        <v>1330</v>
      </c>
      <c r="F153" s="103"/>
      <c r="G153" s="103">
        <v>-1117</v>
      </c>
      <c r="H153" s="103"/>
      <c r="I153" s="103">
        <v>1361</v>
      </c>
      <c r="J153" s="103"/>
      <c r="K153" s="103">
        <v>-968</v>
      </c>
    </row>
    <row r="154" spans="1:11" ht="20.100000000000001" customHeight="1" x14ac:dyDescent="0.5">
      <c r="A154" s="91" t="s">
        <v>212</v>
      </c>
      <c r="E154" s="103">
        <v>8</v>
      </c>
      <c r="F154" s="103"/>
      <c r="G154" s="103">
        <v>0</v>
      </c>
      <c r="H154" s="103"/>
      <c r="I154" s="103">
        <v>0</v>
      </c>
      <c r="J154" s="103"/>
      <c r="K154" s="103">
        <v>0</v>
      </c>
    </row>
    <row r="155" spans="1:11" ht="20.100000000000001" customHeight="1" x14ac:dyDescent="0.5">
      <c r="A155" s="91" t="s">
        <v>222</v>
      </c>
      <c r="E155" s="117">
        <v>21</v>
      </c>
      <c r="F155" s="103"/>
      <c r="G155" s="117">
        <v>-648</v>
      </c>
      <c r="H155" s="103"/>
      <c r="I155" s="117">
        <v>17</v>
      </c>
      <c r="J155" s="103"/>
      <c r="K155" s="117">
        <v>-510</v>
      </c>
    </row>
    <row r="156" spans="1:11" ht="20.100000000000001" customHeight="1" x14ac:dyDescent="0.5">
      <c r="A156" s="91" t="s">
        <v>223</v>
      </c>
      <c r="E156" s="117">
        <v>3814</v>
      </c>
      <c r="F156" s="103"/>
      <c r="G156" s="117">
        <v>651</v>
      </c>
      <c r="H156" s="103"/>
      <c r="I156" s="117">
        <v>3814</v>
      </c>
      <c r="J156" s="103"/>
      <c r="K156" s="117">
        <v>636</v>
      </c>
    </row>
    <row r="157" spans="1:11" ht="20.100000000000001" customHeight="1" x14ac:dyDescent="0.5">
      <c r="A157" s="91" t="s">
        <v>227</v>
      </c>
      <c r="E157" s="117">
        <v>-308</v>
      </c>
      <c r="F157" s="103"/>
      <c r="G157" s="117">
        <v>0</v>
      </c>
      <c r="H157" s="103"/>
      <c r="I157" s="117">
        <v>-308</v>
      </c>
      <c r="J157" s="103"/>
      <c r="K157" s="117">
        <v>0</v>
      </c>
    </row>
    <row r="158" spans="1:11" ht="20.100000000000001" customHeight="1" x14ac:dyDescent="0.5">
      <c r="A158" s="91" t="s">
        <v>135</v>
      </c>
      <c r="E158" s="117">
        <v>-2160</v>
      </c>
      <c r="F158" s="103"/>
      <c r="G158" s="117">
        <v>-2292</v>
      </c>
      <c r="H158" s="103"/>
      <c r="I158" s="117">
        <v>0</v>
      </c>
      <c r="J158" s="103"/>
      <c r="K158" s="117">
        <v>0</v>
      </c>
    </row>
    <row r="159" spans="1:11" ht="20.100000000000001" customHeight="1" x14ac:dyDescent="0.5">
      <c r="A159" s="91" t="s">
        <v>153</v>
      </c>
      <c r="E159" s="103">
        <v>5114</v>
      </c>
      <c r="F159" s="103"/>
      <c r="G159" s="103">
        <v>15771</v>
      </c>
      <c r="H159" s="103"/>
      <c r="I159" s="103">
        <v>3416</v>
      </c>
      <c r="J159" s="103"/>
      <c r="K159" s="103">
        <v>11128</v>
      </c>
    </row>
    <row r="160" spans="1:11" ht="20.100000000000001" customHeight="1" x14ac:dyDescent="0.5">
      <c r="A160" s="91" t="s">
        <v>221</v>
      </c>
      <c r="E160" s="118">
        <v>501</v>
      </c>
      <c r="F160" s="105"/>
      <c r="G160" s="118">
        <v>315</v>
      </c>
      <c r="H160" s="105"/>
      <c r="I160" s="118">
        <v>379</v>
      </c>
      <c r="J160" s="105"/>
      <c r="K160" s="118">
        <v>659</v>
      </c>
    </row>
    <row r="161" spans="1:11" ht="20.100000000000001" customHeight="1" x14ac:dyDescent="0.5">
      <c r="A161" s="91" t="s">
        <v>209</v>
      </c>
      <c r="E161" s="118"/>
      <c r="F161" s="105"/>
      <c r="G161" s="118"/>
      <c r="H161" s="105"/>
      <c r="I161" s="118"/>
      <c r="J161" s="105"/>
      <c r="K161" s="118"/>
    </row>
    <row r="162" spans="1:11" ht="20.100000000000001" customHeight="1" x14ac:dyDescent="0.5">
      <c r="A162" s="91" t="s">
        <v>208</v>
      </c>
      <c r="E162" s="118">
        <v>292</v>
      </c>
      <c r="F162" s="105"/>
      <c r="G162" s="118">
        <v>-1182</v>
      </c>
      <c r="H162" s="105"/>
      <c r="I162" s="118">
        <v>0</v>
      </c>
      <c r="J162" s="105"/>
      <c r="K162" s="103">
        <v>0</v>
      </c>
    </row>
    <row r="163" spans="1:11" ht="20.100000000000001" customHeight="1" x14ac:dyDescent="0.5">
      <c r="A163" s="91" t="s">
        <v>204</v>
      </c>
      <c r="E163" s="118"/>
      <c r="F163" s="105"/>
      <c r="G163" s="118"/>
      <c r="H163" s="105"/>
      <c r="I163" s="118"/>
      <c r="J163" s="105"/>
      <c r="K163" s="103"/>
    </row>
    <row r="164" spans="1:11" ht="20.100000000000001" customHeight="1" x14ac:dyDescent="0.5">
      <c r="A164" s="91" t="s">
        <v>205</v>
      </c>
      <c r="E164" s="118">
        <v>229</v>
      </c>
      <c r="F164" s="105"/>
      <c r="G164" s="118">
        <v>0</v>
      </c>
      <c r="H164" s="105"/>
      <c r="I164" s="118">
        <v>229</v>
      </c>
      <c r="J164" s="105"/>
      <c r="K164" s="103">
        <v>0</v>
      </c>
    </row>
    <row r="165" spans="1:11" ht="20.100000000000001" customHeight="1" x14ac:dyDescent="0.5">
      <c r="A165" s="91" t="s">
        <v>140</v>
      </c>
      <c r="E165" s="118">
        <v>-101</v>
      </c>
      <c r="F165" s="105"/>
      <c r="G165" s="118">
        <v>-79</v>
      </c>
      <c r="H165" s="105"/>
      <c r="I165" s="118">
        <v>-1630</v>
      </c>
      <c r="J165" s="105"/>
      <c r="K165" s="118">
        <v>-4085</v>
      </c>
    </row>
    <row r="166" spans="1:11" ht="20.100000000000001" customHeight="1" x14ac:dyDescent="0.5">
      <c r="A166" s="91" t="s">
        <v>67</v>
      </c>
      <c r="E166" s="118">
        <v>17374</v>
      </c>
      <c r="F166" s="103"/>
      <c r="G166" s="118">
        <v>16559</v>
      </c>
      <c r="H166" s="103"/>
      <c r="I166" s="118">
        <v>12332</v>
      </c>
      <c r="J166" s="103"/>
      <c r="K166" s="118">
        <v>13588</v>
      </c>
    </row>
    <row r="167" spans="1:11" ht="20.100000000000001" customHeight="1" x14ac:dyDescent="0.5">
      <c r="A167" s="93" t="s">
        <v>53</v>
      </c>
      <c r="B167" s="93"/>
      <c r="C167" s="93"/>
      <c r="E167" s="119"/>
      <c r="F167" s="103"/>
      <c r="G167" s="119"/>
      <c r="H167" s="103"/>
      <c r="I167" s="119"/>
      <c r="J167" s="103"/>
      <c r="K167" s="119"/>
    </row>
    <row r="168" spans="1:11" ht="20.100000000000001" customHeight="1" x14ac:dyDescent="0.5">
      <c r="A168" s="93" t="s">
        <v>54</v>
      </c>
      <c r="B168" s="93"/>
      <c r="C168" s="93"/>
      <c r="E168" s="103">
        <f>SUM(E145:E166)</f>
        <v>162278</v>
      </c>
      <c r="F168" s="103"/>
      <c r="G168" s="103">
        <f>SUM(G145:G166)</f>
        <v>144610</v>
      </c>
      <c r="H168" s="103"/>
      <c r="I168" s="103">
        <f>SUM(I145:I166)</f>
        <v>67476</v>
      </c>
      <c r="J168" s="103"/>
      <c r="K168" s="103">
        <f>SUM(K145:K166)</f>
        <v>64570</v>
      </c>
    </row>
    <row r="169" spans="1:11" ht="20.100000000000001" customHeight="1" x14ac:dyDescent="0.5">
      <c r="A169" s="91" t="s">
        <v>55</v>
      </c>
      <c r="E169" s="103"/>
      <c r="F169" s="103"/>
      <c r="G169" s="103"/>
      <c r="H169" s="103"/>
      <c r="I169" s="103"/>
      <c r="J169" s="103"/>
      <c r="K169" s="103"/>
    </row>
    <row r="170" spans="1:11" ht="20.100000000000001" customHeight="1" x14ac:dyDescent="0.5">
      <c r="A170" s="91" t="s">
        <v>113</v>
      </c>
      <c r="E170" s="103">
        <v>32540</v>
      </c>
      <c r="F170" s="103"/>
      <c r="G170" s="103">
        <v>17865</v>
      </c>
      <c r="H170" s="103"/>
      <c r="I170" s="103">
        <v>37648</v>
      </c>
      <c r="J170" s="103"/>
      <c r="K170" s="103">
        <v>79438</v>
      </c>
    </row>
    <row r="171" spans="1:11" ht="20.100000000000001" customHeight="1" x14ac:dyDescent="0.5">
      <c r="A171" s="91" t="s">
        <v>56</v>
      </c>
      <c r="E171" s="103">
        <v>23901</v>
      </c>
      <c r="F171" s="103"/>
      <c r="G171" s="103">
        <v>5155</v>
      </c>
      <c r="H171" s="103"/>
      <c r="I171" s="103">
        <v>44626</v>
      </c>
      <c r="J171" s="103"/>
      <c r="K171" s="103">
        <v>-4652</v>
      </c>
    </row>
    <row r="172" spans="1:11" ht="20.100000000000001" customHeight="1" x14ac:dyDescent="0.5">
      <c r="A172" s="91" t="s">
        <v>156</v>
      </c>
      <c r="E172" s="103">
        <v>-700</v>
      </c>
      <c r="F172" s="103"/>
      <c r="G172" s="103">
        <v>-1226</v>
      </c>
      <c r="H172" s="103"/>
      <c r="I172" s="103">
        <v>0</v>
      </c>
      <c r="J172" s="103"/>
      <c r="K172" s="103">
        <v>0</v>
      </c>
    </row>
    <row r="173" spans="1:11" ht="20.100000000000001" customHeight="1" x14ac:dyDescent="0.5">
      <c r="A173" s="91" t="s">
        <v>57</v>
      </c>
      <c r="E173" s="103">
        <v>5156</v>
      </c>
      <c r="F173" s="103"/>
      <c r="G173" s="103">
        <v>-4086</v>
      </c>
      <c r="H173" s="103"/>
      <c r="I173" s="103">
        <v>323</v>
      </c>
      <c r="J173" s="103"/>
      <c r="K173" s="103">
        <v>-1146</v>
      </c>
    </row>
    <row r="174" spans="1:11" ht="20.100000000000001" customHeight="1" x14ac:dyDescent="0.5">
      <c r="A174" s="91" t="s">
        <v>103</v>
      </c>
      <c r="E174" s="118">
        <v>28</v>
      </c>
      <c r="F174" s="118"/>
      <c r="G174" s="118">
        <v>-167</v>
      </c>
      <c r="H174" s="118"/>
      <c r="I174" s="118">
        <v>596</v>
      </c>
      <c r="J174" s="118"/>
      <c r="K174" s="118">
        <v>140</v>
      </c>
    </row>
    <row r="175" spans="1:11" ht="20.100000000000001" customHeight="1" x14ac:dyDescent="0.5">
      <c r="A175" s="91" t="s">
        <v>58</v>
      </c>
      <c r="E175" s="103"/>
      <c r="F175" s="103"/>
      <c r="G175" s="103"/>
      <c r="H175" s="103"/>
      <c r="I175" s="103"/>
      <c r="J175" s="103"/>
      <c r="K175" s="103"/>
    </row>
    <row r="176" spans="1:11" ht="20.100000000000001" customHeight="1" x14ac:dyDescent="0.5">
      <c r="A176" s="91" t="s">
        <v>114</v>
      </c>
      <c r="E176" s="120">
        <v>2459</v>
      </c>
      <c r="F176" s="103"/>
      <c r="G176" s="120">
        <v>-33705</v>
      </c>
      <c r="H176" s="103"/>
      <c r="I176" s="120">
        <v>-8693</v>
      </c>
      <c r="J176" s="103"/>
      <c r="K176" s="120">
        <v>-39012</v>
      </c>
    </row>
    <row r="177" spans="1:18" ht="20.100000000000001" customHeight="1" x14ac:dyDescent="0.5">
      <c r="A177" s="91" t="s">
        <v>59</v>
      </c>
      <c r="E177" s="120">
        <v>-3779</v>
      </c>
      <c r="F177" s="103"/>
      <c r="G177" s="120">
        <v>-815</v>
      </c>
      <c r="H177" s="103"/>
      <c r="I177" s="105">
        <v>-2179</v>
      </c>
      <c r="J177" s="103"/>
      <c r="K177" s="120">
        <v>-1313</v>
      </c>
      <c r="M177" s="93"/>
    </row>
    <row r="178" spans="1:18" ht="20.100000000000001" customHeight="1" x14ac:dyDescent="0.5">
      <c r="A178" s="91" t="s">
        <v>129</v>
      </c>
      <c r="E178" s="104">
        <v>-1930</v>
      </c>
      <c r="F178" s="103"/>
      <c r="G178" s="104">
        <v>409</v>
      </c>
      <c r="H178" s="103"/>
      <c r="I178" s="104">
        <v>322</v>
      </c>
      <c r="J178" s="103"/>
      <c r="K178" s="104">
        <v>1063</v>
      </c>
      <c r="M178" s="93"/>
    </row>
    <row r="179" spans="1:18" ht="20.100000000000001" customHeight="1" x14ac:dyDescent="0.5">
      <c r="A179" s="91" t="s">
        <v>63</v>
      </c>
      <c r="E179" s="105">
        <f>SUM(E168:E174,E176:E178)</f>
        <v>219953</v>
      </c>
      <c r="F179" s="103"/>
      <c r="G179" s="105">
        <f>SUM(G168:G174,G176:G178)</f>
        <v>128040</v>
      </c>
      <c r="H179" s="103"/>
      <c r="I179" s="105">
        <f>SUM(I168:I174,I176:I178)</f>
        <v>140119</v>
      </c>
      <c r="J179" s="103"/>
      <c r="K179" s="105">
        <f>SUM(K168:K174,K176:K178)</f>
        <v>99088</v>
      </c>
      <c r="M179" s="93"/>
    </row>
    <row r="180" spans="1:18" ht="20.100000000000001" customHeight="1" x14ac:dyDescent="0.5">
      <c r="A180" s="91" t="s">
        <v>194</v>
      </c>
      <c r="E180" s="104">
        <v>-6851</v>
      </c>
      <c r="F180" s="103"/>
      <c r="G180" s="104">
        <v>-17037</v>
      </c>
      <c r="H180" s="103"/>
      <c r="I180" s="104">
        <v>-6850</v>
      </c>
      <c r="J180" s="103"/>
      <c r="K180" s="104">
        <v>-9849</v>
      </c>
    </row>
    <row r="181" spans="1:18" ht="20.100000000000001" customHeight="1" x14ac:dyDescent="0.5">
      <c r="A181" s="93" t="s">
        <v>101</v>
      </c>
      <c r="B181" s="93"/>
      <c r="C181" s="93"/>
      <c r="E181" s="121">
        <f>SUM(E179:E180)</f>
        <v>213102</v>
      </c>
      <c r="F181" s="103"/>
      <c r="G181" s="121">
        <f>SUM(G179:G180)</f>
        <v>111003</v>
      </c>
      <c r="H181" s="103"/>
      <c r="I181" s="121">
        <f>SUM(I179:I180)</f>
        <v>133269</v>
      </c>
      <c r="J181" s="103"/>
      <c r="K181" s="121">
        <f>SUM(K179:K180)</f>
        <v>89239</v>
      </c>
      <c r="M181" s="93"/>
    </row>
    <row r="182" spans="1:18" ht="19.5" customHeight="1" x14ac:dyDescent="0.5">
      <c r="E182" s="118"/>
      <c r="F182" s="118"/>
      <c r="G182" s="118"/>
      <c r="H182" s="118"/>
      <c r="I182" s="118"/>
      <c r="J182" s="118"/>
      <c r="K182" s="118"/>
    </row>
    <row r="183" spans="1:18" ht="20.100000000000001" customHeight="1" x14ac:dyDescent="0.5">
      <c r="A183" s="91" t="s">
        <v>185</v>
      </c>
      <c r="E183" s="103"/>
      <c r="F183" s="103"/>
      <c r="G183" s="103"/>
      <c r="H183" s="103"/>
      <c r="I183" s="103"/>
      <c r="J183" s="103"/>
      <c r="K183" s="103"/>
    </row>
    <row r="184" spans="1:18" ht="20.100000000000001" customHeight="1" x14ac:dyDescent="0.5">
      <c r="K184" s="92" t="s">
        <v>99</v>
      </c>
    </row>
    <row r="185" spans="1:18" s="93" customFormat="1" ht="20.100000000000001" customHeight="1" x14ac:dyDescent="0.5">
      <c r="A185" s="93" t="s">
        <v>68</v>
      </c>
      <c r="L185" s="91"/>
      <c r="M185" s="91"/>
      <c r="N185" s="91"/>
      <c r="O185" s="91"/>
      <c r="P185" s="91"/>
      <c r="Q185" s="91"/>
      <c r="R185" s="91"/>
    </row>
    <row r="186" spans="1:18" s="93" customFormat="1" ht="20.100000000000001" customHeight="1" x14ac:dyDescent="0.5">
      <c r="A186" s="93" t="s">
        <v>14</v>
      </c>
      <c r="L186" s="91"/>
      <c r="M186" s="91"/>
      <c r="N186" s="91"/>
      <c r="O186" s="91"/>
      <c r="P186" s="91"/>
      <c r="Q186" s="91"/>
      <c r="R186" s="91"/>
    </row>
    <row r="187" spans="1:18" s="93" customFormat="1" ht="20.100000000000001" customHeight="1" x14ac:dyDescent="0.5">
      <c r="A187" s="93" t="s">
        <v>197</v>
      </c>
      <c r="L187" s="91"/>
      <c r="M187" s="91"/>
      <c r="N187" s="91"/>
      <c r="O187" s="91"/>
      <c r="P187" s="91"/>
      <c r="Q187" s="91"/>
      <c r="R187" s="91"/>
    </row>
    <row r="188" spans="1:18" ht="20.100000000000001" customHeight="1" x14ac:dyDescent="0.5">
      <c r="D188" s="94"/>
      <c r="K188" s="92" t="s">
        <v>152</v>
      </c>
    </row>
    <row r="189" spans="1:18" s="93" customFormat="1" ht="20.100000000000001" customHeight="1" x14ac:dyDescent="0.5">
      <c r="E189" s="95"/>
      <c r="F189" s="95" t="s">
        <v>0</v>
      </c>
      <c r="G189" s="95"/>
      <c r="H189" s="96"/>
      <c r="I189" s="95"/>
      <c r="J189" s="95" t="s">
        <v>30</v>
      </c>
      <c r="K189" s="95"/>
      <c r="L189" s="91"/>
      <c r="M189" s="91"/>
      <c r="N189" s="91"/>
      <c r="O189" s="91"/>
      <c r="P189" s="91"/>
      <c r="Q189" s="91"/>
      <c r="R189" s="91"/>
    </row>
    <row r="190" spans="1:18" ht="20.100000000000001" customHeight="1" x14ac:dyDescent="0.5">
      <c r="E190" s="98">
        <v>2563</v>
      </c>
      <c r="F190" s="99"/>
      <c r="G190" s="98">
        <v>2562</v>
      </c>
      <c r="H190" s="100"/>
      <c r="I190" s="98">
        <v>2563</v>
      </c>
      <c r="J190" s="99"/>
      <c r="K190" s="98">
        <v>2562</v>
      </c>
    </row>
    <row r="191" spans="1:18" ht="20.100000000000001" customHeight="1" x14ac:dyDescent="0.5">
      <c r="A191" s="93" t="s">
        <v>25</v>
      </c>
      <c r="B191" s="93"/>
      <c r="C191" s="93"/>
      <c r="F191" s="105"/>
      <c r="G191" s="122"/>
      <c r="H191" s="105"/>
      <c r="I191" s="122"/>
      <c r="J191" s="105"/>
      <c r="K191" s="122"/>
    </row>
    <row r="192" spans="1:18" ht="20.100000000000001" customHeight="1" x14ac:dyDescent="0.5">
      <c r="A192" s="91" t="s">
        <v>215</v>
      </c>
      <c r="B192" s="93"/>
      <c r="C192" s="93"/>
      <c r="E192" s="122">
        <v>-1</v>
      </c>
      <c r="F192" s="105"/>
      <c r="G192" s="122">
        <v>-1</v>
      </c>
      <c r="H192" s="105"/>
      <c r="I192" s="122">
        <v>0</v>
      </c>
      <c r="J192" s="122"/>
      <c r="K192" s="122">
        <v>0</v>
      </c>
    </row>
    <row r="193" spans="1:11" ht="20.100000000000001" customHeight="1" x14ac:dyDescent="0.5">
      <c r="A193" s="91" t="s">
        <v>216</v>
      </c>
      <c r="B193" s="93"/>
      <c r="C193" s="93"/>
      <c r="E193" s="122">
        <v>0</v>
      </c>
      <c r="F193" s="105"/>
      <c r="G193" s="122">
        <v>874</v>
      </c>
      <c r="H193" s="105"/>
      <c r="I193" s="122">
        <v>0</v>
      </c>
      <c r="J193" s="122"/>
      <c r="K193" s="122">
        <v>0</v>
      </c>
    </row>
    <row r="194" spans="1:11" ht="20.100000000000001" customHeight="1" x14ac:dyDescent="0.5">
      <c r="A194" s="91" t="s">
        <v>218</v>
      </c>
      <c r="B194" s="93"/>
      <c r="C194" s="93"/>
      <c r="E194" s="122">
        <v>0</v>
      </c>
      <c r="F194" s="105"/>
      <c r="G194" s="122">
        <v>0</v>
      </c>
      <c r="H194" s="105"/>
      <c r="I194" s="122">
        <v>426</v>
      </c>
      <c r="J194" s="122"/>
      <c r="K194" s="122">
        <v>0</v>
      </c>
    </row>
    <row r="195" spans="1:11" ht="20.100000000000001" customHeight="1" x14ac:dyDescent="0.5">
      <c r="A195" s="91" t="s">
        <v>217</v>
      </c>
      <c r="E195" s="105">
        <v>0</v>
      </c>
      <c r="F195" s="118"/>
      <c r="G195" s="118">
        <v>0</v>
      </c>
      <c r="H195" s="118"/>
      <c r="I195" s="118">
        <v>3801</v>
      </c>
      <c r="J195" s="118"/>
      <c r="K195" s="118">
        <v>-26700</v>
      </c>
    </row>
    <row r="196" spans="1:11" ht="20.100000000000001" customHeight="1" x14ac:dyDescent="0.5">
      <c r="A196" s="91" t="s">
        <v>224</v>
      </c>
      <c r="E196" s="105">
        <v>-106</v>
      </c>
      <c r="F196" s="118"/>
      <c r="G196" s="118">
        <v>0</v>
      </c>
      <c r="H196" s="118"/>
      <c r="I196" s="118">
        <v>0</v>
      </c>
      <c r="J196" s="118"/>
      <c r="K196" s="118">
        <v>0</v>
      </c>
    </row>
    <row r="197" spans="1:11" ht="20.100000000000001" customHeight="1" x14ac:dyDescent="0.5">
      <c r="A197" s="91" t="s">
        <v>167</v>
      </c>
      <c r="E197" s="105">
        <v>0</v>
      </c>
      <c r="F197" s="118"/>
      <c r="G197" s="118">
        <v>-200</v>
      </c>
      <c r="H197" s="118"/>
      <c r="I197" s="118">
        <v>0</v>
      </c>
      <c r="J197" s="118"/>
      <c r="K197" s="118">
        <v>0</v>
      </c>
    </row>
    <row r="198" spans="1:11" ht="20.100000000000001" customHeight="1" x14ac:dyDescent="0.5">
      <c r="A198" s="91" t="s">
        <v>155</v>
      </c>
      <c r="E198" s="118">
        <v>-65055</v>
      </c>
      <c r="F198" s="118"/>
      <c r="G198" s="118">
        <v>-30021</v>
      </c>
      <c r="H198" s="118"/>
      <c r="I198" s="118">
        <v>-40521</v>
      </c>
      <c r="J198" s="118"/>
      <c r="K198" s="118">
        <v>-19305</v>
      </c>
    </row>
    <row r="199" spans="1:11" ht="20.100000000000001" customHeight="1" x14ac:dyDescent="0.5">
      <c r="A199" s="91" t="s">
        <v>206</v>
      </c>
      <c r="E199" s="118">
        <v>-2162</v>
      </c>
      <c r="F199" s="118"/>
      <c r="G199" s="118">
        <v>0</v>
      </c>
      <c r="H199" s="118"/>
      <c r="I199" s="118">
        <v>0</v>
      </c>
      <c r="J199" s="118"/>
      <c r="K199" s="118">
        <v>0</v>
      </c>
    </row>
    <row r="200" spans="1:11" ht="20.100000000000001" customHeight="1" x14ac:dyDescent="0.5">
      <c r="A200" s="91" t="s">
        <v>136</v>
      </c>
      <c r="E200" s="105">
        <v>-389</v>
      </c>
      <c r="F200" s="118"/>
      <c r="G200" s="118">
        <v>-1621</v>
      </c>
      <c r="H200" s="118"/>
      <c r="I200" s="118">
        <v>0</v>
      </c>
      <c r="J200" s="118"/>
      <c r="K200" s="118">
        <v>-76</v>
      </c>
    </row>
    <row r="201" spans="1:11" ht="20.100000000000001" customHeight="1" x14ac:dyDescent="0.5">
      <c r="A201" s="91" t="s">
        <v>213</v>
      </c>
      <c r="E201" s="118">
        <v>22</v>
      </c>
      <c r="F201" s="118"/>
      <c r="G201" s="118">
        <v>0</v>
      </c>
      <c r="H201" s="118"/>
      <c r="I201" s="118">
        <v>0</v>
      </c>
      <c r="J201" s="118"/>
      <c r="K201" s="118">
        <v>0</v>
      </c>
    </row>
    <row r="202" spans="1:11" ht="20.100000000000001" customHeight="1" x14ac:dyDescent="0.5">
      <c r="A202" s="91" t="s">
        <v>100</v>
      </c>
      <c r="E202" s="118">
        <v>99</v>
      </c>
      <c r="F202" s="118"/>
      <c r="G202" s="118">
        <v>983</v>
      </c>
      <c r="H202" s="118"/>
      <c r="I202" s="118">
        <v>23</v>
      </c>
      <c r="J202" s="118"/>
      <c r="K202" s="118">
        <v>546</v>
      </c>
    </row>
    <row r="203" spans="1:11" ht="20.100000000000001" customHeight="1" x14ac:dyDescent="0.5">
      <c r="A203" s="91" t="s">
        <v>138</v>
      </c>
      <c r="E203" s="118">
        <v>3616</v>
      </c>
      <c r="F203" s="118"/>
      <c r="G203" s="118">
        <v>3436</v>
      </c>
      <c r="H203" s="118"/>
      <c r="I203" s="118">
        <v>0</v>
      </c>
      <c r="J203" s="118"/>
      <c r="K203" s="118">
        <v>0</v>
      </c>
    </row>
    <row r="204" spans="1:11" ht="20.100000000000001" customHeight="1" x14ac:dyDescent="0.5">
      <c r="A204" s="91" t="s">
        <v>98</v>
      </c>
      <c r="E204" s="104">
        <v>101</v>
      </c>
      <c r="F204" s="103"/>
      <c r="G204" s="104">
        <v>79</v>
      </c>
      <c r="H204" s="103"/>
      <c r="I204" s="104">
        <v>1159</v>
      </c>
      <c r="J204" s="103"/>
      <c r="K204" s="104">
        <v>3999</v>
      </c>
    </row>
    <row r="205" spans="1:11" ht="20.100000000000001" customHeight="1" x14ac:dyDescent="0.5">
      <c r="A205" s="93" t="s">
        <v>219</v>
      </c>
      <c r="B205" s="93"/>
      <c r="C205" s="93"/>
      <c r="E205" s="121">
        <f>SUM(E192:E204)</f>
        <v>-63875</v>
      </c>
      <c r="F205" s="118"/>
      <c r="G205" s="121">
        <f>SUM(G192:G204)</f>
        <v>-26471</v>
      </c>
      <c r="H205" s="118"/>
      <c r="I205" s="121">
        <f>SUM(I192:I204)</f>
        <v>-35112</v>
      </c>
      <c r="J205" s="118"/>
      <c r="K205" s="121">
        <f>SUM(K192:K204)</f>
        <v>-41536</v>
      </c>
    </row>
    <row r="206" spans="1:11" ht="20.100000000000001" customHeight="1" x14ac:dyDescent="0.5">
      <c r="A206" s="93" t="s">
        <v>26</v>
      </c>
      <c r="B206" s="93"/>
      <c r="C206" s="93"/>
      <c r="E206" s="118"/>
      <c r="F206" s="118"/>
      <c r="G206" s="118"/>
      <c r="H206" s="118"/>
      <c r="I206" s="118"/>
      <c r="J206" s="118"/>
      <c r="K206" s="118"/>
    </row>
    <row r="207" spans="1:11" ht="20.100000000000001" customHeight="1" x14ac:dyDescent="0.5">
      <c r="A207" s="91" t="s">
        <v>226</v>
      </c>
      <c r="E207" s="118">
        <v>-37159</v>
      </c>
      <c r="F207" s="118"/>
      <c r="G207" s="118">
        <v>64779</v>
      </c>
      <c r="H207" s="118"/>
      <c r="I207" s="118">
        <v>-26753</v>
      </c>
      <c r="J207" s="118"/>
      <c r="K207" s="118">
        <v>72580</v>
      </c>
    </row>
    <row r="208" spans="1:11" ht="20.100000000000001" customHeight="1" x14ac:dyDescent="0.5">
      <c r="A208" s="91" t="s">
        <v>154</v>
      </c>
      <c r="E208" s="105">
        <v>0</v>
      </c>
      <c r="F208" s="118"/>
      <c r="G208" s="105">
        <v>13881</v>
      </c>
      <c r="H208" s="118"/>
      <c r="I208" s="105">
        <v>0</v>
      </c>
      <c r="J208" s="118"/>
      <c r="K208" s="105">
        <v>0</v>
      </c>
    </row>
    <row r="209" spans="1:11" ht="20.100000000000001" customHeight="1" x14ac:dyDescent="0.5">
      <c r="A209" s="91" t="s">
        <v>137</v>
      </c>
      <c r="E209" s="105">
        <v>-50442</v>
      </c>
      <c r="F209" s="118"/>
      <c r="G209" s="105">
        <v>-50154</v>
      </c>
      <c r="H209" s="118"/>
      <c r="I209" s="105">
        <v>-20979</v>
      </c>
      <c r="J209" s="118"/>
      <c r="K209" s="105">
        <v>-23345</v>
      </c>
    </row>
    <row r="210" spans="1:11" ht="20.100000000000001" customHeight="1" x14ac:dyDescent="0.5">
      <c r="A210" s="91" t="s">
        <v>207</v>
      </c>
      <c r="E210" s="118">
        <v>-11028</v>
      </c>
      <c r="F210" s="118"/>
      <c r="G210" s="118">
        <v>-710</v>
      </c>
      <c r="H210" s="118"/>
      <c r="I210" s="118">
        <v>-10209</v>
      </c>
      <c r="J210" s="118"/>
      <c r="K210" s="118">
        <v>-186</v>
      </c>
    </row>
    <row r="211" spans="1:11" ht="20.100000000000001" customHeight="1" x14ac:dyDescent="0.5">
      <c r="A211" s="91" t="s">
        <v>141</v>
      </c>
      <c r="E211" s="118">
        <v>-17273</v>
      </c>
      <c r="F211" s="103"/>
      <c r="G211" s="118">
        <v>-16650</v>
      </c>
      <c r="H211" s="103"/>
      <c r="I211" s="118">
        <v>-12278</v>
      </c>
      <c r="J211" s="103"/>
      <c r="K211" s="103">
        <v>-13630</v>
      </c>
    </row>
    <row r="212" spans="1:11" ht="20.100000000000001" customHeight="1" x14ac:dyDescent="0.5">
      <c r="A212" s="91" t="s">
        <v>195</v>
      </c>
      <c r="E212" s="118">
        <v>-64680</v>
      </c>
      <c r="F212" s="103"/>
      <c r="G212" s="118">
        <v>-80850</v>
      </c>
      <c r="H212" s="103"/>
      <c r="I212" s="118">
        <v>-64680</v>
      </c>
      <c r="J212" s="103"/>
      <c r="K212" s="103">
        <v>-80850</v>
      </c>
    </row>
    <row r="213" spans="1:11" ht="20.100000000000001" customHeight="1" x14ac:dyDescent="0.5">
      <c r="A213" s="93" t="s">
        <v>196</v>
      </c>
      <c r="B213" s="93"/>
      <c r="C213" s="93"/>
      <c r="E213" s="123">
        <f>SUM(E207:E212)</f>
        <v>-180582</v>
      </c>
      <c r="F213" s="118"/>
      <c r="G213" s="123">
        <f>SUM(G207:G212)</f>
        <v>-69704</v>
      </c>
      <c r="H213" s="118"/>
      <c r="I213" s="123">
        <f>SUM(I207:I212)</f>
        <v>-134899</v>
      </c>
      <c r="J213" s="118"/>
      <c r="K213" s="123">
        <f>SUM(K207:K212)</f>
        <v>-45431</v>
      </c>
    </row>
    <row r="214" spans="1:11" ht="20.100000000000001" customHeight="1" x14ac:dyDescent="0.5">
      <c r="A214" s="93" t="s">
        <v>214</v>
      </c>
      <c r="B214" s="93"/>
      <c r="C214" s="93"/>
      <c r="E214" s="118">
        <f>SUM(E181,E205,E213:E213)</f>
        <v>-31355</v>
      </c>
      <c r="F214" s="118"/>
      <c r="G214" s="118">
        <f>SUM(G181,G205,G213:G213)</f>
        <v>14828</v>
      </c>
      <c r="H214" s="118"/>
      <c r="I214" s="118">
        <f>SUM(I181,I205,I213:I213)</f>
        <v>-36742</v>
      </c>
      <c r="J214" s="118"/>
      <c r="K214" s="118">
        <f>SUM(K181,K205,K213:K213)</f>
        <v>2272</v>
      </c>
    </row>
    <row r="215" spans="1:11" ht="20.100000000000001" customHeight="1" x14ac:dyDescent="0.5">
      <c r="A215" s="91" t="s">
        <v>130</v>
      </c>
      <c r="E215" s="118">
        <v>178</v>
      </c>
      <c r="F215" s="118"/>
      <c r="G215" s="118">
        <v>-97</v>
      </c>
      <c r="H215" s="118"/>
      <c r="I215" s="118">
        <v>0</v>
      </c>
      <c r="J215" s="118"/>
      <c r="K215" s="118">
        <v>0</v>
      </c>
    </row>
    <row r="216" spans="1:11" ht="20.100000000000001" customHeight="1" x14ac:dyDescent="0.5">
      <c r="A216" s="91" t="s">
        <v>85</v>
      </c>
      <c r="E216" s="124">
        <f>BS!F11</f>
        <v>152251</v>
      </c>
      <c r="F216" s="103"/>
      <c r="G216" s="124">
        <v>78308</v>
      </c>
      <c r="H216" s="103"/>
      <c r="I216" s="124">
        <f>BS!J11</f>
        <v>108747</v>
      </c>
      <c r="J216" s="103"/>
      <c r="K216" s="104">
        <v>50052</v>
      </c>
    </row>
    <row r="217" spans="1:11" ht="20.100000000000001" customHeight="1" thickBot="1" x14ac:dyDescent="0.55000000000000004">
      <c r="A217" s="93" t="s">
        <v>86</v>
      </c>
      <c r="B217" s="93"/>
      <c r="C217" s="93"/>
      <c r="E217" s="125">
        <f>SUM(E214:E216)</f>
        <v>121074</v>
      </c>
      <c r="F217" s="118"/>
      <c r="G217" s="125">
        <f>SUM(G214:G216)</f>
        <v>93039</v>
      </c>
      <c r="H217" s="118"/>
      <c r="I217" s="125">
        <f>SUM(I214:I216)</f>
        <v>72005</v>
      </c>
      <c r="J217" s="118"/>
      <c r="K217" s="125">
        <f>SUM(K214:K216)</f>
        <v>52324</v>
      </c>
    </row>
    <row r="218" spans="1:11" ht="20.100000000000001" customHeight="1" thickTop="1" x14ac:dyDescent="0.5">
      <c r="E218" s="36">
        <f>E217-BS!D11</f>
        <v>0</v>
      </c>
      <c r="F218" s="36"/>
      <c r="G218" s="36"/>
      <c r="H218" s="36"/>
      <c r="I218" s="36">
        <f>I217-BS!H11</f>
        <v>0</v>
      </c>
      <c r="J218" s="36"/>
      <c r="K218" s="36"/>
    </row>
    <row r="219" spans="1:11" ht="20.100000000000001" customHeight="1" x14ac:dyDescent="0.5">
      <c r="A219" s="93" t="s">
        <v>29</v>
      </c>
      <c r="B219" s="93"/>
      <c r="C219" s="93"/>
      <c r="E219" s="118"/>
      <c r="F219" s="118"/>
      <c r="G219" s="118"/>
      <c r="H219" s="118"/>
      <c r="I219" s="118"/>
      <c r="J219" s="118"/>
      <c r="K219" s="118"/>
    </row>
    <row r="220" spans="1:11" ht="20.100000000000001" customHeight="1" x14ac:dyDescent="0.5">
      <c r="A220" s="91" t="s">
        <v>47</v>
      </c>
      <c r="E220" s="117"/>
      <c r="F220" s="117"/>
      <c r="G220" s="117"/>
      <c r="H220" s="117"/>
      <c r="I220" s="117"/>
      <c r="J220" s="117"/>
      <c r="K220" s="117"/>
    </row>
    <row r="221" spans="1:11" ht="20.100000000000001" customHeight="1" x14ac:dyDescent="0.5">
      <c r="A221" s="91" t="s">
        <v>163</v>
      </c>
      <c r="E221" s="117">
        <v>0</v>
      </c>
      <c r="F221" s="117"/>
      <c r="G221" s="118">
        <v>2690</v>
      </c>
      <c r="H221" s="117"/>
      <c r="I221" s="117">
        <v>0</v>
      </c>
      <c r="J221" s="117"/>
      <c r="K221" s="118">
        <v>2184</v>
      </c>
    </row>
    <row r="222" spans="1:11" ht="20.100000000000001" customHeight="1" x14ac:dyDescent="0.5">
      <c r="A222" s="91" t="s">
        <v>164</v>
      </c>
      <c r="E222" s="117">
        <v>4699</v>
      </c>
      <c r="F222" s="117"/>
      <c r="G222" s="118">
        <v>5500</v>
      </c>
      <c r="H222" s="117"/>
      <c r="I222" s="91">
        <v>2521</v>
      </c>
      <c r="J222" s="117"/>
      <c r="K222" s="118">
        <v>2301</v>
      </c>
    </row>
    <row r="223" spans="1:11" ht="20.100000000000001" customHeight="1" x14ac:dyDescent="0.5">
      <c r="A223" s="91" t="s">
        <v>231</v>
      </c>
      <c r="E223" s="117">
        <v>110349</v>
      </c>
      <c r="F223" s="117"/>
      <c r="G223" s="118">
        <v>0</v>
      </c>
      <c r="H223" s="117"/>
      <c r="I223" s="91">
        <v>94141</v>
      </c>
      <c r="J223" s="117"/>
      <c r="K223" s="118">
        <v>0</v>
      </c>
    </row>
    <row r="225" spans="1:1" ht="20.100000000000001" customHeight="1" x14ac:dyDescent="0.5">
      <c r="A225" s="91" t="s">
        <v>185</v>
      </c>
    </row>
  </sheetData>
  <pageMargins left="0.98425196850393704" right="0.23622047244094491" top="0.78740157480314965" bottom="0.19685039370078741" header="0.19685039370078741" footer="0.19685039370078741"/>
  <pageSetup paperSize="9" scale="80" orientation="portrait" r:id="rId1"/>
  <headerFooter alignWithMargins="0"/>
  <rowBreaks count="5" manualBreakCount="5">
    <brk id="39" max="16383" man="1"/>
    <brk id="68" max="16383" man="1"/>
    <brk id="107" max="16383" man="1"/>
    <brk id="136" max="16383" man="1"/>
    <brk id="1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opLeftCell="A10" zoomScale="90" zoomScaleNormal="90" zoomScaleSheetLayoutView="85" workbookViewId="0">
      <selection activeCell="A32" sqref="A32"/>
    </sheetView>
  </sheetViews>
  <sheetFormatPr defaultColWidth="9.140625" defaultRowHeight="18.95" customHeight="1" x14ac:dyDescent="0.5"/>
  <cols>
    <col min="1" max="1" width="28.42578125" style="50" customWidth="1"/>
    <col min="2" max="2" width="1.7109375" style="50" customWidth="1"/>
    <col min="3" max="3" width="13.28515625" style="50" customWidth="1"/>
    <col min="4" max="4" width="0.85546875" style="47" customWidth="1"/>
    <col min="5" max="5" width="13.28515625" style="50" customWidth="1"/>
    <col min="6" max="6" width="0.85546875" style="47" customWidth="1"/>
    <col min="7" max="7" width="13.28515625" style="47" customWidth="1"/>
    <col min="8" max="8" width="0.85546875" style="47" customWidth="1"/>
    <col min="9" max="9" width="13.28515625" style="47" customWidth="1"/>
    <col min="10" max="10" width="0.85546875" style="47" customWidth="1"/>
    <col min="11" max="11" width="13.28515625" style="50" customWidth="1"/>
    <col min="12" max="12" width="0.85546875" style="47" customWidth="1"/>
    <col min="13" max="13" width="13.28515625" style="47" customWidth="1"/>
    <col min="14" max="14" width="0.85546875" style="47" customWidth="1"/>
    <col min="15" max="15" width="15.85546875" style="50" customWidth="1"/>
    <col min="16" max="16" width="0.85546875" style="47" customWidth="1"/>
    <col min="17" max="17" width="16" style="47" bestFit="1" customWidth="1"/>
    <col min="18" max="18" width="0.85546875" style="47" customWidth="1"/>
    <col min="19" max="19" width="13.28515625" style="47" customWidth="1"/>
    <col min="20" max="20" width="0.85546875" style="47" customWidth="1"/>
    <col min="21" max="21" width="13.28515625" style="47" customWidth="1"/>
    <col min="22" max="22" width="0.85546875" style="47" customWidth="1"/>
    <col min="23" max="23" width="13.28515625" style="47" customWidth="1"/>
    <col min="24" max="24" width="0.85546875" style="47" customWidth="1"/>
    <col min="25" max="25" width="13.28515625" style="50" customWidth="1"/>
    <col min="26" max="26" width="0.85546875" style="47" customWidth="1"/>
    <col min="27" max="27" width="13.28515625" style="50" customWidth="1"/>
    <col min="28" max="28" width="1.7109375" style="50" customWidth="1"/>
    <col min="29" max="30" width="9.140625" style="50"/>
    <col min="31" max="16384" width="9.140625" style="69"/>
  </cols>
  <sheetData>
    <row r="1" spans="1:30" ht="18.95" customHeight="1" x14ac:dyDescent="0.5">
      <c r="A1" s="42" t="s">
        <v>68</v>
      </c>
      <c r="B1" s="42"/>
      <c r="C1" s="42"/>
      <c r="D1" s="42"/>
      <c r="E1" s="139"/>
      <c r="F1" s="139"/>
      <c r="G1" s="139"/>
      <c r="H1" s="42"/>
      <c r="I1" s="43"/>
      <c r="J1" s="42"/>
      <c r="K1" s="43"/>
      <c r="L1" s="42"/>
      <c r="M1" s="42"/>
      <c r="N1" s="42"/>
      <c r="O1" s="44"/>
      <c r="P1" s="42"/>
      <c r="Q1" s="43"/>
      <c r="R1" s="42"/>
      <c r="S1" s="42"/>
      <c r="T1" s="42"/>
      <c r="U1" s="42"/>
      <c r="V1" s="42"/>
      <c r="W1" s="42"/>
      <c r="X1" s="42"/>
      <c r="Y1" s="42"/>
      <c r="Z1" s="42"/>
      <c r="AA1" s="78" t="s">
        <v>94</v>
      </c>
      <c r="AB1" s="42"/>
      <c r="AC1" s="42"/>
      <c r="AD1" s="42"/>
    </row>
    <row r="2" spans="1:30" s="67" customFormat="1" ht="18.95" customHeight="1" x14ac:dyDescent="0.5">
      <c r="A2" s="42" t="s">
        <v>27</v>
      </c>
      <c r="B2" s="42"/>
      <c r="C2" s="42"/>
      <c r="D2" s="42"/>
      <c r="E2" s="42"/>
      <c r="F2" s="136"/>
      <c r="G2" s="136"/>
      <c r="H2" s="42"/>
      <c r="I2" s="43"/>
      <c r="J2" s="42"/>
      <c r="K2" s="42"/>
      <c r="L2" s="42"/>
      <c r="M2" s="42"/>
      <c r="N2" s="42"/>
      <c r="O2" s="44"/>
      <c r="P2" s="42"/>
      <c r="Q2" s="45"/>
      <c r="R2" s="42"/>
      <c r="S2" s="42"/>
      <c r="T2" s="42"/>
      <c r="U2" s="45"/>
      <c r="V2" s="42"/>
      <c r="W2" s="42"/>
      <c r="X2" s="42"/>
      <c r="Y2" s="42"/>
      <c r="Z2" s="42"/>
      <c r="AA2" s="42"/>
      <c r="AB2" s="42"/>
      <c r="AC2" s="42"/>
      <c r="AD2" s="42"/>
    </row>
    <row r="3" spans="1:30" s="67" customFormat="1" ht="18.95" customHeight="1" x14ac:dyDescent="0.5">
      <c r="A3" s="42" t="s">
        <v>197</v>
      </c>
      <c r="B3" s="42"/>
      <c r="C3" s="42"/>
      <c r="D3" s="42"/>
      <c r="E3" s="46"/>
      <c r="F3" s="136"/>
      <c r="G3" s="13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5"/>
      <c r="V3" s="42"/>
      <c r="W3" s="42"/>
      <c r="X3" s="42"/>
      <c r="Y3" s="42"/>
      <c r="Z3" s="42"/>
      <c r="AA3" s="42"/>
      <c r="AB3" s="42"/>
      <c r="AC3" s="42"/>
      <c r="AD3" s="42"/>
    </row>
    <row r="4" spans="1:30" s="67" customFormat="1" ht="18.95" customHeight="1" x14ac:dyDescent="0.5">
      <c r="A4" s="47"/>
      <c r="B4" s="47"/>
      <c r="C4" s="47"/>
      <c r="D4" s="47"/>
      <c r="E4" s="47"/>
      <c r="F4" s="47"/>
      <c r="G4" s="47"/>
      <c r="H4" s="47"/>
      <c r="I4" s="47"/>
      <c r="J4" s="47"/>
      <c r="K4" s="48"/>
      <c r="L4" s="47"/>
      <c r="M4" s="47"/>
      <c r="N4" s="47"/>
      <c r="O4" s="47"/>
      <c r="P4" s="47"/>
      <c r="Q4" s="48"/>
      <c r="R4" s="47"/>
      <c r="S4" s="47"/>
      <c r="T4" s="47"/>
      <c r="U4" s="47"/>
      <c r="V4" s="47"/>
      <c r="W4" s="47"/>
      <c r="X4" s="47"/>
      <c r="Y4" s="47"/>
      <c r="Z4" s="47"/>
      <c r="AA4" s="49" t="s">
        <v>152</v>
      </c>
      <c r="AB4" s="47"/>
      <c r="AC4" s="47"/>
      <c r="AD4" s="47"/>
    </row>
    <row r="5" spans="1:30" s="68" customFormat="1" ht="18.95" customHeight="1" x14ac:dyDescent="0.5">
      <c r="A5" s="50"/>
      <c r="B5" s="50"/>
      <c r="C5" s="140" t="s">
        <v>0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51"/>
      <c r="AC5" s="50"/>
      <c r="AD5" s="50"/>
    </row>
    <row r="6" spans="1:30" ht="18.95" customHeight="1" x14ac:dyDescent="0.5">
      <c r="C6" s="141" t="s">
        <v>117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52"/>
      <c r="Z6" s="52"/>
      <c r="AA6" s="52"/>
      <c r="AB6" s="51"/>
    </row>
    <row r="7" spans="1:30" ht="18.95" customHeight="1" x14ac:dyDescent="0.5">
      <c r="C7" s="51"/>
      <c r="D7" s="51"/>
      <c r="E7" s="51"/>
      <c r="F7" s="51"/>
      <c r="G7" s="51"/>
      <c r="H7" s="51"/>
      <c r="I7" s="51"/>
      <c r="J7" s="51"/>
      <c r="K7" s="51"/>
      <c r="L7" s="51"/>
      <c r="M7" s="141" t="s">
        <v>76</v>
      </c>
      <c r="N7" s="141"/>
      <c r="O7" s="141"/>
      <c r="P7" s="141"/>
      <c r="Q7" s="141"/>
      <c r="R7" s="141"/>
      <c r="S7" s="141"/>
      <c r="T7" s="141"/>
      <c r="U7" s="141"/>
      <c r="V7" s="51"/>
      <c r="W7" s="51"/>
      <c r="X7" s="52"/>
      <c r="Z7" s="52"/>
      <c r="AA7" s="52"/>
      <c r="AB7" s="51"/>
    </row>
    <row r="8" spans="1:30" ht="18.95" customHeight="1" x14ac:dyDescent="0.5">
      <c r="C8" s="51"/>
      <c r="D8" s="51"/>
      <c r="E8" s="51"/>
      <c r="F8" s="51"/>
      <c r="G8" s="51"/>
      <c r="H8" s="51"/>
      <c r="I8" s="51"/>
      <c r="J8" s="51"/>
      <c r="K8" s="51"/>
      <c r="L8" s="51"/>
      <c r="M8" s="141" t="s">
        <v>95</v>
      </c>
      <c r="N8" s="141"/>
      <c r="O8" s="141"/>
      <c r="P8" s="141"/>
      <c r="Q8" s="141"/>
      <c r="R8" s="51"/>
      <c r="S8" s="51"/>
      <c r="T8" s="51"/>
      <c r="U8" s="51"/>
      <c r="V8" s="51"/>
      <c r="W8" s="51"/>
      <c r="X8" s="52"/>
      <c r="Y8" s="69"/>
      <c r="Z8" s="52"/>
      <c r="AA8" s="52"/>
      <c r="AB8" s="51"/>
    </row>
    <row r="9" spans="1:30" ht="18.95" customHeight="1" x14ac:dyDescent="0.5">
      <c r="C9" s="51"/>
      <c r="D9" s="51"/>
      <c r="E9" s="51"/>
      <c r="F9" s="51"/>
      <c r="G9" s="51"/>
      <c r="H9" s="51"/>
      <c r="I9" s="51"/>
      <c r="J9" s="51"/>
      <c r="K9" s="51"/>
      <c r="L9" s="51"/>
      <c r="M9" s="51" t="s">
        <v>125</v>
      </c>
      <c r="N9" s="51"/>
      <c r="O9" s="69"/>
      <c r="P9" s="51"/>
      <c r="Q9" s="69"/>
      <c r="R9" s="51"/>
      <c r="S9" s="51" t="s">
        <v>118</v>
      </c>
      <c r="T9" s="51"/>
      <c r="U9" s="51"/>
      <c r="V9" s="51"/>
      <c r="W9" s="51"/>
      <c r="X9" s="52"/>
      <c r="Y9" s="53" t="s">
        <v>91</v>
      </c>
      <c r="Z9" s="52"/>
      <c r="AA9" s="52"/>
      <c r="AB9" s="51"/>
    </row>
    <row r="10" spans="1:30" ht="18.95" customHeight="1" x14ac:dyDescent="0.4"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 t="s">
        <v>126</v>
      </c>
      <c r="N10" s="51"/>
      <c r="O10" s="69"/>
      <c r="P10" s="51"/>
      <c r="Q10" s="51" t="s">
        <v>118</v>
      </c>
      <c r="R10" s="51"/>
      <c r="S10" s="51" t="s">
        <v>145</v>
      </c>
      <c r="T10" s="51"/>
      <c r="U10" s="51" t="s">
        <v>20</v>
      </c>
      <c r="V10" s="51"/>
      <c r="W10" s="54" t="s">
        <v>20</v>
      </c>
      <c r="X10" s="51"/>
      <c r="Y10" s="53" t="s">
        <v>92</v>
      </c>
      <c r="Z10" s="51"/>
      <c r="AA10" s="51"/>
    </row>
    <row r="11" spans="1:30" ht="18.95" customHeight="1" x14ac:dyDescent="0.4">
      <c r="A11" s="53"/>
      <c r="B11" s="53"/>
      <c r="C11" s="51" t="s">
        <v>22</v>
      </c>
      <c r="D11" s="51"/>
      <c r="E11" s="53" t="s">
        <v>64</v>
      </c>
      <c r="F11" s="51"/>
      <c r="G11" s="51" t="s">
        <v>118</v>
      </c>
      <c r="H11" s="51"/>
      <c r="I11" s="55"/>
      <c r="J11" s="55" t="s">
        <v>18</v>
      </c>
      <c r="K11" s="55"/>
      <c r="L11" s="51"/>
      <c r="M11" s="51" t="s">
        <v>127</v>
      </c>
      <c r="N11" s="51"/>
      <c r="O11" s="53" t="s">
        <v>118</v>
      </c>
      <c r="P11" s="51"/>
      <c r="Q11" s="51" t="s">
        <v>158</v>
      </c>
      <c r="R11" s="51"/>
      <c r="S11" s="51" t="s">
        <v>119</v>
      </c>
      <c r="T11" s="51"/>
      <c r="U11" s="51" t="s">
        <v>87</v>
      </c>
      <c r="V11" s="51"/>
      <c r="W11" s="54" t="s">
        <v>8</v>
      </c>
      <c r="X11" s="51"/>
      <c r="Y11" s="53" t="s">
        <v>93</v>
      </c>
      <c r="Z11" s="51"/>
      <c r="AA11" s="53" t="s">
        <v>131</v>
      </c>
      <c r="AB11" s="53"/>
      <c r="AC11" s="53"/>
      <c r="AD11" s="53"/>
    </row>
    <row r="12" spans="1:30" s="79" customFormat="1" ht="18.95" customHeight="1" x14ac:dyDescent="0.4">
      <c r="A12" s="53"/>
      <c r="B12" s="51"/>
      <c r="C12" s="55" t="s">
        <v>19</v>
      </c>
      <c r="D12" s="51"/>
      <c r="E12" s="55" t="s">
        <v>65</v>
      </c>
      <c r="F12" s="51"/>
      <c r="G12" s="55" t="s">
        <v>200</v>
      </c>
      <c r="H12" s="51"/>
      <c r="I12" s="55" t="s">
        <v>157</v>
      </c>
      <c r="J12" s="51"/>
      <c r="K12" s="55" t="s">
        <v>23</v>
      </c>
      <c r="L12" s="51"/>
      <c r="M12" s="55" t="s">
        <v>128</v>
      </c>
      <c r="N12" s="51"/>
      <c r="O12" s="55" t="s">
        <v>158</v>
      </c>
      <c r="P12" s="51"/>
      <c r="Q12" s="55" t="s">
        <v>89</v>
      </c>
      <c r="R12" s="51"/>
      <c r="S12" s="55" t="s">
        <v>120</v>
      </c>
      <c r="T12" s="51"/>
      <c r="U12" s="55" t="s">
        <v>88</v>
      </c>
      <c r="V12" s="51"/>
      <c r="W12" s="56" t="s">
        <v>90</v>
      </c>
      <c r="X12" s="51"/>
      <c r="Y12" s="55" t="s">
        <v>89</v>
      </c>
      <c r="Z12" s="51"/>
      <c r="AA12" s="55" t="s">
        <v>132</v>
      </c>
      <c r="AB12" s="53"/>
      <c r="AC12" s="53"/>
      <c r="AD12" s="53"/>
    </row>
    <row r="13" spans="1:30" s="79" customFormat="1" ht="18.95" customHeight="1" x14ac:dyDescent="0.5">
      <c r="A13" s="57" t="s">
        <v>162</v>
      </c>
      <c r="B13" s="47"/>
      <c r="C13" s="48">
        <v>323400</v>
      </c>
      <c r="D13" s="48"/>
      <c r="E13" s="48">
        <v>50281</v>
      </c>
      <c r="F13" s="48"/>
      <c r="G13" s="48">
        <v>37552</v>
      </c>
      <c r="H13" s="48"/>
      <c r="I13" s="48">
        <v>32340</v>
      </c>
      <c r="J13" s="48"/>
      <c r="K13" s="48">
        <v>451562</v>
      </c>
      <c r="L13" s="48"/>
      <c r="M13" s="48">
        <v>-4</v>
      </c>
      <c r="N13" s="48"/>
      <c r="O13" s="48">
        <v>119352</v>
      </c>
      <c r="P13" s="48"/>
      <c r="Q13" s="48">
        <v>41755</v>
      </c>
      <c r="R13" s="48"/>
      <c r="S13" s="48">
        <v>502</v>
      </c>
      <c r="T13" s="48"/>
      <c r="U13" s="48">
        <f t="shared" ref="U13:U15" si="0">SUM(M13:S13)</f>
        <v>161605</v>
      </c>
      <c r="V13" s="48"/>
      <c r="W13" s="48">
        <f>SUM(C13:K13)+U13</f>
        <v>1056740</v>
      </c>
      <c r="X13" s="48"/>
      <c r="Y13" s="48">
        <v>1420</v>
      </c>
      <c r="Z13" s="48"/>
      <c r="AA13" s="48">
        <f>SUM(W13:Y13)</f>
        <v>1058160</v>
      </c>
      <c r="AB13" s="47"/>
      <c r="AC13" s="47"/>
      <c r="AD13" s="47"/>
    </row>
    <row r="14" spans="1:30" s="79" customFormat="1" ht="18.95" customHeight="1" x14ac:dyDescent="0.5">
      <c r="A14" s="47" t="s">
        <v>77</v>
      </c>
      <c r="B14" s="47"/>
      <c r="C14" s="48">
        <v>0</v>
      </c>
      <c r="D14" s="48"/>
      <c r="E14" s="48">
        <v>0</v>
      </c>
      <c r="F14" s="48"/>
      <c r="G14" s="48">
        <v>0</v>
      </c>
      <c r="H14" s="48"/>
      <c r="I14" s="48">
        <v>0</v>
      </c>
      <c r="J14" s="48"/>
      <c r="K14" s="48">
        <f>SUM(PL!G98)</f>
        <v>56656</v>
      </c>
      <c r="L14" s="48"/>
      <c r="M14" s="48">
        <v>0</v>
      </c>
      <c r="N14" s="48"/>
      <c r="O14" s="48">
        <v>0</v>
      </c>
      <c r="P14" s="48"/>
      <c r="Q14" s="48">
        <v>0</v>
      </c>
      <c r="R14" s="48"/>
      <c r="S14" s="48">
        <v>0</v>
      </c>
      <c r="T14" s="48"/>
      <c r="U14" s="48">
        <f t="shared" si="0"/>
        <v>0</v>
      </c>
      <c r="V14" s="48"/>
      <c r="W14" s="48">
        <f>SUM(C14:K14)+U14</f>
        <v>56656</v>
      </c>
      <c r="X14" s="48"/>
      <c r="Y14" s="48">
        <f>SUM(PL!G99)</f>
        <v>172</v>
      </c>
      <c r="Z14" s="48"/>
      <c r="AA14" s="48">
        <f>SUM(W14:Y14)</f>
        <v>56828</v>
      </c>
      <c r="AB14" s="47"/>
      <c r="AC14" s="47"/>
      <c r="AD14" s="47"/>
    </row>
    <row r="15" spans="1:30" s="79" customFormat="1" ht="18.95" customHeight="1" x14ac:dyDescent="0.5">
      <c r="A15" s="47" t="s">
        <v>144</v>
      </c>
      <c r="B15" s="47"/>
      <c r="C15" s="64">
        <v>0</v>
      </c>
      <c r="D15" s="48"/>
      <c r="E15" s="64">
        <v>0</v>
      </c>
      <c r="F15" s="48"/>
      <c r="G15" s="64">
        <v>0</v>
      </c>
      <c r="H15" s="48"/>
      <c r="I15" s="64">
        <v>0</v>
      </c>
      <c r="J15" s="48"/>
      <c r="K15" s="64">
        <f>SUM(PL!G125)</f>
        <v>-1974</v>
      </c>
      <c r="L15" s="48"/>
      <c r="M15" s="64">
        <f>SUM(PL!G121)</f>
        <v>-97</v>
      </c>
      <c r="N15" s="48"/>
      <c r="O15" s="64">
        <v>0</v>
      </c>
      <c r="P15" s="48"/>
      <c r="Q15" s="64">
        <v>0</v>
      </c>
      <c r="R15" s="48"/>
      <c r="S15" s="64">
        <v>0</v>
      </c>
      <c r="T15" s="48"/>
      <c r="U15" s="64">
        <f t="shared" si="0"/>
        <v>-97</v>
      </c>
      <c r="V15" s="48"/>
      <c r="W15" s="64">
        <f t="shared" ref="W15" si="1">SUM(C15:K15)+U15</f>
        <v>-2071</v>
      </c>
      <c r="X15" s="48"/>
      <c r="Y15" s="64">
        <v>0</v>
      </c>
      <c r="Z15" s="48"/>
      <c r="AA15" s="64">
        <f>SUM(W15:Y15)</f>
        <v>-2071</v>
      </c>
      <c r="AB15" s="47"/>
      <c r="AC15" s="47"/>
      <c r="AD15" s="47"/>
    </row>
    <row r="16" spans="1:30" s="79" customFormat="1" ht="18.600000000000001" customHeight="1" x14ac:dyDescent="0.5">
      <c r="A16" s="47" t="s">
        <v>102</v>
      </c>
      <c r="B16" s="47"/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0</v>
      </c>
      <c r="J16" s="48"/>
      <c r="K16" s="48">
        <f>SUM(K14:K15)</f>
        <v>54682</v>
      </c>
      <c r="L16" s="48"/>
      <c r="M16" s="48">
        <f>SUM(M14:M15)</f>
        <v>-97</v>
      </c>
      <c r="N16" s="48"/>
      <c r="O16" s="48">
        <f>SUM(O14:O15)</f>
        <v>0</v>
      </c>
      <c r="P16" s="48"/>
      <c r="Q16" s="48">
        <f>SUM(Q14:Q15)</f>
        <v>0</v>
      </c>
      <c r="R16" s="48"/>
      <c r="S16" s="48">
        <f>SUM(S14:S15)</f>
        <v>0</v>
      </c>
      <c r="T16" s="48"/>
      <c r="U16" s="48">
        <f>SUM(U14:U15)</f>
        <v>-97</v>
      </c>
      <c r="V16" s="48"/>
      <c r="W16" s="48">
        <f>SUM(W14:W15)</f>
        <v>54585</v>
      </c>
      <c r="X16" s="48"/>
      <c r="Y16" s="48">
        <f>SUM(Y14:Y15)</f>
        <v>172</v>
      </c>
      <c r="Z16" s="48"/>
      <c r="AA16" s="48">
        <f>SUM(AA14:AA15)</f>
        <v>54757</v>
      </c>
      <c r="AB16" s="47"/>
      <c r="AC16" s="47"/>
      <c r="AD16" s="47"/>
    </row>
    <row r="17" spans="1:30" s="79" customFormat="1" ht="18.600000000000001" customHeight="1" x14ac:dyDescent="0.5">
      <c r="A17" s="47" t="s">
        <v>233</v>
      </c>
      <c r="B17" s="47"/>
      <c r="C17" s="48">
        <v>0</v>
      </c>
      <c r="D17" s="48"/>
      <c r="E17" s="48">
        <v>0</v>
      </c>
      <c r="F17" s="48"/>
      <c r="G17" s="48">
        <v>0</v>
      </c>
      <c r="H17" s="48"/>
      <c r="I17" s="48">
        <v>0</v>
      </c>
      <c r="J17" s="48"/>
      <c r="K17" s="48">
        <v>-80850</v>
      </c>
      <c r="L17" s="48"/>
      <c r="M17" s="48">
        <v>0</v>
      </c>
      <c r="N17" s="48"/>
      <c r="O17" s="48">
        <v>0</v>
      </c>
      <c r="P17" s="48"/>
      <c r="Q17" s="48">
        <v>0</v>
      </c>
      <c r="R17" s="48"/>
      <c r="S17" s="48">
        <v>0</v>
      </c>
      <c r="T17" s="48"/>
      <c r="U17" s="48">
        <f>SUM(M17:S17)</f>
        <v>0</v>
      </c>
      <c r="V17" s="48"/>
      <c r="W17" s="48">
        <f>SUM(C17:K17)</f>
        <v>-80850</v>
      </c>
      <c r="X17" s="48"/>
      <c r="Y17" s="48">
        <v>0</v>
      </c>
      <c r="Z17" s="48"/>
      <c r="AA17" s="48">
        <f>SUM(W17:Y17)</f>
        <v>-80850</v>
      </c>
      <c r="AB17" s="47"/>
      <c r="AC17" s="47"/>
      <c r="AD17" s="47"/>
    </row>
    <row r="18" spans="1:30" s="79" customFormat="1" ht="18.600000000000001" customHeight="1" x14ac:dyDescent="0.5">
      <c r="A18" s="50" t="s">
        <v>177</v>
      </c>
      <c r="B18" s="5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7"/>
      <c r="AC18" s="47"/>
      <c r="AD18" s="47"/>
    </row>
    <row r="19" spans="1:30" s="79" customFormat="1" ht="18.600000000000001" customHeight="1" x14ac:dyDescent="0.5">
      <c r="A19" s="50" t="s">
        <v>201</v>
      </c>
      <c r="B19" s="58"/>
      <c r="C19" s="64">
        <v>0</v>
      </c>
      <c r="D19" s="48"/>
      <c r="E19" s="64">
        <v>0</v>
      </c>
      <c r="F19" s="48"/>
      <c r="G19" s="64">
        <v>0</v>
      </c>
      <c r="H19" s="48"/>
      <c r="I19" s="64">
        <v>0</v>
      </c>
      <c r="J19" s="48"/>
      <c r="K19" s="133" t="s">
        <v>202</v>
      </c>
      <c r="L19" s="48"/>
      <c r="M19" s="64">
        <v>0</v>
      </c>
      <c r="N19" s="48"/>
      <c r="O19" s="64">
        <v>0</v>
      </c>
      <c r="P19" s="48"/>
      <c r="Q19" s="64">
        <v>0</v>
      </c>
      <c r="R19" s="48"/>
      <c r="S19" s="64">
        <v>0</v>
      </c>
      <c r="T19" s="48"/>
      <c r="U19" s="64">
        <f t="shared" ref="U19" si="2">SUM(M19:S19)</f>
        <v>0</v>
      </c>
      <c r="V19" s="48"/>
      <c r="W19" s="64"/>
      <c r="X19" s="48"/>
      <c r="Y19" s="64">
        <v>-30</v>
      </c>
      <c r="Z19" s="48"/>
      <c r="AA19" s="64">
        <f>SUM(W19:Y19)</f>
        <v>-30</v>
      </c>
      <c r="AB19" s="47"/>
      <c r="AC19" s="47"/>
      <c r="AD19" s="47"/>
    </row>
    <row r="20" spans="1:30" ht="18.95" customHeight="1" thickBot="1" x14ac:dyDescent="0.55000000000000004">
      <c r="A20" s="57" t="s">
        <v>198</v>
      </c>
      <c r="B20" s="58"/>
      <c r="C20" s="65">
        <f>SUM(C13:C13,C16:C19)</f>
        <v>323400</v>
      </c>
      <c r="D20" s="48"/>
      <c r="E20" s="65">
        <f>SUM(E13:E13,E16:E19)</f>
        <v>50281</v>
      </c>
      <c r="F20" s="48"/>
      <c r="G20" s="65">
        <f>SUM(G13:G13,G16:G19)</f>
        <v>37552</v>
      </c>
      <c r="H20" s="48"/>
      <c r="I20" s="65">
        <f>SUM(I13:I13,I16:I19)</f>
        <v>32340</v>
      </c>
      <c r="J20" s="48"/>
      <c r="K20" s="65">
        <f>SUM(K13:K13,K16:K19)</f>
        <v>425394</v>
      </c>
      <c r="L20" s="48"/>
      <c r="M20" s="65">
        <f>SUM(M13:M13,M16:M19)</f>
        <v>-101</v>
      </c>
      <c r="N20" s="48"/>
      <c r="O20" s="65">
        <f>SUM(O13:O13,O16:O19)</f>
        <v>119352</v>
      </c>
      <c r="P20" s="48"/>
      <c r="Q20" s="65">
        <f>SUM(Q13:Q13,Q16:Q19)</f>
        <v>41755</v>
      </c>
      <c r="R20" s="48"/>
      <c r="S20" s="65">
        <f>SUM(S13:S13,S16:S19)</f>
        <v>502</v>
      </c>
      <c r="T20" s="48"/>
      <c r="U20" s="65">
        <f>SUM(U13:U13,U16:U19)</f>
        <v>161508</v>
      </c>
      <c r="V20" s="48"/>
      <c r="W20" s="65">
        <f>SUM(W13:W13,W16:W19)</f>
        <v>1030475</v>
      </c>
      <c r="X20" s="48"/>
      <c r="Y20" s="65">
        <f>SUM(Y13:Y13,Y16:Y19)</f>
        <v>1562</v>
      </c>
      <c r="Z20" s="48"/>
      <c r="AA20" s="65">
        <f>SUM(AA13:AA13,AA16:AA19)</f>
        <v>1032037</v>
      </c>
      <c r="AB20" s="47"/>
      <c r="AC20" s="47"/>
      <c r="AD20" s="47"/>
    </row>
    <row r="21" spans="1:30" ht="18.95" customHeight="1" thickTop="1" x14ac:dyDescent="0.5">
      <c r="A21" s="42"/>
      <c r="B21" s="5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7"/>
      <c r="AC21" s="47"/>
      <c r="AD21" s="47"/>
    </row>
    <row r="22" spans="1:30" ht="18.95" customHeight="1" x14ac:dyDescent="0.5">
      <c r="A22" s="57" t="s">
        <v>180</v>
      </c>
      <c r="B22" s="47"/>
      <c r="C22" s="48">
        <v>323400</v>
      </c>
      <c r="D22" s="48"/>
      <c r="E22" s="48">
        <v>50281</v>
      </c>
      <c r="F22" s="48"/>
      <c r="G22" s="48">
        <v>37552</v>
      </c>
      <c r="H22" s="48"/>
      <c r="I22" s="48">
        <v>32340</v>
      </c>
      <c r="J22" s="48"/>
      <c r="K22" s="48">
        <v>479014</v>
      </c>
      <c r="L22" s="48"/>
      <c r="M22" s="48">
        <v>-212</v>
      </c>
      <c r="N22" s="48"/>
      <c r="O22" s="48">
        <v>119352</v>
      </c>
      <c r="P22" s="48"/>
      <c r="Q22" s="48">
        <v>41755</v>
      </c>
      <c r="R22" s="48"/>
      <c r="S22" s="48">
        <v>502</v>
      </c>
      <c r="T22" s="48"/>
      <c r="U22" s="48">
        <v>161397</v>
      </c>
      <c r="V22" s="48"/>
      <c r="W22" s="48">
        <v>1083984</v>
      </c>
      <c r="X22" s="48"/>
      <c r="Y22" s="48">
        <v>1579</v>
      </c>
      <c r="Z22" s="48"/>
      <c r="AA22" s="48">
        <v>1085563</v>
      </c>
      <c r="AB22" s="48"/>
      <c r="AC22" s="47"/>
      <c r="AD22" s="47"/>
    </row>
    <row r="23" spans="1:30" ht="18.95" customHeight="1" x14ac:dyDescent="0.5">
      <c r="A23" s="69" t="s">
        <v>77</v>
      </c>
      <c r="B23" s="47"/>
      <c r="C23" s="48">
        <v>0</v>
      </c>
      <c r="D23" s="48"/>
      <c r="E23" s="48">
        <v>0</v>
      </c>
      <c r="F23" s="48"/>
      <c r="G23" s="48">
        <v>0</v>
      </c>
      <c r="H23" s="48"/>
      <c r="I23" s="48">
        <v>0</v>
      </c>
      <c r="J23" s="48"/>
      <c r="K23" s="48">
        <f>SUM(PL!E98)</f>
        <v>64502</v>
      </c>
      <c r="L23" s="48"/>
      <c r="M23" s="48">
        <v>0</v>
      </c>
      <c r="N23" s="48"/>
      <c r="O23" s="48">
        <v>0</v>
      </c>
      <c r="P23" s="48"/>
      <c r="Q23" s="48">
        <v>0</v>
      </c>
      <c r="R23" s="48"/>
      <c r="S23" s="48">
        <v>0</v>
      </c>
      <c r="T23" s="48"/>
      <c r="U23" s="48">
        <f t="shared" ref="U23:U24" si="3">SUM(M23:S23)</f>
        <v>0</v>
      </c>
      <c r="V23" s="48"/>
      <c r="W23" s="48">
        <f t="shared" ref="W23:W24" si="4">SUM(C23:K23)+U23</f>
        <v>64502</v>
      </c>
      <c r="X23" s="48"/>
      <c r="Y23" s="48">
        <f>SUM(PL!E99)</f>
        <v>233</v>
      </c>
      <c r="Z23" s="48"/>
      <c r="AA23" s="48">
        <f t="shared" ref="AA23:AA24" si="5">SUM(W23:Y23)</f>
        <v>64735</v>
      </c>
      <c r="AB23" s="48"/>
      <c r="AC23" s="47"/>
      <c r="AD23" s="47"/>
    </row>
    <row r="24" spans="1:30" ht="18.95" customHeight="1" x14ac:dyDescent="0.5">
      <c r="A24" s="47" t="s">
        <v>144</v>
      </c>
      <c r="B24" s="47"/>
      <c r="C24" s="48">
        <v>0</v>
      </c>
      <c r="D24" s="48"/>
      <c r="E24" s="48">
        <v>0</v>
      </c>
      <c r="F24" s="48"/>
      <c r="G24" s="48">
        <v>0</v>
      </c>
      <c r="H24" s="48"/>
      <c r="I24" s="48">
        <v>0</v>
      </c>
      <c r="J24" s="48"/>
      <c r="K24" s="48">
        <f>PL!E125</f>
        <v>0</v>
      </c>
      <c r="L24" s="48"/>
      <c r="M24" s="48">
        <f>PL!E121</f>
        <v>178</v>
      </c>
      <c r="N24" s="48"/>
      <c r="O24" s="48">
        <v>0</v>
      </c>
      <c r="P24" s="48"/>
      <c r="Q24" s="48">
        <v>0</v>
      </c>
      <c r="R24" s="48"/>
      <c r="S24" s="48">
        <v>0</v>
      </c>
      <c r="T24" s="48"/>
      <c r="U24" s="48">
        <f t="shared" si="3"/>
        <v>178</v>
      </c>
      <c r="V24" s="48"/>
      <c r="W24" s="48">
        <f t="shared" si="4"/>
        <v>178</v>
      </c>
      <c r="X24" s="48"/>
      <c r="Y24" s="48">
        <v>0</v>
      </c>
      <c r="Z24" s="48"/>
      <c r="AA24" s="64">
        <f t="shared" si="5"/>
        <v>178</v>
      </c>
      <c r="AB24" s="48"/>
      <c r="AC24" s="47"/>
      <c r="AD24" s="47"/>
    </row>
    <row r="25" spans="1:30" ht="18.95" customHeight="1" x14ac:dyDescent="0.5">
      <c r="A25" s="50" t="s">
        <v>102</v>
      </c>
      <c r="B25" s="58"/>
      <c r="C25" s="126">
        <f>SUM(C23:C24)</f>
        <v>0</v>
      </c>
      <c r="D25" s="48"/>
      <c r="E25" s="126">
        <f>SUM(E23:E24)</f>
        <v>0</v>
      </c>
      <c r="F25" s="48"/>
      <c r="G25" s="126">
        <f>SUM(G23:G24)</f>
        <v>0</v>
      </c>
      <c r="H25" s="48"/>
      <c r="I25" s="126">
        <f>SUM(I23:I24)</f>
        <v>0</v>
      </c>
      <c r="J25" s="48"/>
      <c r="K25" s="126">
        <f>SUM(K23:K24)</f>
        <v>64502</v>
      </c>
      <c r="L25" s="48"/>
      <c r="M25" s="126">
        <f>SUM(M23:M24)</f>
        <v>178</v>
      </c>
      <c r="N25" s="48"/>
      <c r="O25" s="126">
        <f>SUM(O23:O24)</f>
        <v>0</v>
      </c>
      <c r="P25" s="48"/>
      <c r="Q25" s="126">
        <f>SUM(Q23:Q24)</f>
        <v>0</v>
      </c>
      <c r="R25" s="48"/>
      <c r="S25" s="126">
        <f>SUM(S23:S24)</f>
        <v>0</v>
      </c>
      <c r="T25" s="48"/>
      <c r="U25" s="126">
        <f>SUM(U23:U24)</f>
        <v>178</v>
      </c>
      <c r="V25" s="48"/>
      <c r="W25" s="126">
        <f>SUM(W23:W24)</f>
        <v>64680</v>
      </c>
      <c r="X25" s="48"/>
      <c r="Y25" s="126">
        <f>SUM(Y23:Y24)</f>
        <v>233</v>
      </c>
      <c r="Z25" s="48"/>
      <c r="AA25" s="126">
        <f>SUM(AA23:AA24)</f>
        <v>64913</v>
      </c>
    </row>
    <row r="26" spans="1:30" ht="18.95" customHeight="1" x14ac:dyDescent="0.5">
      <c r="A26" s="47" t="s">
        <v>233</v>
      </c>
      <c r="B26" s="58"/>
      <c r="C26" s="48">
        <v>0</v>
      </c>
      <c r="D26" s="48"/>
      <c r="E26" s="48">
        <v>0</v>
      </c>
      <c r="F26" s="48"/>
      <c r="G26" s="48">
        <v>0</v>
      </c>
      <c r="H26" s="48"/>
      <c r="I26" s="48">
        <v>0</v>
      </c>
      <c r="J26" s="48"/>
      <c r="K26" s="48">
        <v>-64680</v>
      </c>
      <c r="L26" s="48"/>
      <c r="M26" s="48">
        <v>0</v>
      </c>
      <c r="N26" s="48"/>
      <c r="O26" s="48">
        <v>0</v>
      </c>
      <c r="P26" s="48"/>
      <c r="Q26" s="48">
        <v>0</v>
      </c>
      <c r="R26" s="48"/>
      <c r="S26" s="48">
        <v>0</v>
      </c>
      <c r="T26" s="48"/>
      <c r="U26" s="48">
        <f>SUM(M26:S26)</f>
        <v>0</v>
      </c>
      <c r="V26" s="48"/>
      <c r="W26" s="48">
        <f>SUM(C26:K26)</f>
        <v>-64680</v>
      </c>
      <c r="X26" s="48"/>
      <c r="Y26" s="48">
        <v>0</v>
      </c>
      <c r="Z26" s="48"/>
      <c r="AA26" s="48">
        <f>SUM(W26:Y26)</f>
        <v>-64680</v>
      </c>
    </row>
    <row r="27" spans="1:30" ht="18.95" customHeight="1" x14ac:dyDescent="0.5">
      <c r="A27" s="50" t="s">
        <v>177</v>
      </c>
      <c r="B27" s="5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30" ht="18.95" customHeight="1" x14ac:dyDescent="0.5">
      <c r="A28" s="50" t="s">
        <v>201</v>
      </c>
      <c r="B28" s="58"/>
      <c r="C28" s="64">
        <v>0</v>
      </c>
      <c r="D28" s="48"/>
      <c r="E28" s="64">
        <v>0</v>
      </c>
      <c r="F28" s="48"/>
      <c r="G28" s="64">
        <v>0</v>
      </c>
      <c r="H28" s="48"/>
      <c r="I28" s="64">
        <v>0</v>
      </c>
      <c r="J28" s="48"/>
      <c r="K28" s="64">
        <v>0</v>
      </c>
      <c r="L28" s="48"/>
      <c r="M28" s="64">
        <v>0</v>
      </c>
      <c r="N28" s="48"/>
      <c r="O28" s="64">
        <v>0</v>
      </c>
      <c r="P28" s="48"/>
      <c r="Q28" s="64">
        <v>0</v>
      </c>
      <c r="R28" s="48"/>
      <c r="S28" s="64">
        <v>0</v>
      </c>
      <c r="T28" s="48"/>
      <c r="U28" s="64">
        <f t="shared" ref="U28" si="6">SUM(M28:S28)</f>
        <v>0</v>
      </c>
      <c r="V28" s="48"/>
      <c r="W28" s="64">
        <f>SUM(C28:K28)</f>
        <v>0</v>
      </c>
      <c r="X28" s="48"/>
      <c r="Y28" s="64">
        <v>-106</v>
      </c>
      <c r="Z28" s="48"/>
      <c r="AA28" s="64">
        <f>SUM(W28:Y28)</f>
        <v>-106</v>
      </c>
    </row>
    <row r="29" spans="1:30" ht="18.95" customHeight="1" thickBot="1" x14ac:dyDescent="0.55000000000000004">
      <c r="A29" s="42" t="s">
        <v>199</v>
      </c>
      <c r="B29" s="58"/>
      <c r="C29" s="65">
        <f>SUM(C22,C25:C28)</f>
        <v>323400</v>
      </c>
      <c r="D29" s="48"/>
      <c r="E29" s="65">
        <f>SUM(E22,E25:E28)</f>
        <v>50281</v>
      </c>
      <c r="F29" s="48"/>
      <c r="G29" s="65">
        <f>SUM(G22,G25:G28)</f>
        <v>37552</v>
      </c>
      <c r="H29" s="48"/>
      <c r="I29" s="65">
        <f>SUM(I22,I25:I28)</f>
        <v>32340</v>
      </c>
      <c r="J29" s="48"/>
      <c r="K29" s="65">
        <f>SUM(K22,K25:K28)</f>
        <v>478836</v>
      </c>
      <c r="L29" s="48"/>
      <c r="M29" s="65">
        <f>SUM(M22,M25:M28)</f>
        <v>-34</v>
      </c>
      <c r="N29" s="48"/>
      <c r="O29" s="65">
        <f>SUM(O22,O25:O28)</f>
        <v>119352</v>
      </c>
      <c r="P29" s="48"/>
      <c r="Q29" s="65">
        <f>SUM(Q22,Q25:Q28)</f>
        <v>41755</v>
      </c>
      <c r="R29" s="48"/>
      <c r="S29" s="65">
        <f>SUM(S22,S25:S28)</f>
        <v>502</v>
      </c>
      <c r="T29" s="48"/>
      <c r="U29" s="65">
        <f>SUM(U22,U25:U28)</f>
        <v>161575</v>
      </c>
      <c r="V29" s="48"/>
      <c r="W29" s="65">
        <f>SUM(W22,W25:W28)</f>
        <v>1083984</v>
      </c>
      <c r="X29" s="48"/>
      <c r="Y29" s="65">
        <f>SUM(Y22,Y25:Y28)</f>
        <v>1706</v>
      </c>
      <c r="Z29" s="48"/>
      <c r="AA29" s="65">
        <f>SUM(AA22,AA25:AA28)</f>
        <v>1085690</v>
      </c>
    </row>
    <row r="30" spans="1:30" s="60" customFormat="1" ht="18.95" customHeight="1" thickTop="1" x14ac:dyDescent="0.5">
      <c r="C30" s="61">
        <f>C22-BS!F80</f>
        <v>0</v>
      </c>
      <c r="D30" s="61"/>
      <c r="E30" s="61">
        <f>E22-BS!F81</f>
        <v>0</v>
      </c>
      <c r="F30" s="61"/>
      <c r="G30" s="61">
        <f>G22-BS!F82</f>
        <v>0</v>
      </c>
      <c r="H30" s="61"/>
      <c r="I30" s="61">
        <f>I22-BS!F84</f>
        <v>0</v>
      </c>
      <c r="J30" s="61"/>
      <c r="K30" s="61">
        <f>K22-BS!F85</f>
        <v>0</v>
      </c>
      <c r="L30" s="61"/>
      <c r="M30" s="61"/>
      <c r="N30" s="61"/>
      <c r="O30" s="61"/>
      <c r="P30" s="61"/>
      <c r="Q30" s="61"/>
      <c r="R30" s="61"/>
      <c r="S30" s="61"/>
      <c r="T30" s="61"/>
      <c r="U30" s="61">
        <f>U22-BS!F86</f>
        <v>0</v>
      </c>
      <c r="V30" s="61"/>
      <c r="W30" s="61">
        <f>W22-BS!F87</f>
        <v>0</v>
      </c>
      <c r="X30" s="61"/>
      <c r="Y30" s="61">
        <f>Y22-BS!F89</f>
        <v>0</v>
      </c>
      <c r="Z30" s="61"/>
      <c r="AA30" s="61">
        <f>AA22-BS!F90</f>
        <v>0</v>
      </c>
    </row>
    <row r="31" spans="1:30" ht="18.95" customHeight="1" x14ac:dyDescent="0.5">
      <c r="C31" s="61">
        <f>C29-BS!D80</f>
        <v>0</v>
      </c>
      <c r="D31" s="61"/>
      <c r="E31" s="61">
        <f>E29-BS!D81</f>
        <v>0</v>
      </c>
      <c r="F31" s="61"/>
      <c r="G31" s="61">
        <f>G29-BS!D82</f>
        <v>0</v>
      </c>
      <c r="H31" s="61"/>
      <c r="I31" s="61">
        <f>I29-BS!D84</f>
        <v>0</v>
      </c>
      <c r="J31" s="61"/>
      <c r="K31" s="61">
        <f>K29-BS!D85</f>
        <v>0</v>
      </c>
      <c r="L31" s="61"/>
      <c r="M31" s="61"/>
      <c r="N31" s="61"/>
      <c r="O31" s="61"/>
      <c r="P31" s="61"/>
      <c r="Q31" s="61"/>
      <c r="R31" s="61"/>
      <c r="S31" s="61"/>
      <c r="T31" s="61"/>
      <c r="U31" s="61">
        <f>U29-BS!D86</f>
        <v>0</v>
      </c>
      <c r="V31" s="61"/>
      <c r="W31" s="61">
        <f>W29-BS!D87</f>
        <v>0</v>
      </c>
      <c r="X31" s="61"/>
      <c r="Y31" s="61">
        <f>Y29-BS!D89</f>
        <v>0</v>
      </c>
      <c r="Z31" s="61"/>
      <c r="AA31" s="61">
        <f>AA29-BS!D90</f>
        <v>0</v>
      </c>
      <c r="AB31" s="60"/>
    </row>
    <row r="32" spans="1:30" ht="18.95" customHeight="1" x14ac:dyDescent="0.5">
      <c r="A32" s="50" t="s">
        <v>185</v>
      </c>
      <c r="C32" s="62"/>
      <c r="E32" s="62"/>
      <c r="G32" s="63"/>
      <c r="I32" s="63"/>
      <c r="K32" s="62"/>
      <c r="M32" s="62"/>
      <c r="O32" s="62"/>
      <c r="Q32" s="63"/>
      <c r="U32" s="63"/>
      <c r="Y32" s="62"/>
      <c r="AA32" s="62"/>
    </row>
    <row r="33" spans="1:30" ht="18.95" customHeight="1" x14ac:dyDescent="0.5">
      <c r="C33" s="61"/>
      <c r="D33" s="81"/>
      <c r="E33" s="61"/>
      <c r="F33" s="81"/>
      <c r="G33" s="81"/>
      <c r="H33" s="81"/>
      <c r="I33" s="81"/>
      <c r="J33" s="81"/>
      <c r="K33" s="61"/>
      <c r="L33" s="81"/>
      <c r="M33" s="81"/>
      <c r="N33" s="81"/>
      <c r="O33" s="61"/>
      <c r="P33" s="81"/>
      <c r="Q33" s="81"/>
      <c r="R33" s="81"/>
      <c r="S33" s="81"/>
      <c r="T33" s="81"/>
      <c r="U33" s="81"/>
      <c r="V33" s="81"/>
      <c r="W33" s="81"/>
      <c r="X33" s="81"/>
      <c r="Y33" s="61"/>
      <c r="Z33" s="81"/>
      <c r="AA33" s="61"/>
    </row>
    <row r="35" spans="1:30" s="47" customFormat="1" ht="18.95" customHeight="1" x14ac:dyDescent="0.5">
      <c r="A35" s="50"/>
      <c r="B35" s="50"/>
      <c r="C35" s="50"/>
      <c r="E35" s="50"/>
      <c r="K35" s="59"/>
      <c r="O35" s="50"/>
      <c r="Y35" s="50"/>
      <c r="AA35" s="50"/>
      <c r="AB35" s="50"/>
      <c r="AC35" s="50"/>
      <c r="AD35" s="50"/>
    </row>
    <row r="36" spans="1:30" s="47" customFormat="1" ht="18.95" customHeight="1" x14ac:dyDescent="0.5">
      <c r="A36" s="50"/>
      <c r="B36" s="50"/>
      <c r="C36" s="50"/>
      <c r="E36" s="50"/>
      <c r="K36" s="59"/>
      <c r="O36" s="50"/>
      <c r="Y36" s="50"/>
      <c r="AA36" s="50"/>
      <c r="AB36" s="50"/>
      <c r="AC36" s="50"/>
      <c r="AD36" s="50"/>
    </row>
  </sheetData>
  <mergeCells count="5">
    <mergeCell ref="E1:G1"/>
    <mergeCell ref="C5:AA5"/>
    <mergeCell ref="C6:W6"/>
    <mergeCell ref="M7:U7"/>
    <mergeCell ref="M8:Q8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showGridLines="0" view="pageBreakPreview" zoomScale="84" zoomScaleNormal="100" zoomScaleSheetLayoutView="84" workbookViewId="0">
      <selection activeCell="C14" sqref="C14"/>
    </sheetView>
  </sheetViews>
  <sheetFormatPr defaultColWidth="9.140625" defaultRowHeight="18.95" customHeight="1" x14ac:dyDescent="0.5"/>
  <cols>
    <col min="1" max="1" width="36.42578125" style="21" customWidth="1"/>
    <col min="2" max="2" width="1.7109375" style="19" customWidth="1"/>
    <col min="3" max="3" width="12.7109375" style="21" customWidth="1"/>
    <col min="4" max="4" width="1.7109375" style="19" customWidth="1"/>
    <col min="5" max="5" width="12.7109375" style="21" customWidth="1"/>
    <col min="6" max="6" width="1.7109375" style="19" customWidth="1"/>
    <col min="7" max="7" width="14.28515625" style="19" bestFit="1" customWidth="1"/>
    <col min="8" max="8" width="1.7109375" style="19" customWidth="1"/>
    <col min="9" max="9" width="12.7109375" style="21" customWidth="1"/>
    <col min="10" max="10" width="1.7109375" style="19" customWidth="1"/>
    <col min="11" max="11" width="13.28515625" style="21" customWidth="1"/>
    <col min="12" max="12" width="1.7109375" style="19" customWidth="1"/>
    <col min="13" max="13" width="12.7109375" style="21" customWidth="1"/>
    <col min="14" max="14" width="1.7109375" style="19" customWidth="1"/>
    <col min="15" max="15" width="10.7109375" style="21" customWidth="1"/>
    <col min="16" max="16" width="11.140625" style="21" bestFit="1" customWidth="1"/>
    <col min="17" max="17" width="9.85546875" style="21" bestFit="1" customWidth="1"/>
    <col min="18" max="18" width="9.5703125" style="21" bestFit="1" customWidth="1"/>
    <col min="19" max="253" width="9.140625" style="21"/>
    <col min="254" max="16384" width="9.140625" style="128"/>
  </cols>
  <sheetData>
    <row r="1" spans="1:253" ht="18.95" customHeight="1" x14ac:dyDescent="0.5">
      <c r="A1" s="17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27" t="s">
        <v>94</v>
      </c>
      <c r="N1" s="18"/>
      <c r="O1" s="18"/>
      <c r="P1" s="18"/>
      <c r="Q1" s="18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1:253" s="129" customFormat="1" ht="18.95" customHeight="1" x14ac:dyDescent="0.5">
      <c r="A2" s="17" t="s">
        <v>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</row>
    <row r="3" spans="1:253" s="129" customFormat="1" ht="18.95" customHeight="1" x14ac:dyDescent="0.5">
      <c r="A3" s="17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</row>
    <row r="4" spans="1:253" s="129" customFormat="1" ht="18.95" customHeight="1" x14ac:dyDescent="0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 t="s">
        <v>152</v>
      </c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pans="1:253" s="130" customFormat="1" ht="18.95" customHeight="1" x14ac:dyDescent="0.5">
      <c r="A5" s="21"/>
      <c r="B5" s="19"/>
      <c r="C5" s="142" t="s">
        <v>30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9"/>
      <c r="O5" s="21"/>
      <c r="P5" s="19"/>
      <c r="Q5" s="19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</row>
    <row r="6" spans="1:253" ht="18.95" customHeight="1" x14ac:dyDescent="0.5">
      <c r="C6" s="22"/>
      <c r="D6" s="22"/>
      <c r="E6" s="22"/>
      <c r="F6" s="22"/>
      <c r="G6" s="22"/>
      <c r="H6" s="22"/>
      <c r="I6" s="22"/>
      <c r="J6" s="22"/>
      <c r="K6" s="23" t="s">
        <v>148</v>
      </c>
      <c r="L6" s="22"/>
      <c r="M6" s="22"/>
      <c r="P6" s="19"/>
      <c r="Q6" s="19"/>
    </row>
    <row r="7" spans="1:253" ht="18.95" customHeight="1" x14ac:dyDescent="0.5">
      <c r="C7" s="23"/>
      <c r="D7" s="23"/>
      <c r="E7" s="23"/>
      <c r="F7" s="23"/>
      <c r="G7" s="23"/>
      <c r="H7" s="23"/>
      <c r="I7" s="23"/>
      <c r="J7" s="23"/>
      <c r="K7" s="23" t="s">
        <v>8</v>
      </c>
      <c r="L7" s="23"/>
      <c r="M7" s="23"/>
      <c r="P7" s="19"/>
      <c r="Q7" s="19"/>
    </row>
    <row r="8" spans="1:253" ht="18.95" customHeight="1" x14ac:dyDescent="0.5">
      <c r="C8" s="23"/>
      <c r="D8" s="23"/>
      <c r="E8" s="23"/>
      <c r="F8" s="23"/>
      <c r="G8" s="23"/>
      <c r="H8" s="23"/>
      <c r="I8" s="23"/>
      <c r="J8" s="23"/>
      <c r="K8" s="24" t="s">
        <v>96</v>
      </c>
      <c r="M8" s="23"/>
      <c r="P8" s="19"/>
      <c r="Q8" s="29"/>
      <c r="R8" s="28"/>
    </row>
    <row r="9" spans="1:253" ht="18.95" customHeight="1" x14ac:dyDescent="0.5">
      <c r="C9" s="23"/>
      <c r="D9" s="23"/>
      <c r="E9" s="23"/>
      <c r="F9" s="23"/>
      <c r="G9" s="23"/>
      <c r="H9" s="23"/>
      <c r="I9" s="23"/>
      <c r="J9" s="23"/>
      <c r="K9" s="25" t="s">
        <v>97</v>
      </c>
      <c r="L9" s="23"/>
      <c r="M9" s="23"/>
      <c r="P9" s="19"/>
      <c r="Q9" s="19"/>
    </row>
    <row r="10" spans="1:253" ht="18.95" customHeight="1" x14ac:dyDescent="0.5">
      <c r="A10" s="26"/>
      <c r="B10" s="26"/>
      <c r="C10" s="23" t="s">
        <v>22</v>
      </c>
      <c r="D10" s="23"/>
      <c r="E10" s="26" t="s">
        <v>64</v>
      </c>
      <c r="F10" s="23"/>
      <c r="G10" s="25"/>
      <c r="H10" s="25" t="s">
        <v>18</v>
      </c>
      <c r="I10" s="25"/>
      <c r="J10" s="23"/>
      <c r="K10" s="26" t="s">
        <v>149</v>
      </c>
      <c r="L10" s="23"/>
      <c r="M10" s="26" t="s">
        <v>131</v>
      </c>
      <c r="N10" s="26"/>
      <c r="O10" s="26"/>
      <c r="P10" s="26"/>
      <c r="Q10" s="34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</row>
    <row r="11" spans="1:253" s="131" customFormat="1" ht="18.95" customHeight="1" x14ac:dyDescent="0.5">
      <c r="A11" s="26"/>
      <c r="B11" s="26"/>
      <c r="C11" s="25" t="s">
        <v>19</v>
      </c>
      <c r="D11" s="23"/>
      <c r="E11" s="25" t="s">
        <v>65</v>
      </c>
      <c r="F11" s="23"/>
      <c r="G11" s="25" t="s">
        <v>157</v>
      </c>
      <c r="H11" s="23"/>
      <c r="I11" s="25" t="s">
        <v>23</v>
      </c>
      <c r="J11" s="23"/>
      <c r="K11" s="25" t="s">
        <v>159</v>
      </c>
      <c r="L11" s="23"/>
      <c r="M11" s="25" t="s">
        <v>132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</row>
    <row r="12" spans="1:253" s="131" customFormat="1" ht="18.95" customHeight="1" x14ac:dyDescent="0.5">
      <c r="A12" s="27" t="s">
        <v>162</v>
      </c>
      <c r="B12" s="19"/>
      <c r="C12" s="28">
        <v>323400</v>
      </c>
      <c r="D12" s="29"/>
      <c r="E12" s="28">
        <v>50281</v>
      </c>
      <c r="F12" s="29"/>
      <c r="G12" s="28">
        <v>32340</v>
      </c>
      <c r="H12" s="29"/>
      <c r="I12" s="28">
        <v>269707</v>
      </c>
      <c r="J12" s="29"/>
      <c r="K12" s="28">
        <v>119352</v>
      </c>
      <c r="L12" s="29"/>
      <c r="M12" s="28">
        <f>SUM(C12:K12)</f>
        <v>795080</v>
      </c>
      <c r="N12" s="19"/>
      <c r="O12" s="22"/>
      <c r="P12" s="80"/>
      <c r="Q12" s="19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</row>
    <row r="13" spans="1:253" s="131" customFormat="1" ht="18.95" customHeight="1" x14ac:dyDescent="0.5">
      <c r="A13" s="19" t="s">
        <v>77</v>
      </c>
      <c r="B13" s="19"/>
      <c r="C13" s="29">
        <v>0</v>
      </c>
      <c r="D13" s="29"/>
      <c r="E13" s="29">
        <v>0</v>
      </c>
      <c r="F13" s="29"/>
      <c r="G13" s="29">
        <v>0</v>
      </c>
      <c r="H13" s="29"/>
      <c r="I13" s="29">
        <f>PL!K95</f>
        <v>19906</v>
      </c>
      <c r="J13" s="29"/>
      <c r="K13" s="29">
        <v>0</v>
      </c>
      <c r="L13" s="29"/>
      <c r="M13" s="29">
        <f>SUM(C13:K13)</f>
        <v>19906</v>
      </c>
      <c r="N13" s="19"/>
      <c r="O13" s="22"/>
      <c r="P13" s="80"/>
      <c r="Q13" s="19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</row>
    <row r="14" spans="1:253" s="131" customFormat="1" ht="18.95" customHeight="1" x14ac:dyDescent="0.5">
      <c r="A14" s="21" t="s">
        <v>144</v>
      </c>
      <c r="B14" s="19"/>
      <c r="C14" s="41">
        <v>0</v>
      </c>
      <c r="D14" s="29"/>
      <c r="E14" s="41">
        <v>0</v>
      </c>
      <c r="F14" s="29"/>
      <c r="G14" s="41">
        <v>0</v>
      </c>
      <c r="H14" s="29"/>
      <c r="I14" s="41">
        <f>PL!K126</f>
        <v>1058</v>
      </c>
      <c r="J14" s="29"/>
      <c r="K14" s="41">
        <v>0</v>
      </c>
      <c r="L14" s="29"/>
      <c r="M14" s="41">
        <f>SUM(C14:K14)</f>
        <v>1058</v>
      </c>
      <c r="N14" s="19"/>
      <c r="O14" s="22"/>
      <c r="P14" s="80"/>
      <c r="Q14" s="19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</row>
    <row r="15" spans="1:253" s="131" customFormat="1" ht="18.95" customHeight="1" x14ac:dyDescent="0.5">
      <c r="A15" s="21" t="s">
        <v>102</v>
      </c>
      <c r="B15" s="30"/>
      <c r="C15" s="31">
        <f>SUM(C13:C14)</f>
        <v>0</v>
      </c>
      <c r="D15" s="32"/>
      <c r="E15" s="31">
        <f>SUM(E13:E14)</f>
        <v>0</v>
      </c>
      <c r="F15" s="32"/>
      <c r="G15" s="31">
        <f>SUM(G13:G14)</f>
        <v>0</v>
      </c>
      <c r="H15" s="29"/>
      <c r="I15" s="31">
        <f>SUM(I13:I14)</f>
        <v>20964</v>
      </c>
      <c r="J15" s="32"/>
      <c r="K15" s="31">
        <f>SUM(K13:K14)</f>
        <v>0</v>
      </c>
      <c r="L15" s="32"/>
      <c r="M15" s="31">
        <f>SUM(M13:M14)</f>
        <v>20964</v>
      </c>
      <c r="N15" s="19"/>
      <c r="O15" s="19"/>
      <c r="P15" s="19"/>
      <c r="Q15" s="19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</row>
    <row r="16" spans="1:253" s="131" customFormat="1" ht="18.95" customHeight="1" x14ac:dyDescent="0.5">
      <c r="A16" s="19" t="s">
        <v>233</v>
      </c>
      <c r="B16" s="30"/>
      <c r="C16" s="31">
        <v>0</v>
      </c>
      <c r="D16" s="32"/>
      <c r="E16" s="31">
        <v>0</v>
      </c>
      <c r="F16" s="32"/>
      <c r="G16" s="31">
        <v>0</v>
      </c>
      <c r="H16" s="29"/>
      <c r="I16" s="31">
        <v>-80850</v>
      </c>
      <c r="J16" s="32"/>
      <c r="K16" s="31">
        <v>0</v>
      </c>
      <c r="L16" s="32"/>
      <c r="M16" s="31">
        <f>SUM(C16:K16)</f>
        <v>-80850</v>
      </c>
      <c r="N16" s="19"/>
      <c r="O16" s="19"/>
      <c r="P16" s="19"/>
      <c r="Q16" s="19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</row>
    <row r="17" spans="1:253" s="131" customFormat="1" ht="18.95" customHeight="1" thickBot="1" x14ac:dyDescent="0.55000000000000004">
      <c r="A17" s="27" t="s">
        <v>198</v>
      </c>
      <c r="B17" s="30"/>
      <c r="C17" s="33">
        <f>SUM(C12:C12,C15:C16)</f>
        <v>323400</v>
      </c>
      <c r="D17" s="29"/>
      <c r="E17" s="33">
        <f>SUM(E12:E12,E15:E16)</f>
        <v>50281</v>
      </c>
      <c r="F17" s="29"/>
      <c r="G17" s="33">
        <f>SUM(G12:G12,G15:G16)</f>
        <v>32340</v>
      </c>
      <c r="H17" s="29"/>
      <c r="I17" s="33">
        <f>SUM(I12:I12,I15:I16)</f>
        <v>209821</v>
      </c>
      <c r="J17" s="29"/>
      <c r="K17" s="33">
        <f>SUM(K12:K12,K15:K16)</f>
        <v>119352</v>
      </c>
      <c r="L17" s="29"/>
      <c r="M17" s="33">
        <f>SUM(M12:M12,M15:M16)</f>
        <v>735194</v>
      </c>
      <c r="N17" s="19"/>
      <c r="O17" s="19"/>
      <c r="P17" s="19"/>
      <c r="Q17" s="19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</row>
    <row r="18" spans="1:253" ht="18.95" customHeight="1" thickTop="1" x14ac:dyDescent="0.5">
      <c r="A18" s="17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O18" s="22"/>
      <c r="P18" s="76"/>
      <c r="Q18" s="19"/>
    </row>
    <row r="19" spans="1:253" ht="18.95" customHeight="1" x14ac:dyDescent="0.5">
      <c r="A19" s="27" t="s">
        <v>180</v>
      </c>
      <c r="C19" s="28">
        <v>323400</v>
      </c>
      <c r="D19" s="29"/>
      <c r="E19" s="28">
        <v>50281</v>
      </c>
      <c r="F19" s="29"/>
      <c r="G19" s="28">
        <v>32340</v>
      </c>
      <c r="H19" s="29"/>
      <c r="I19" s="28">
        <v>273693</v>
      </c>
      <c r="J19" s="29"/>
      <c r="K19" s="28">
        <v>119352</v>
      </c>
      <c r="L19" s="29"/>
      <c r="M19" s="28">
        <v>799066</v>
      </c>
      <c r="O19" s="22"/>
      <c r="P19" s="76"/>
      <c r="Q19" s="19"/>
    </row>
    <row r="20" spans="1:253" ht="18.95" customHeight="1" x14ac:dyDescent="0.5">
      <c r="A20" s="19" t="s">
        <v>77</v>
      </c>
      <c r="C20" s="41">
        <v>0</v>
      </c>
      <c r="D20" s="29"/>
      <c r="E20" s="41">
        <v>0</v>
      </c>
      <c r="F20" s="29"/>
      <c r="G20" s="41">
        <v>0</v>
      </c>
      <c r="H20" s="29"/>
      <c r="I20" s="41">
        <f>PL!I98</f>
        <v>17874</v>
      </c>
      <c r="J20" s="29"/>
      <c r="K20" s="41">
        <v>0</v>
      </c>
      <c r="L20" s="29"/>
      <c r="M20" s="41">
        <f>SUM(C20:K20)</f>
        <v>17874</v>
      </c>
      <c r="O20" s="22"/>
      <c r="P20" s="76"/>
      <c r="Q20" s="19"/>
    </row>
    <row r="21" spans="1:253" ht="18.95" customHeight="1" x14ac:dyDescent="0.5">
      <c r="A21" s="21" t="s">
        <v>102</v>
      </c>
      <c r="C21" s="31">
        <f>SUM(C20)</f>
        <v>0</v>
      </c>
      <c r="D21" s="32"/>
      <c r="E21" s="31">
        <f>SUM(E20)</f>
        <v>0</v>
      </c>
      <c r="F21" s="32"/>
      <c r="G21" s="31">
        <f>SUM(G20)</f>
        <v>0</v>
      </c>
      <c r="H21" s="29"/>
      <c r="I21" s="31">
        <f>SUM(I20)</f>
        <v>17874</v>
      </c>
      <c r="J21" s="32"/>
      <c r="K21" s="31">
        <f>SUM(K20)</f>
        <v>0</v>
      </c>
      <c r="L21" s="32"/>
      <c r="M21" s="31">
        <f>SUM(M20)</f>
        <v>17874</v>
      </c>
      <c r="O21" s="22"/>
      <c r="P21" s="77"/>
      <c r="Q21" s="19"/>
    </row>
    <row r="22" spans="1:253" ht="18.95" customHeight="1" x14ac:dyDescent="0.5">
      <c r="A22" s="19" t="s">
        <v>233</v>
      </c>
      <c r="C22" s="31">
        <v>0</v>
      </c>
      <c r="D22" s="32"/>
      <c r="E22" s="31">
        <v>0</v>
      </c>
      <c r="F22" s="32"/>
      <c r="G22" s="31">
        <v>0</v>
      </c>
      <c r="H22" s="29"/>
      <c r="I22" s="31">
        <v>-64680</v>
      </c>
      <c r="J22" s="32"/>
      <c r="K22" s="31">
        <v>0</v>
      </c>
      <c r="L22" s="32"/>
      <c r="M22" s="31">
        <f>SUM(C22:K22)</f>
        <v>-64680</v>
      </c>
      <c r="O22" s="22"/>
      <c r="P22" s="77"/>
      <c r="Q22" s="19"/>
    </row>
    <row r="23" spans="1:253" ht="18.95" customHeight="1" thickBot="1" x14ac:dyDescent="0.55000000000000004">
      <c r="A23" s="17" t="s">
        <v>199</v>
      </c>
      <c r="C23" s="33">
        <f>SUM(C19,C21:C22)</f>
        <v>323400</v>
      </c>
      <c r="D23" s="29"/>
      <c r="E23" s="33">
        <f>SUM(E19,E21:E22)</f>
        <v>50281</v>
      </c>
      <c r="F23" s="29"/>
      <c r="G23" s="33">
        <f>SUM(G19,G21:G22)</f>
        <v>32340</v>
      </c>
      <c r="H23" s="29"/>
      <c r="I23" s="33">
        <f>SUM(I19,I21:I22)</f>
        <v>226887</v>
      </c>
      <c r="J23" s="29"/>
      <c r="K23" s="33">
        <f>SUM(K19,K21:K22)</f>
        <v>119352</v>
      </c>
      <c r="L23" s="29"/>
      <c r="M23" s="33">
        <f>SUM(M19,M21:M22)</f>
        <v>752260</v>
      </c>
      <c r="O23" s="22"/>
      <c r="P23" s="76"/>
      <c r="Q23" s="19"/>
    </row>
    <row r="24" spans="1:253" ht="18.95" customHeight="1" thickTop="1" x14ac:dyDescent="0.5">
      <c r="C24" s="36">
        <f>+C19-BS!J80</f>
        <v>0</v>
      </c>
      <c r="D24" s="36">
        <f>+D20-[1]BS!K77</f>
        <v>0</v>
      </c>
      <c r="E24" s="36">
        <f>+E19-BS!J81</f>
        <v>0</v>
      </c>
      <c r="F24" s="36">
        <f>+F20-[1]BS!M77</f>
        <v>0</v>
      </c>
      <c r="G24" s="36">
        <f>+G19-BS!J84</f>
        <v>0</v>
      </c>
      <c r="H24" s="36">
        <f>+H20-[1]BS!O77</f>
        <v>0</v>
      </c>
      <c r="I24" s="36">
        <f>+I19-BS!J85</f>
        <v>0</v>
      </c>
      <c r="J24" s="36">
        <f>+J20-[1]BS!Q77</f>
        <v>0</v>
      </c>
      <c r="K24" s="36">
        <f>+K19-BS!J86</f>
        <v>0</v>
      </c>
      <c r="L24" s="36">
        <f>+L20-[1]BS!S77</f>
        <v>0</v>
      </c>
      <c r="M24" s="36">
        <f>+M19-BS!J87</f>
        <v>0</v>
      </c>
      <c r="O24" s="19"/>
      <c r="P24" s="19"/>
      <c r="Q24" s="19"/>
    </row>
    <row r="25" spans="1:253" ht="18.95" customHeight="1" x14ac:dyDescent="0.5">
      <c r="C25" s="36">
        <f>+C23-BS!H80</f>
        <v>0</v>
      </c>
      <c r="D25" s="37"/>
      <c r="E25" s="36">
        <f>+E23-BS!H81</f>
        <v>0</v>
      </c>
      <c r="F25" s="37"/>
      <c r="G25" s="37">
        <f>+G23-BS!H84</f>
        <v>0</v>
      </c>
      <c r="H25" s="37"/>
      <c r="I25" s="36">
        <f>+I23-BS!H85</f>
        <v>0</v>
      </c>
      <c r="J25" s="37"/>
      <c r="K25" s="36">
        <f>+K23-BS!H86</f>
        <v>0</v>
      </c>
      <c r="L25" s="37"/>
      <c r="M25" s="36">
        <f>+M23-BS!H87</f>
        <v>0</v>
      </c>
      <c r="O25" s="19"/>
      <c r="P25" s="19"/>
      <c r="Q25" s="19"/>
    </row>
    <row r="26" spans="1:253" ht="18.95" customHeight="1" x14ac:dyDescent="0.5">
      <c r="A26" s="50" t="s">
        <v>185</v>
      </c>
    </row>
    <row r="29" spans="1:253" ht="18.95" customHeight="1" x14ac:dyDescent="0.5">
      <c r="A29" s="35"/>
    </row>
  </sheetData>
  <mergeCells count="1">
    <mergeCell ref="C5:M5"/>
  </mergeCells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</cp:lastModifiedBy>
  <cp:lastPrinted>2020-08-03T08:24:24Z</cp:lastPrinted>
  <dcterms:created xsi:type="dcterms:W3CDTF">1998-07-31T12:10:43Z</dcterms:created>
  <dcterms:modified xsi:type="dcterms:W3CDTF">2020-08-10T06:56:58Z</dcterms:modified>
</cp:coreProperties>
</file>