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. Khonkaen Foods\2020\Q2'2020\"/>
    </mc:Choice>
  </mc:AlternateContent>
  <xr:revisionPtr revIDLastSave="0" documentId="13_ncr:1_{C434D6C9-23A1-4BFB-AD25-801290215172}" xr6:coauthVersionLast="44" xr6:coauthVersionMax="44" xr10:uidLastSave="{00000000-0000-0000-0000-000000000000}"/>
  <bookViews>
    <workbookView xWindow="-120" yWindow="-120" windowWidth="20730" windowHeight="11160" tabRatio="831" firstSheet="2" activeTab="5" xr2:uid="{00000000-000D-0000-FFFF-FFFF00000000}"/>
  </bookViews>
  <sheets>
    <sheet name="000000" sheetId="1" state="veryHidden" r:id="rId1"/>
    <sheet name="100000" sheetId="2" state="veryHidden" r:id="rId2"/>
    <sheet name="BS" sheetId="9" r:id="rId3"/>
    <sheet name="PL" sheetId="8" r:id="rId4"/>
    <sheet name="Consolidated" sheetId="5" r:id="rId5"/>
    <sheet name="The Company Only" sheetId="6" r:id="rId6"/>
    <sheet name="000" sheetId="4" state="veryHidden" r:id="rId7"/>
  </sheets>
  <definedNames>
    <definedName name="_xlnm.Print_Area" localSheetId="2">BS!$A$1:$J$94</definedName>
    <definedName name="_xlnm.Print_Area" localSheetId="3">PL!$A$1:$J$226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14" i="8" l="1"/>
  <c r="J89" i="8" l="1"/>
  <c r="H89" i="8"/>
  <c r="F89" i="8"/>
  <c r="D89" i="8"/>
  <c r="D50" i="9"/>
  <c r="F50" i="9"/>
  <c r="H50" i="9"/>
  <c r="M25" i="5" l="1"/>
  <c r="K25" i="6" l="1"/>
  <c r="I25" i="6"/>
  <c r="G25" i="6"/>
  <c r="E25" i="6"/>
  <c r="C25" i="6"/>
  <c r="I15" i="6"/>
  <c r="Y31" i="5"/>
  <c r="U31" i="5"/>
  <c r="K31" i="5"/>
  <c r="I31" i="5"/>
  <c r="G31" i="5"/>
  <c r="E31" i="5"/>
  <c r="C31" i="5"/>
  <c r="U20" i="5"/>
  <c r="W20" i="5" s="1"/>
  <c r="AA20" i="5" s="1"/>
  <c r="M16" i="5"/>
  <c r="K16" i="5"/>
  <c r="J83" i="9" l="1"/>
  <c r="H83" i="9"/>
  <c r="H85" i="9" s="1"/>
  <c r="F83" i="9"/>
  <c r="D83" i="9"/>
  <c r="D85" i="9" s="1"/>
  <c r="J57" i="9"/>
  <c r="H57" i="9"/>
  <c r="H58" i="9" s="1"/>
  <c r="F57" i="9"/>
  <c r="F58" i="9" s="1"/>
  <c r="D57" i="9"/>
  <c r="D58" i="9" s="1"/>
  <c r="J50" i="9"/>
  <c r="J29" i="9"/>
  <c r="H29" i="9"/>
  <c r="F29" i="9"/>
  <c r="D29" i="9"/>
  <c r="J17" i="9"/>
  <c r="H17" i="9"/>
  <c r="F17" i="9"/>
  <c r="D17" i="9"/>
  <c r="D86" i="9" l="1"/>
  <c r="J30" i="9"/>
  <c r="H86" i="9"/>
  <c r="D30" i="9"/>
  <c r="D87" i="9" s="1"/>
  <c r="F30" i="9"/>
  <c r="H30" i="9"/>
  <c r="F86" i="9"/>
  <c r="J58" i="9"/>
  <c r="J86" i="9" s="1"/>
  <c r="J87" i="9" s="1"/>
  <c r="F85" i="9"/>
  <c r="AA31" i="5" s="1"/>
  <c r="W31" i="5"/>
  <c r="J85" i="9"/>
  <c r="M25" i="6"/>
  <c r="J20" i="8"/>
  <c r="H20" i="8"/>
  <c r="F20" i="8"/>
  <c r="D20" i="8"/>
  <c r="H87" i="9" l="1"/>
  <c r="F87" i="9"/>
  <c r="W27" i="5"/>
  <c r="AA27" i="5" s="1"/>
  <c r="U27" i="5"/>
  <c r="M23" i="6" l="1"/>
  <c r="M17" i="6"/>
  <c r="W18" i="5"/>
  <c r="AA18" i="5" s="1"/>
  <c r="U18" i="5"/>
  <c r="U29" i="5" l="1"/>
  <c r="J128" i="8" l="1"/>
  <c r="H128" i="8"/>
  <c r="F128" i="8"/>
  <c r="D128" i="8"/>
  <c r="J59" i="8"/>
  <c r="H59" i="8"/>
  <c r="F59" i="8"/>
  <c r="D59" i="8"/>
  <c r="K25" i="5" l="1"/>
  <c r="D205" i="8" l="1"/>
  <c r="K22" i="6" l="1"/>
  <c r="K24" i="6" s="1"/>
  <c r="K26" i="6" s="1"/>
  <c r="G22" i="6"/>
  <c r="G24" i="6" s="1"/>
  <c r="G26" i="6" s="1"/>
  <c r="E22" i="6"/>
  <c r="E24" i="6" s="1"/>
  <c r="E26" i="6" s="1"/>
  <c r="C22" i="6"/>
  <c r="C24" i="6" s="1"/>
  <c r="C26" i="6" s="1"/>
  <c r="K16" i="6"/>
  <c r="K18" i="6" s="1"/>
  <c r="G16" i="6"/>
  <c r="G18" i="6" s="1"/>
  <c r="E16" i="6"/>
  <c r="E18" i="6" s="1"/>
  <c r="M15" i="6"/>
  <c r="C16" i="6"/>
  <c r="C18" i="6" s="1"/>
  <c r="Y24" i="5" l="1"/>
  <c r="W29" i="5"/>
  <c r="Y15" i="5"/>
  <c r="AA29" i="5" l="1"/>
  <c r="D214" i="8"/>
  <c r="J214" i="8"/>
  <c r="F214" i="8"/>
  <c r="F205" i="8"/>
  <c r="H205" i="8"/>
  <c r="J205" i="8"/>
  <c r="F66" i="8"/>
  <c r="J13" i="8"/>
  <c r="J21" i="8" s="1"/>
  <c r="J23" i="8" s="1"/>
  <c r="J25" i="8" s="1"/>
  <c r="H13" i="8"/>
  <c r="H21" i="8" s="1"/>
  <c r="H23" i="8" s="1"/>
  <c r="H25" i="8" s="1"/>
  <c r="F13" i="8"/>
  <c r="D13" i="8"/>
  <c r="D21" i="8" s="1"/>
  <c r="D23" i="8" s="1"/>
  <c r="D25" i="8" s="1"/>
  <c r="F21" i="8" l="1"/>
  <c r="F23" i="8" s="1"/>
  <c r="F25" i="8" s="1"/>
  <c r="F30" i="8" s="1"/>
  <c r="H48" i="8"/>
  <c r="H28" i="8"/>
  <c r="J48" i="8"/>
  <c r="J28" i="8"/>
  <c r="J34" i="8" s="1"/>
  <c r="D48" i="8"/>
  <c r="D61" i="8" s="1"/>
  <c r="D66" i="8" s="1"/>
  <c r="D64" i="8" s="1"/>
  <c r="D30" i="8"/>
  <c r="D28" i="8"/>
  <c r="F48" i="8" l="1"/>
  <c r="F61" i="8" s="1"/>
  <c r="F28" i="8"/>
  <c r="F34" i="8" s="1"/>
  <c r="J61" i="8"/>
  <c r="J64" i="8" s="1"/>
  <c r="H61" i="8"/>
  <c r="H64" i="8" s="1"/>
  <c r="H82" i="8"/>
  <c r="F82" i="8"/>
  <c r="D82" i="8"/>
  <c r="D90" i="8" l="1"/>
  <c r="D92" i="8" s="1"/>
  <c r="F90" i="8"/>
  <c r="F92" i="8" s="1"/>
  <c r="H90" i="8"/>
  <c r="H92" i="8" s="1"/>
  <c r="F94" i="8" l="1"/>
  <c r="F147" i="8"/>
  <c r="H94" i="8"/>
  <c r="H147" i="8"/>
  <c r="H168" i="8" s="1"/>
  <c r="D94" i="8"/>
  <c r="D147" i="8"/>
  <c r="D168" i="8" s="1"/>
  <c r="U14" i="5"/>
  <c r="W14" i="5" l="1"/>
  <c r="F135" i="8"/>
  <c r="D117" i="8"/>
  <c r="H117" i="8"/>
  <c r="I21" i="6" s="1"/>
  <c r="I22" i="6" s="1"/>
  <c r="I24" i="6" s="1"/>
  <c r="I26" i="6" s="1"/>
  <c r="J82" i="8" l="1"/>
  <c r="D130" i="8" l="1"/>
  <c r="D135" i="8" s="1"/>
  <c r="D133" i="8" s="1"/>
  <c r="H130" i="8"/>
  <c r="H133" i="8" s="1"/>
  <c r="F117" i="8"/>
  <c r="F130" i="8" s="1"/>
  <c r="H179" i="8"/>
  <c r="H181" i="8" s="1"/>
  <c r="H215" i="8" s="1"/>
  <c r="J90" i="8"/>
  <c r="J92" i="8" s="1"/>
  <c r="J147" i="8" s="1"/>
  <c r="D179" i="8" l="1"/>
  <c r="D181" i="8" s="1"/>
  <c r="D215" i="8" s="1"/>
  <c r="D218" i="8" s="1"/>
  <c r="D219" i="8" s="1"/>
  <c r="H218" i="8"/>
  <c r="H219" i="8" s="1"/>
  <c r="J168" i="8"/>
  <c r="F168" i="8"/>
  <c r="F179" i="8" s="1"/>
  <c r="F181" i="8" s="1"/>
  <c r="F215" i="8" s="1"/>
  <c r="F218" i="8" s="1"/>
  <c r="H97" i="8"/>
  <c r="J94" i="8"/>
  <c r="J117" i="8" s="1"/>
  <c r="F97" i="8"/>
  <c r="F103" i="8" s="1"/>
  <c r="F99" i="8"/>
  <c r="K15" i="5" l="1"/>
  <c r="K17" i="5" s="1"/>
  <c r="K21" i="5" s="1"/>
  <c r="I14" i="6"/>
  <c r="I16" i="6" s="1"/>
  <c r="I18" i="6" s="1"/>
  <c r="D97" i="8"/>
  <c r="D99" i="8"/>
  <c r="J97" i="8"/>
  <c r="J103" i="8" s="1"/>
  <c r="J130" i="8"/>
  <c r="J133" i="8" s="1"/>
  <c r="K24" i="5" l="1"/>
  <c r="K26" i="5" s="1"/>
  <c r="C26" i="5"/>
  <c r="C30" i="5" s="1"/>
  <c r="C32" i="5" l="1"/>
  <c r="K30" i="5"/>
  <c r="K32" i="5" s="1"/>
  <c r="Y17" i="5"/>
  <c r="Y21" i="5" s="1"/>
  <c r="S17" i="5"/>
  <c r="S21" i="5" s="1"/>
  <c r="Q17" i="5"/>
  <c r="Q21" i="5" s="1"/>
  <c r="O17" i="5"/>
  <c r="O21" i="5" s="1"/>
  <c r="U16" i="5"/>
  <c r="U25" i="5"/>
  <c r="U24" i="5"/>
  <c r="Y26" i="5"/>
  <c r="I26" i="5"/>
  <c r="G26" i="5"/>
  <c r="E26" i="5"/>
  <c r="S26" i="5"/>
  <c r="S30" i="5" s="1"/>
  <c r="Q26" i="5"/>
  <c r="Q30" i="5" s="1"/>
  <c r="O26" i="5"/>
  <c r="O30" i="5" s="1"/>
  <c r="U15" i="5"/>
  <c r="AA14" i="5"/>
  <c r="I17" i="5"/>
  <c r="I21" i="5" s="1"/>
  <c r="G17" i="5"/>
  <c r="G21" i="5" s="1"/>
  <c r="E17" i="5"/>
  <c r="E21" i="5" s="1"/>
  <c r="C17" i="5"/>
  <c r="C21" i="5" s="1"/>
  <c r="M13" i="6"/>
  <c r="J30" i="5"/>
  <c r="Y30" i="5" l="1"/>
  <c r="Y32" i="5" s="1"/>
  <c r="E30" i="5"/>
  <c r="E32" i="5" s="1"/>
  <c r="G30" i="5"/>
  <c r="G32" i="5" s="1"/>
  <c r="I30" i="5"/>
  <c r="I32" i="5" s="1"/>
  <c r="U26" i="5"/>
  <c r="M17" i="5"/>
  <c r="M21" i="5" s="1"/>
  <c r="J179" i="8"/>
  <c r="J181" i="8" s="1"/>
  <c r="J215" i="8" s="1"/>
  <c r="J218" i="8" s="1"/>
  <c r="W25" i="5"/>
  <c r="W16" i="5"/>
  <c r="AA16" i="5" s="1"/>
  <c r="U17" i="5"/>
  <c r="U21" i="5" s="1"/>
  <c r="M26" i="5"/>
  <c r="M30" i="5" s="1"/>
  <c r="U30" i="5" l="1"/>
  <c r="U32" i="5" s="1"/>
  <c r="AA25" i="5"/>
  <c r="M21" i="6" l="1"/>
  <c r="M22" i="6" s="1"/>
  <c r="M24" i="6" s="1"/>
  <c r="M26" i="6" s="1"/>
  <c r="W24" i="5"/>
  <c r="W15" i="5" l="1"/>
  <c r="AA15" i="5" s="1"/>
  <c r="AA17" i="5" s="1"/>
  <c r="AA21" i="5" s="1"/>
  <c r="AA24" i="5"/>
  <c r="AA26" i="5" s="1"/>
  <c r="W26" i="5"/>
  <c r="M14" i="6"/>
  <c r="M16" i="6" s="1"/>
  <c r="M18" i="6" s="1"/>
  <c r="AA30" i="5" l="1"/>
  <c r="AA32" i="5" s="1"/>
  <c r="W30" i="5"/>
  <c r="W32" i="5" s="1"/>
  <c r="W17" i="5"/>
  <c r="W21" i="5" s="1"/>
</calcChain>
</file>

<file path=xl/sharedStrings.xml><?xml version="1.0" encoding="utf-8"?>
<sst xmlns="http://schemas.openxmlformats.org/spreadsheetml/2006/main" count="407" uniqueCount="227">
  <si>
    <t>Note</t>
  </si>
  <si>
    <t>Cash flows from operating activities</t>
  </si>
  <si>
    <t>share capital</t>
  </si>
  <si>
    <t>Unappropriated</t>
  </si>
  <si>
    <t>Retained earnings</t>
  </si>
  <si>
    <t>Total</t>
  </si>
  <si>
    <t>Cash flows from investing activities</t>
  </si>
  <si>
    <t>Cash flows from financing activities</t>
  </si>
  <si>
    <t>Director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</si>
  <si>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</si>
  <si>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</si>
  <si>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</si>
  <si>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</si>
  <si>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</si>
  <si>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</si>
  <si>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</si>
  <si>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</si>
  <si>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</si>
  <si>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</si>
  <si>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</si>
  <si>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Separate financial statements</t>
  </si>
  <si>
    <t>Total assets</t>
  </si>
  <si>
    <t>Total liabilities and shareholders' equity</t>
  </si>
  <si>
    <t>Assets</t>
  </si>
  <si>
    <t>Cash and cash equivalents</t>
  </si>
  <si>
    <t>Other current assets</t>
  </si>
  <si>
    <t>Other non-current assets</t>
  </si>
  <si>
    <t>Current portion of long-term loans</t>
  </si>
  <si>
    <t>Other current liabilities</t>
  </si>
  <si>
    <t>Share capital</t>
  </si>
  <si>
    <t xml:space="preserve">   Registered</t>
  </si>
  <si>
    <t xml:space="preserve">   Appropriated - statutory reserve</t>
  </si>
  <si>
    <t xml:space="preserve">   Unappropriated</t>
  </si>
  <si>
    <t>Revenues</t>
  </si>
  <si>
    <t>Total revenues</t>
  </si>
  <si>
    <t>Expenses</t>
  </si>
  <si>
    <t>Total expenses</t>
  </si>
  <si>
    <t>Basic earnings per share</t>
  </si>
  <si>
    <t>Liabilities and shareholders' equity</t>
  </si>
  <si>
    <t>Sales</t>
  </si>
  <si>
    <t>Other income</t>
  </si>
  <si>
    <t>Cost of sales</t>
  </si>
  <si>
    <t xml:space="preserve">   Inventories</t>
  </si>
  <si>
    <t xml:space="preserve">   Other current assets</t>
  </si>
  <si>
    <t xml:space="preserve">   Other current liabilities</t>
  </si>
  <si>
    <t>Consolidated financial statements</t>
  </si>
  <si>
    <t>Issued and</t>
  </si>
  <si>
    <t>Share premium</t>
  </si>
  <si>
    <t xml:space="preserve">   Interest income</t>
  </si>
  <si>
    <t>Administrative expenses</t>
  </si>
  <si>
    <t>Finance cost</t>
  </si>
  <si>
    <t xml:space="preserve">   Interest expenses</t>
  </si>
  <si>
    <t>(Unaudited</t>
  </si>
  <si>
    <t>(Audited)</t>
  </si>
  <si>
    <t>but reviewed)</t>
  </si>
  <si>
    <t>Other components of shareholders' equity</t>
  </si>
  <si>
    <t>(Unaudited but reviewed)</t>
  </si>
  <si>
    <t xml:space="preserve">   in operating assets and liabilities</t>
  </si>
  <si>
    <t xml:space="preserve"> </t>
  </si>
  <si>
    <t>Cash and cash equivalents at beginning of period</t>
  </si>
  <si>
    <t>Cash and cash equivalents at end of period</t>
  </si>
  <si>
    <t>Profit for the period</t>
  </si>
  <si>
    <t>Other comprehensive income:</t>
  </si>
  <si>
    <t>Other comprehensive income for the period</t>
  </si>
  <si>
    <t>Total comprehensive income for the period</t>
  </si>
  <si>
    <t>Total comprehensive income attributable to:</t>
  </si>
  <si>
    <t>Equity holders of the Company</t>
  </si>
  <si>
    <t>Non-controlling interests of the subsidiaries</t>
  </si>
  <si>
    <t>Profit attributable to:</t>
  </si>
  <si>
    <t>Other comprehensive income</t>
  </si>
  <si>
    <t>Total other</t>
  </si>
  <si>
    <t>Total equity</t>
  </si>
  <si>
    <t>Equity attributable</t>
  </si>
  <si>
    <t>components of</t>
  </si>
  <si>
    <t>attributable to</t>
  </si>
  <si>
    <t xml:space="preserve"> to non-controlling</t>
  </si>
  <si>
    <t>shareholders'</t>
  </si>
  <si>
    <t xml:space="preserve"> interests of</t>
  </si>
  <si>
    <t>equity</t>
  </si>
  <si>
    <t>the Company</t>
  </si>
  <si>
    <t>the subsidiaries</t>
  </si>
  <si>
    <t>Surplus on</t>
  </si>
  <si>
    <t xml:space="preserve">Other components </t>
  </si>
  <si>
    <t>Other comprehensive</t>
  </si>
  <si>
    <t xml:space="preserve"> income</t>
  </si>
  <si>
    <t xml:space="preserve">   Other non-current assets</t>
  </si>
  <si>
    <t>Cash paid for interest expenses</t>
  </si>
  <si>
    <t>Net cash flows from operating activities</t>
  </si>
  <si>
    <t>Trade and other receivables</t>
  </si>
  <si>
    <t>Inventories</t>
  </si>
  <si>
    <t>Investments in subsidiaries</t>
  </si>
  <si>
    <t xml:space="preserve">Investment properties </t>
  </si>
  <si>
    <t>Property, plant and equipment</t>
  </si>
  <si>
    <t xml:space="preserve">Intangible assets </t>
  </si>
  <si>
    <t>Trade and other payables</t>
  </si>
  <si>
    <t>Income tax payable</t>
  </si>
  <si>
    <t>Long-term loans, net of current portion</t>
  </si>
  <si>
    <t>Equity attributable to owners of the Company</t>
  </si>
  <si>
    <t xml:space="preserve">   Amortisation of intangible assets</t>
  </si>
  <si>
    <t xml:space="preserve">   Trade and other payables</t>
  </si>
  <si>
    <t xml:space="preserve">   Trade and other receivables</t>
  </si>
  <si>
    <t>Deferred tax assets</t>
  </si>
  <si>
    <t>Deferred tax liabilities</t>
  </si>
  <si>
    <t>Share premium on treasury stock</t>
  </si>
  <si>
    <t>Income statement</t>
  </si>
  <si>
    <t>Statement of comprehensive income</t>
  </si>
  <si>
    <t>Cash flow statement</t>
  </si>
  <si>
    <t>Cash flow statement (continued)</t>
  </si>
  <si>
    <t>Statement of changes in shareholders' equity</t>
  </si>
  <si>
    <t>Statement of changes in shareholders' equity (continued)</t>
  </si>
  <si>
    <t>S. Khonkaen Foods Public Company Limited and its subsidiaries</t>
  </si>
  <si>
    <t xml:space="preserve">Bank overdrafts and short-term loans </t>
  </si>
  <si>
    <t xml:space="preserve">    from financial institutions</t>
  </si>
  <si>
    <t>Income tax expenses</t>
  </si>
  <si>
    <t>Statement of financial position</t>
  </si>
  <si>
    <t>Statement of financial position (continued)</t>
  </si>
  <si>
    <t>Exchange differrences</t>
  </si>
  <si>
    <t>on translation of</t>
  </si>
  <si>
    <t>financial statements</t>
  </si>
  <si>
    <t>in foreign currency</t>
  </si>
  <si>
    <t>Other non-current liabilities</t>
  </si>
  <si>
    <t xml:space="preserve">   Other non-current liabilities</t>
  </si>
  <si>
    <t>Profit from operating activities before changes</t>
  </si>
  <si>
    <t xml:space="preserve"> Operating assets (increase) decrease</t>
  </si>
  <si>
    <t>Operating liabilities increase (decrease)</t>
  </si>
  <si>
    <t>Acquisition of computer software</t>
  </si>
  <si>
    <t>Cash received from interest income</t>
  </si>
  <si>
    <t>Cash paid for long-term loans</t>
  </si>
  <si>
    <t>on treasury stock</t>
  </si>
  <si>
    <t xml:space="preserve">Exchange differences on translation of </t>
  </si>
  <si>
    <t>Earnings per share</t>
  </si>
  <si>
    <t xml:space="preserve">   financial statements in foreign currency</t>
  </si>
  <si>
    <t>Other comprehensive income to be reclassified to profit or loss</t>
  </si>
  <si>
    <t xml:space="preserve">   in subsequent periods:</t>
  </si>
  <si>
    <t>Current biological assets</t>
  </si>
  <si>
    <t>Non-current biological assets</t>
  </si>
  <si>
    <t>Other components of equity holders</t>
  </si>
  <si>
    <t>of equity holders</t>
  </si>
  <si>
    <t>Revenue from rental and service</t>
  </si>
  <si>
    <t>Cost of rental and service</t>
  </si>
  <si>
    <t xml:space="preserve">   Gain on sale of stud swine</t>
  </si>
  <si>
    <t>(Unit: Thousand Baht)</t>
  </si>
  <si>
    <t>Cash receipt from long-term loans</t>
  </si>
  <si>
    <t xml:space="preserve">   Reduction of inventories to net realisable value (reversal)</t>
  </si>
  <si>
    <t>Acquisition of equipment</t>
  </si>
  <si>
    <t xml:space="preserve">   Biological assets</t>
  </si>
  <si>
    <t xml:space="preserve">   Depreciation</t>
  </si>
  <si>
    <t>Proceeds from sales of equipment</t>
  </si>
  <si>
    <t>Translation adjustments</t>
  </si>
  <si>
    <t>Statutory reserve</t>
  </si>
  <si>
    <t>revaluation of assets</t>
  </si>
  <si>
    <t>of subsidiary's assets</t>
  </si>
  <si>
    <t>Surplus on changes</t>
  </si>
  <si>
    <t xml:space="preserve">in proportion in </t>
  </si>
  <si>
    <t>interest of subsidiary</t>
  </si>
  <si>
    <t xml:space="preserve">   Depreciation of biological assets</t>
  </si>
  <si>
    <t>Balance as at 1 January 2019</t>
  </si>
  <si>
    <t>(Unit: Baht)</t>
  </si>
  <si>
    <t xml:space="preserve">   from financial institutions</t>
  </si>
  <si>
    <t>4, 5</t>
  </si>
  <si>
    <t>Selling and distribution expenses</t>
  </si>
  <si>
    <t>Balance as at 30 June 2019</t>
  </si>
  <si>
    <t xml:space="preserve">Increase (decrease) in bank overdrafts and short-term loans </t>
  </si>
  <si>
    <t>Short-term loans to subsidiaries</t>
  </si>
  <si>
    <t>Restricted bank deposits</t>
  </si>
  <si>
    <t>Provisions for long-term employee benefits</t>
  </si>
  <si>
    <t>Profit before finance cost and tax expense</t>
  </si>
  <si>
    <t>Profit before tax expense</t>
  </si>
  <si>
    <t>Profit attributable to equity holders of the Company</t>
  </si>
  <si>
    <t>revaluation</t>
  </si>
  <si>
    <t>owners of</t>
  </si>
  <si>
    <t>Adjustments to reconcile profit before tax expense to net cash</t>
  </si>
  <si>
    <t xml:space="preserve">   provided by (paid from) operating activities:</t>
  </si>
  <si>
    <t xml:space="preserve">   Long-term employee benefit expense</t>
  </si>
  <si>
    <t>Cash paid for corporate income tax</t>
  </si>
  <si>
    <t>Dividend paid</t>
  </si>
  <si>
    <t>Supplemental cash flows information</t>
  </si>
  <si>
    <t>Non-cash items transaction</t>
  </si>
  <si>
    <t xml:space="preserve">Other comprehensive income not to be reclassified </t>
  </si>
  <si>
    <t xml:space="preserve">   to profit or loss in subsequent periods:</t>
  </si>
  <si>
    <t>Increase in restricted bank deposits</t>
  </si>
  <si>
    <t>Proceeds from sales of stud swine</t>
  </si>
  <si>
    <t>Net cash flows used in financing activities</t>
  </si>
  <si>
    <t xml:space="preserve">   Purchases of vehicle under financial lease agreements</t>
  </si>
  <si>
    <t xml:space="preserve">   interests of the subsidiaries</t>
  </si>
  <si>
    <t>Decrease in current investment</t>
  </si>
  <si>
    <t>Increase in equity attributable to non - controlling</t>
  </si>
  <si>
    <t xml:space="preserve"> paid-up</t>
  </si>
  <si>
    <t xml:space="preserve">   Issued and paid-up</t>
  </si>
  <si>
    <t>Gain on change in fair value less cost to sale of biological assets</t>
  </si>
  <si>
    <t>Loss on change in fair value less cost to sale of biological assets</t>
  </si>
  <si>
    <t xml:space="preserve">   Acquisition fo equipment under installment payment</t>
  </si>
  <si>
    <t>31 December 2019</t>
  </si>
  <si>
    <t>Right of use assets</t>
  </si>
  <si>
    <t>The accompanying notes to interim financial statements are an integral part of the financial statements.</t>
  </si>
  <si>
    <t>Current portion of long-term lease liabilities</t>
  </si>
  <si>
    <t>Long-term lease liabilities, net of current portion</t>
  </si>
  <si>
    <t>As at 30 June 2020</t>
  </si>
  <si>
    <t>30 June 2020</t>
  </si>
  <si>
    <t>For the three-month period ended 30 June 2020</t>
  </si>
  <si>
    <t>For the six-month period ended 30 June 2020</t>
  </si>
  <si>
    <t>Balance as at 1 January 2020</t>
  </si>
  <si>
    <t>Balance as at 30 June 2020</t>
  </si>
  <si>
    <t xml:space="preserve">   Reversal of allowance for doubtful accounts of trade and other receivables</t>
  </si>
  <si>
    <t xml:space="preserve">   Loss (gain) on sales of equipment and computer software</t>
  </si>
  <si>
    <t xml:space="preserve">   Unrealised loss on exchange</t>
  </si>
  <si>
    <t xml:space="preserve">   Loss (gain) on changes in fair value less cost to sell of biological assets</t>
  </si>
  <si>
    <t xml:space="preserve">   Loss on changes in fair value of interest rate exchanges</t>
  </si>
  <si>
    <t>Decrease in investment in subsidiary</t>
  </si>
  <si>
    <t xml:space="preserve">   Loss on sales of investment property</t>
  </si>
  <si>
    <t xml:space="preserve">   Write-off of building, equipment and computer software</t>
  </si>
  <si>
    <t xml:space="preserve">   Increase in right of use assets</t>
  </si>
  <si>
    <t>Decrease (increase) in loans to subsidiaries</t>
  </si>
  <si>
    <t>Return investments to shareholders</t>
  </si>
  <si>
    <t>Acquisition of investment property</t>
  </si>
  <si>
    <t>Acquisition of stud swine and raising cost</t>
  </si>
  <si>
    <t>Net cash flows used in investing activities</t>
  </si>
  <si>
    <t>Decrease in lease payables</t>
  </si>
  <si>
    <t>Net increase (decrease) in cash and cash equivalents</t>
  </si>
  <si>
    <t xml:space="preserve">   Amortisation of deferred rental expense (reversal)</t>
  </si>
  <si>
    <t>Proceeds from sales of investment properties</t>
  </si>
  <si>
    <t>Long-term loans to subsidiaries</t>
  </si>
  <si>
    <t>Actuarial gain (loss) - net of income tax</t>
  </si>
  <si>
    <t>4, 14</t>
  </si>
  <si>
    <t xml:space="preserve">   Lease liabilities</t>
  </si>
  <si>
    <t xml:space="preserve">      32,340,000 ordinary shares of Baht 10 each</t>
  </si>
  <si>
    <t>Dividends paid (Note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</si>
</sst>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#,##0.0_);\(#,##0.0\)"/>
    <numFmt numFmtId="167" formatCode="0.00_)"/>
    <numFmt numFmtId="168" formatCode="#,##0.00\ &quot;F&quot;;\-#,##0.00\ &quot;F&quot;"/>
    <numFmt numFmtId="169" formatCode="_(* #,##0_);_(* \(#,##0\);_(* &quot;-&quot;??_);_(@_)"/>
    <numFmt numFmtId="170" formatCode="_([$€-2]\ * #,##0.00_);_([$€-2]\ * \(#,##0.00\);_([$€-2]\ * &quot;-&quot;??_);_(@_)"/>
    <numFmt numFmtId="171" formatCode="_-* #,##0_-;\-* #,##0_-;_-* &quot;-&quot;??_-;_-@_-"/>
  </numFmts>
  <fonts count="22" x14ac:knownFonts="1">
    <font>
      <sz val="14"/>
      <name val="CordiaUPC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8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u/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4"/>
      <name val="CordiaUPC"/>
      <family val="2"/>
      <charset val="222"/>
    </font>
    <font>
      <sz val="14"/>
      <name val="CordiaUPC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13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</borders>
  <cellStyleXfs count="15">
    <xf numFmtId="0" fontId="0" fillId="0" borderId="0"/>
    <xf numFmtId="168" fontId="1" fillId="0" borderId="0"/>
    <xf numFmtId="165" fontId="1" fillId="0" borderId="0"/>
    <xf numFmtId="164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7" fontId="5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13" fillId="0" borderId="0"/>
    <xf numFmtId="43" fontId="14" fillId="0" borderId="0" applyFont="0" applyFill="0" applyBorder="0" applyAlignment="0" applyProtection="0"/>
    <xf numFmtId="0" fontId="14" fillId="0" borderId="0"/>
    <xf numFmtId="43" fontId="13" fillId="0" borderId="0" applyFont="0" applyFill="0" applyBorder="0" applyAlignment="0" applyProtection="0"/>
    <xf numFmtId="0" fontId="14" fillId="0" borderId="0"/>
  </cellStyleXfs>
  <cellXfs count="156">
    <xf numFmtId="0" fontId="0" fillId="0" borderId="0" xfId="0"/>
    <xf numFmtId="0" fontId="8" fillId="0" borderId="0" xfId="0" applyFont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right" vertical="center"/>
    </xf>
    <xf numFmtId="41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Border="1" applyAlignment="1">
      <alignment vertical="center"/>
    </xf>
    <xf numFmtId="41" fontId="8" fillId="0" borderId="3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right" vertical="center"/>
    </xf>
    <xf numFmtId="37" fontId="6" fillId="0" borderId="3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41" fontId="8" fillId="0" borderId="0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37" fontId="8" fillId="0" borderId="0" xfId="0" applyNumberFormat="1" applyFont="1" applyFill="1" applyBorder="1" applyAlignment="1">
      <alignment horizontal="center" vertical="center"/>
    </xf>
    <xf numFmtId="41" fontId="8" fillId="0" borderId="3" xfId="0" applyNumberFormat="1" applyFont="1" applyFill="1" applyBorder="1" applyAlignment="1">
      <alignment horizontal="right" vertical="center"/>
    </xf>
    <xf numFmtId="37" fontId="6" fillId="0" borderId="0" xfId="0" applyNumberFormat="1" applyFont="1" applyFill="1" applyBorder="1" applyAlignment="1">
      <alignment vertical="center"/>
    </xf>
    <xf numFmtId="169" fontId="8" fillId="0" borderId="0" xfId="0" applyNumberFormat="1" applyFont="1" applyFill="1" applyAlignment="1">
      <alignment vertical="center"/>
    </xf>
    <xf numFmtId="169" fontId="8" fillId="0" borderId="0" xfId="0" applyNumberFormat="1" applyFont="1" applyFill="1" applyBorder="1" applyAlignment="1">
      <alignment horizontal="center" vertical="center"/>
    </xf>
    <xf numFmtId="169" fontId="8" fillId="0" borderId="0" xfId="0" applyNumberFormat="1" applyFont="1" applyFill="1" applyAlignment="1">
      <alignment horizontal="right" vertical="center"/>
    </xf>
    <xf numFmtId="41" fontId="8" fillId="0" borderId="4" xfId="0" applyNumberFormat="1" applyFont="1" applyFill="1" applyBorder="1" applyAlignment="1">
      <alignment vertical="center"/>
    </xf>
    <xf numFmtId="39" fontId="8" fillId="0" borderId="0" xfId="0" applyNumberFormat="1" applyFont="1" applyFill="1" applyAlignment="1">
      <alignment vertical="center"/>
    </xf>
    <xf numFmtId="39" fontId="8" fillId="0" borderId="0" xfId="0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6" xfId="0" applyNumberFormat="1" applyFont="1" applyFill="1" applyBorder="1" applyAlignment="1">
      <alignment horizontal="right" vertical="center"/>
    </xf>
    <xf numFmtId="41" fontId="8" fillId="0" borderId="4" xfId="0" applyNumberFormat="1" applyFont="1" applyFill="1" applyBorder="1" applyAlignment="1">
      <alignment horizontal="right" vertical="center"/>
    </xf>
    <xf numFmtId="41" fontId="11" fillId="0" borderId="3" xfId="0" applyNumberFormat="1" applyFont="1" applyFill="1" applyBorder="1" applyAlignment="1">
      <alignment horizontal="right" vertical="center"/>
    </xf>
    <xf numFmtId="41" fontId="12" fillId="0" borderId="0" xfId="0" applyNumberFormat="1" applyFont="1" applyFill="1" applyAlignment="1">
      <alignment horizontal="right" vertical="center"/>
    </xf>
    <xf numFmtId="41" fontId="12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horizontal="right" vertical="center"/>
    </xf>
    <xf numFmtId="41" fontId="11" fillId="0" borderId="0" xfId="0" applyNumberFormat="1" applyFont="1" applyFill="1" applyBorder="1" applyAlignment="1">
      <alignment horizontal="right" vertical="center"/>
    </xf>
    <xf numFmtId="41" fontId="12" fillId="0" borderId="0" xfId="0" applyNumberFormat="1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vertical="center"/>
    </xf>
    <xf numFmtId="41" fontId="11" fillId="0" borderId="4" xfId="0" applyNumberFormat="1" applyFont="1" applyFill="1" applyBorder="1" applyAlignment="1">
      <alignment horizontal="right" vertical="center"/>
    </xf>
    <xf numFmtId="41" fontId="12" fillId="0" borderId="0" xfId="0" applyNumberFormat="1" applyFont="1" applyFill="1" applyBorder="1" applyAlignment="1">
      <alignment horizontal="right" vertical="center"/>
    </xf>
    <xf numFmtId="37" fontId="8" fillId="0" borderId="3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/>
    </xf>
    <xf numFmtId="41" fontId="11" fillId="0" borderId="5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Border="1" applyAlignment="1">
      <alignment horizontal="center" vertical="center"/>
    </xf>
    <xf numFmtId="43" fontId="8" fillId="0" borderId="0" xfId="11" applyFont="1" applyFill="1" applyAlignment="1">
      <alignment vertical="center"/>
    </xf>
    <xf numFmtId="43" fontId="8" fillId="0" borderId="0" xfId="11" applyFont="1" applyFill="1" applyBorder="1" applyAlignment="1">
      <alignment vertical="center"/>
    </xf>
    <xf numFmtId="41" fontId="16" fillId="0" borderId="0" xfId="0" applyNumberFormat="1" applyFont="1" applyFill="1" applyAlignment="1">
      <alignment vertical="center"/>
    </xf>
    <xf numFmtId="41" fontId="16" fillId="0" borderId="0" xfId="0" applyNumberFormat="1" applyFont="1" applyFill="1" applyBorder="1" applyAlignment="1">
      <alignment vertical="center"/>
    </xf>
    <xf numFmtId="41" fontId="16" fillId="0" borderId="3" xfId="0" applyNumberFormat="1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41" fontId="16" fillId="0" borderId="0" xfId="0" applyNumberFormat="1" applyFont="1" applyFill="1" applyBorder="1" applyAlignment="1">
      <alignment horizontal="right" vertical="center"/>
    </xf>
    <xf numFmtId="41" fontId="16" fillId="0" borderId="0" xfId="0" applyNumberFormat="1" applyFont="1" applyFill="1" applyBorder="1" applyAlignment="1">
      <alignment horizontal="center" vertical="center"/>
    </xf>
    <xf numFmtId="43" fontId="16" fillId="0" borderId="0" xfId="11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Border="1" applyAlignment="1">
      <alignment vertical="center"/>
    </xf>
    <xf numFmtId="0" fontId="16" fillId="0" borderId="0" xfId="0" applyFont="1" applyFill="1" applyAlignment="1">
      <alignment horizontal="right" vertical="center"/>
    </xf>
    <xf numFmtId="0" fontId="16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vertical="center"/>
    </xf>
    <xf numFmtId="0" fontId="16" fillId="0" borderId="0" xfId="1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6" fillId="0" borderId="3" xfId="10" applyFont="1" applyFill="1" applyBorder="1" applyAlignment="1">
      <alignment horizontal="center" vertical="center"/>
    </xf>
    <xf numFmtId="41" fontId="16" fillId="0" borderId="5" xfId="0" applyNumberFormat="1" applyFont="1" applyFill="1" applyBorder="1" applyAlignment="1">
      <alignment vertical="center"/>
    </xf>
    <xf numFmtId="43" fontId="16" fillId="0" borderId="0" xfId="11" applyFont="1" applyFill="1" applyBorder="1" applyAlignment="1">
      <alignment vertical="center"/>
    </xf>
    <xf numFmtId="49" fontId="8" fillId="0" borderId="0" xfId="0" applyNumberFormat="1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169" fontId="16" fillId="0" borderId="0" xfId="11" applyNumberFormat="1" applyFont="1" applyFill="1" applyAlignment="1">
      <alignment vertical="center"/>
    </xf>
    <xf numFmtId="0" fontId="8" fillId="0" borderId="0" xfId="0" quotePrefix="1" applyNumberFormat="1" applyFont="1" applyFill="1" applyAlignment="1">
      <alignment horizontal="center" vertical="center"/>
    </xf>
    <xf numFmtId="169" fontId="8" fillId="0" borderId="0" xfId="0" applyNumberFormat="1" applyFont="1" applyFill="1" applyBorder="1" applyAlignment="1">
      <alignment horizontal="right" vertical="center"/>
    </xf>
    <xf numFmtId="169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centerContinuous" vertical="center"/>
    </xf>
    <xf numFmtId="169" fontId="8" fillId="0" borderId="0" xfId="0" applyNumberFormat="1" applyFont="1" applyFill="1" applyAlignment="1">
      <alignment horizontal="centerContinuous" vertical="center"/>
    </xf>
    <xf numFmtId="170" fontId="12" fillId="0" borderId="0" xfId="0" applyNumberFormat="1" applyFont="1" applyFill="1" applyAlignment="1">
      <alignment vertical="center"/>
    </xf>
    <xf numFmtId="49" fontId="11" fillId="0" borderId="0" xfId="0" applyNumberFormat="1" applyFont="1" applyFill="1" applyAlignment="1">
      <alignment vertical="center"/>
    </xf>
    <xf numFmtId="170" fontId="11" fillId="0" borderId="0" xfId="0" applyNumberFormat="1" applyFont="1" applyFill="1" applyAlignment="1">
      <alignment vertical="center"/>
    </xf>
    <xf numFmtId="169" fontId="16" fillId="0" borderId="0" xfId="0" applyNumberFormat="1" applyFont="1" applyFill="1" applyAlignment="1">
      <alignment vertical="center"/>
    </xf>
    <xf numFmtId="37" fontId="8" fillId="0" borderId="3" xfId="0" applyNumberFormat="1" applyFont="1" applyFill="1" applyBorder="1" applyAlignment="1">
      <alignment vertical="center"/>
    </xf>
    <xf numFmtId="43" fontId="8" fillId="0" borderId="4" xfId="0" applyNumberFormat="1" applyFont="1" applyFill="1" applyBorder="1" applyAlignment="1">
      <alignment vertical="center"/>
    </xf>
    <xf numFmtId="171" fontId="8" fillId="0" borderId="0" xfId="11" applyNumberFormat="1" applyFont="1" applyFill="1" applyAlignment="1">
      <alignment vertical="center"/>
    </xf>
    <xf numFmtId="169" fontId="8" fillId="0" borderId="0" xfId="11" applyNumberFormat="1" applyFont="1" applyFill="1" applyAlignment="1">
      <alignment vertical="center"/>
    </xf>
    <xf numFmtId="41" fontId="8" fillId="0" borderId="7" xfId="0" applyNumberFormat="1" applyFont="1" applyFill="1" applyBorder="1" applyAlignment="1">
      <alignment horizontal="right" vertical="center"/>
    </xf>
    <xf numFmtId="41" fontId="15" fillId="0" borderId="0" xfId="0" applyNumberFormat="1" applyFont="1" applyFill="1" applyBorder="1" applyAlignment="1">
      <alignment vertical="center"/>
    </xf>
    <xf numFmtId="41" fontId="8" fillId="0" borderId="5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vertical="center"/>
    </xf>
    <xf numFmtId="169" fontId="8" fillId="0" borderId="0" xfId="11" applyNumberFormat="1" applyFont="1" applyFill="1" applyBorder="1" applyAlignment="1">
      <alignment vertical="center"/>
    </xf>
    <xf numFmtId="49" fontId="9" fillId="0" borderId="0" xfId="0" applyNumberFormat="1" applyFont="1" applyFill="1" applyAlignment="1">
      <alignment vertical="center"/>
    </xf>
    <xf numFmtId="37" fontId="17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17" fillId="0" borderId="0" xfId="12" applyNumberFormat="1" applyFont="1" applyFill="1" applyAlignment="1">
      <alignment vertical="center"/>
    </xf>
    <xf numFmtId="37" fontId="2" fillId="0" borderId="0" xfId="12" applyNumberFormat="1" applyFont="1" applyAlignment="1">
      <alignment vertical="center"/>
    </xf>
    <xf numFmtId="37" fontId="2" fillId="0" borderId="0" xfId="12" applyNumberFormat="1" applyFont="1" applyFill="1" applyAlignment="1">
      <alignment vertical="center"/>
    </xf>
    <xf numFmtId="37" fontId="19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3" xfId="0" applyNumberFormat="1" applyFont="1" applyFill="1" applyBorder="1" applyAlignment="1">
      <alignment vertical="center"/>
    </xf>
    <xf numFmtId="37" fontId="19" fillId="0" borderId="0" xfId="12" applyNumberFormat="1" applyFont="1" applyFill="1" applyAlignment="1">
      <alignment horizontal="center" vertical="center"/>
    </xf>
    <xf numFmtId="41" fontId="2" fillId="0" borderId="6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41" fontId="2" fillId="0" borderId="6" xfId="0" applyNumberFormat="1" applyFont="1" applyFill="1" applyBorder="1" applyAlignment="1">
      <alignment horizontal="right" vertical="center"/>
    </xf>
    <xf numFmtId="41" fontId="2" fillId="0" borderId="4" xfId="0" applyNumberFormat="1" applyFont="1" applyFill="1" applyBorder="1" applyAlignment="1">
      <alignment vertical="center"/>
    </xf>
    <xf numFmtId="37" fontId="2" fillId="0" borderId="0" xfId="12" applyNumberFormat="1" applyFont="1" applyFill="1" applyBorder="1" applyAlignment="1">
      <alignment vertical="center"/>
    </xf>
    <xf numFmtId="0" fontId="2" fillId="0" borderId="0" xfId="12" applyFont="1" applyFill="1" applyAlignment="1">
      <alignment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center" vertical="center"/>
    </xf>
    <xf numFmtId="169" fontId="2" fillId="0" borderId="0" xfId="13" applyNumberFormat="1" applyFont="1" applyFill="1" applyAlignment="1">
      <alignment vertical="center"/>
    </xf>
    <xf numFmtId="43" fontId="2" fillId="0" borderId="0" xfId="13" applyFont="1" applyFill="1" applyAlignment="1">
      <alignment vertical="center"/>
    </xf>
    <xf numFmtId="41" fontId="21" fillId="0" borderId="4" xfId="14" applyNumberFormat="1" applyFont="1" applyFill="1" applyBorder="1" applyAlignment="1">
      <alignment vertical="center"/>
    </xf>
    <xf numFmtId="0" fontId="16" fillId="0" borderId="3" xfId="0" applyFont="1" applyFill="1" applyBorder="1" applyAlignment="1">
      <alignment horizontal="center" vertical="center"/>
    </xf>
    <xf numFmtId="37" fontId="17" fillId="0" borderId="0" xfId="0" applyNumberFormat="1" applyFont="1" applyFill="1" applyAlignment="1">
      <alignment vertical="center"/>
    </xf>
    <xf numFmtId="37" fontId="18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37" fontId="18" fillId="0" borderId="0" xfId="0" applyNumberFormat="1" applyFont="1" applyFill="1" applyAlignment="1">
      <alignment horizontal="center" vertical="center"/>
    </xf>
    <xf numFmtId="37" fontId="17" fillId="0" borderId="0" xfId="0" applyNumberFormat="1" applyFont="1" applyFill="1" applyAlignment="1">
      <alignment horizontal="center" vertical="center"/>
    </xf>
    <xf numFmtId="37" fontId="2" fillId="0" borderId="3" xfId="0" applyNumberFormat="1" applyFont="1" applyFill="1" applyBorder="1" applyAlignment="1">
      <alignment horizontal="center" vertical="center"/>
    </xf>
    <xf numFmtId="15" fontId="2" fillId="0" borderId="3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37" fontId="20" fillId="0" borderId="0" xfId="0" applyNumberFormat="1" applyFont="1" applyFill="1" applyAlignment="1">
      <alignment horizontal="center" vertical="center"/>
    </xf>
    <xf numFmtId="37" fontId="2" fillId="0" borderId="0" xfId="12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6" fontId="19" fillId="0" borderId="0" xfId="12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37" fontId="19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2" fillId="0" borderId="9" xfId="0" applyNumberFormat="1" applyFont="1" applyFill="1" applyBorder="1" applyAlignment="1">
      <alignment vertical="center"/>
    </xf>
    <xf numFmtId="37" fontId="2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left" vertical="center"/>
    </xf>
    <xf numFmtId="37" fontId="15" fillId="0" borderId="0" xfId="0" applyNumberFormat="1" applyFont="1" applyFill="1" applyAlignment="1">
      <alignment vertical="center"/>
    </xf>
    <xf numFmtId="0" fontId="8" fillId="0" borderId="0" xfId="0" applyFont="1" applyFill="1"/>
    <xf numFmtId="0" fontId="6" fillId="0" borderId="0" xfId="0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37" fontId="17" fillId="0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</cellXfs>
  <cellStyles count="15">
    <cellStyle name="Comma" xfId="11" builtinId="3"/>
    <cellStyle name="Comma 2" xfId="13" xr:uid="{00000000-0005-0000-0000-000001000000}"/>
    <cellStyle name="comma zerodec" xfId="1" xr:uid="{00000000-0005-0000-0000-000002000000}"/>
    <cellStyle name="Currency1" xfId="2" xr:uid="{00000000-0005-0000-0000-000003000000}"/>
    <cellStyle name="Dollar (zero dec)" xfId="3" xr:uid="{00000000-0005-0000-0000-000004000000}"/>
    <cellStyle name="Grey" xfId="4" xr:uid="{00000000-0005-0000-0000-000005000000}"/>
    <cellStyle name="Input [yellow]" xfId="5" xr:uid="{00000000-0005-0000-0000-000006000000}"/>
    <cellStyle name="no dec" xfId="6" xr:uid="{00000000-0005-0000-0000-000007000000}"/>
    <cellStyle name="Normal" xfId="0" builtinId="0"/>
    <cellStyle name="Normal - Style1" xfId="7" xr:uid="{00000000-0005-0000-0000-000009000000}"/>
    <cellStyle name="Normal 2" xfId="10" xr:uid="{00000000-0005-0000-0000-00000A000000}"/>
    <cellStyle name="Normal 3" xfId="12" xr:uid="{00000000-0005-0000-0000-00000B000000}"/>
    <cellStyle name="Normal 50 2" xfId="14" xr:uid="{00000000-0005-0000-0000-00000C000000}"/>
    <cellStyle name="Percent [2]" xfId="8" xr:uid="{00000000-0005-0000-0000-00000D000000}"/>
    <cellStyle name="Quantity" xfId="9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9FFCC"/>
      <color rgb="FF99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75" x14ac:dyDescent="0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75" x14ac:dyDescent="0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00"/>
  <sheetViews>
    <sheetView showGridLines="0" view="pageBreakPreview" topLeftCell="A16" zoomScale="84" zoomScaleNormal="80" zoomScaleSheetLayoutView="84" workbookViewId="0">
      <selection activeCell="A32" sqref="A32"/>
    </sheetView>
  </sheetViews>
  <sheetFormatPr defaultColWidth="9.140625" defaultRowHeight="20.45" customHeight="1" x14ac:dyDescent="0.5"/>
  <cols>
    <col min="1" max="1" width="44.140625" style="105" customWidth="1"/>
    <col min="2" max="2" width="6" style="104" customWidth="1"/>
    <col min="3" max="3" width="1.7109375" style="105" customWidth="1"/>
    <col min="4" max="4" width="16" style="105" customWidth="1"/>
    <col min="5" max="5" width="1.7109375" style="105" customWidth="1"/>
    <col min="6" max="6" width="17" style="105" customWidth="1"/>
    <col min="7" max="7" width="1.7109375" style="105" customWidth="1"/>
    <col min="8" max="8" width="17" style="105" customWidth="1"/>
    <col min="9" max="9" width="1.7109375" style="105" customWidth="1"/>
    <col min="10" max="10" width="17" style="105" customWidth="1"/>
    <col min="11" max="11" width="9.140625" style="105"/>
    <col min="12" max="12" width="11.42578125" style="105" bestFit="1" customWidth="1"/>
    <col min="13" max="16" width="9.140625" style="105"/>
    <col min="17" max="16384" width="9.140625" style="100"/>
  </cols>
  <sheetData>
    <row r="1" spans="1:16" s="99" customFormat="1" ht="20.45" customHeight="1" x14ac:dyDescent="0.5">
      <c r="A1" s="124" t="s">
        <v>110</v>
      </c>
      <c r="B1" s="125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</row>
    <row r="2" spans="1:16" s="99" customFormat="1" ht="20.45" customHeight="1" x14ac:dyDescent="0.5">
      <c r="A2" s="124" t="s">
        <v>114</v>
      </c>
      <c r="B2" s="125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</row>
    <row r="3" spans="1:16" s="99" customFormat="1" ht="20.45" customHeight="1" x14ac:dyDescent="0.5">
      <c r="A3" s="124" t="s">
        <v>197</v>
      </c>
      <c r="B3" s="125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</row>
    <row r="4" spans="1:16" ht="20.45" customHeight="1" x14ac:dyDescent="0.5">
      <c r="C4" s="126"/>
      <c r="J4" s="127" t="s">
        <v>141</v>
      </c>
    </row>
    <row r="5" spans="1:16" s="99" customFormat="1" ht="20.45" customHeight="1" x14ac:dyDescent="0.5">
      <c r="A5" s="124"/>
      <c r="B5" s="128"/>
      <c r="C5" s="124"/>
      <c r="D5" s="151" t="s">
        <v>45</v>
      </c>
      <c r="E5" s="151"/>
      <c r="F5" s="151"/>
      <c r="G5" s="129"/>
      <c r="H5" s="151" t="s">
        <v>20</v>
      </c>
      <c r="I5" s="151"/>
      <c r="J5" s="151"/>
      <c r="K5" s="124"/>
      <c r="L5" s="124"/>
      <c r="M5" s="124"/>
      <c r="N5" s="124"/>
      <c r="O5" s="124"/>
      <c r="P5" s="124"/>
    </row>
    <row r="6" spans="1:16" ht="20.45" customHeight="1" x14ac:dyDescent="0.5">
      <c r="B6" s="130" t="s">
        <v>0</v>
      </c>
      <c r="D6" s="131" t="s">
        <v>198</v>
      </c>
      <c r="E6" s="132"/>
      <c r="F6" s="131" t="s">
        <v>192</v>
      </c>
      <c r="G6" s="132"/>
      <c r="H6" s="131" t="s">
        <v>198</v>
      </c>
      <c r="I6" s="132"/>
      <c r="J6" s="131" t="s">
        <v>192</v>
      </c>
    </row>
    <row r="7" spans="1:16" ht="20.45" customHeight="1" x14ac:dyDescent="0.5">
      <c r="B7" s="133"/>
      <c r="D7" s="132" t="s">
        <v>52</v>
      </c>
      <c r="E7" s="132"/>
      <c r="F7" s="132" t="s">
        <v>53</v>
      </c>
      <c r="G7" s="132"/>
      <c r="H7" s="132" t="s">
        <v>52</v>
      </c>
      <c r="I7" s="132"/>
      <c r="J7" s="132" t="s">
        <v>53</v>
      </c>
    </row>
    <row r="8" spans="1:16" ht="20.45" customHeight="1" x14ac:dyDescent="0.5">
      <c r="B8" s="133"/>
      <c r="D8" s="132" t="s">
        <v>54</v>
      </c>
      <c r="E8" s="132"/>
      <c r="F8" s="132"/>
      <c r="G8" s="132"/>
      <c r="H8" s="132" t="s">
        <v>54</v>
      </c>
      <c r="I8" s="132"/>
      <c r="J8" s="132"/>
    </row>
    <row r="9" spans="1:16" s="102" customFormat="1" ht="21.75" customHeight="1" x14ac:dyDescent="0.5">
      <c r="A9" s="101" t="s">
        <v>23</v>
      </c>
      <c r="B9" s="109"/>
      <c r="C9" s="103"/>
      <c r="D9" s="103"/>
      <c r="E9" s="103"/>
      <c r="F9" s="134"/>
      <c r="G9" s="103"/>
      <c r="H9" s="103"/>
      <c r="I9" s="103"/>
      <c r="J9" s="134"/>
      <c r="K9" s="103"/>
      <c r="L9" s="103"/>
      <c r="M9" s="103"/>
      <c r="N9" s="103"/>
      <c r="O9" s="103"/>
      <c r="P9" s="103"/>
    </row>
    <row r="10" spans="1:16" s="102" customFormat="1" ht="21.75" customHeight="1" x14ac:dyDescent="0.5">
      <c r="A10" s="101" t="s">
        <v>9</v>
      </c>
      <c r="B10" s="109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</row>
    <row r="11" spans="1:16" s="102" customFormat="1" ht="21.75" customHeight="1" x14ac:dyDescent="0.5">
      <c r="A11" s="103" t="s">
        <v>24</v>
      </c>
      <c r="B11" s="104"/>
      <c r="C11" s="105"/>
      <c r="D11" s="106">
        <v>121074</v>
      </c>
      <c r="E11" s="106"/>
      <c r="F11" s="106">
        <v>152251</v>
      </c>
      <c r="G11" s="106"/>
      <c r="H11" s="106">
        <v>72005</v>
      </c>
      <c r="I11" s="106"/>
      <c r="J11" s="106">
        <v>108747</v>
      </c>
      <c r="K11" s="103"/>
      <c r="L11" s="103"/>
      <c r="M11" s="103"/>
      <c r="N11" s="103"/>
      <c r="O11" s="103"/>
      <c r="P11" s="103"/>
    </row>
    <row r="12" spans="1:16" s="102" customFormat="1" ht="21.75" customHeight="1" x14ac:dyDescent="0.5">
      <c r="A12" s="103" t="s">
        <v>88</v>
      </c>
      <c r="B12" s="104" t="s">
        <v>159</v>
      </c>
      <c r="C12" s="105"/>
      <c r="D12" s="106">
        <v>436886</v>
      </c>
      <c r="E12" s="106"/>
      <c r="F12" s="106">
        <v>469544</v>
      </c>
      <c r="G12" s="106"/>
      <c r="H12" s="106">
        <v>339509</v>
      </c>
      <c r="I12" s="106"/>
      <c r="J12" s="106">
        <v>376875</v>
      </c>
      <c r="K12" s="103"/>
      <c r="L12" s="103"/>
      <c r="M12" s="103"/>
      <c r="N12" s="103"/>
      <c r="O12" s="103"/>
      <c r="P12" s="103"/>
    </row>
    <row r="13" spans="1:16" s="102" customFormat="1" ht="21.75" customHeight="1" x14ac:dyDescent="0.5">
      <c r="A13" s="103" t="s">
        <v>163</v>
      </c>
      <c r="B13" s="104">
        <v>4</v>
      </c>
      <c r="C13" s="105"/>
      <c r="D13" s="106">
        <v>0</v>
      </c>
      <c r="E13" s="106"/>
      <c r="F13" s="106">
        <v>0</v>
      </c>
      <c r="G13" s="106"/>
      <c r="H13" s="106">
        <v>0</v>
      </c>
      <c r="I13" s="106"/>
      <c r="J13" s="106">
        <v>6445</v>
      </c>
      <c r="K13" s="103"/>
      <c r="L13" s="103"/>
      <c r="M13" s="103"/>
      <c r="N13" s="103"/>
      <c r="O13" s="103"/>
      <c r="P13" s="103"/>
    </row>
    <row r="14" spans="1:16" s="102" customFormat="1" ht="21.75" customHeight="1" x14ac:dyDescent="0.5">
      <c r="A14" s="103" t="s">
        <v>89</v>
      </c>
      <c r="B14" s="104">
        <v>6</v>
      </c>
      <c r="C14" s="105"/>
      <c r="D14" s="107">
        <v>225689</v>
      </c>
      <c r="E14" s="106"/>
      <c r="F14" s="107">
        <v>250920</v>
      </c>
      <c r="G14" s="106"/>
      <c r="H14" s="107">
        <v>134002</v>
      </c>
      <c r="I14" s="106"/>
      <c r="J14" s="107">
        <v>179989</v>
      </c>
      <c r="K14" s="103"/>
      <c r="L14" s="103"/>
      <c r="M14" s="103"/>
      <c r="N14" s="103"/>
      <c r="O14" s="103"/>
      <c r="P14" s="103"/>
    </row>
    <row r="15" spans="1:16" s="102" customFormat="1" ht="21.75" customHeight="1" x14ac:dyDescent="0.5">
      <c r="A15" s="103" t="s">
        <v>134</v>
      </c>
      <c r="B15" s="104">
        <v>11</v>
      </c>
      <c r="C15" s="105"/>
      <c r="D15" s="107">
        <v>70411</v>
      </c>
      <c r="E15" s="106"/>
      <c r="F15" s="107">
        <v>74001</v>
      </c>
      <c r="G15" s="106"/>
      <c r="H15" s="107">
        <v>0</v>
      </c>
      <c r="I15" s="106">
        <v>0</v>
      </c>
      <c r="J15" s="107">
        <v>0</v>
      </c>
      <c r="K15" s="103"/>
      <c r="L15" s="103"/>
      <c r="M15" s="103"/>
      <c r="N15" s="103"/>
      <c r="O15" s="103"/>
      <c r="P15" s="103"/>
    </row>
    <row r="16" spans="1:16" s="102" customFormat="1" ht="21.75" customHeight="1" x14ac:dyDescent="0.5">
      <c r="A16" s="103" t="s">
        <v>25</v>
      </c>
      <c r="B16" s="104"/>
      <c r="C16" s="105"/>
      <c r="D16" s="108">
        <v>19636</v>
      </c>
      <c r="E16" s="106"/>
      <c r="F16" s="108">
        <v>24792</v>
      </c>
      <c r="G16" s="106"/>
      <c r="H16" s="108">
        <v>4977</v>
      </c>
      <c r="I16" s="106"/>
      <c r="J16" s="108">
        <v>5300</v>
      </c>
      <c r="K16" s="103"/>
      <c r="L16" s="103"/>
      <c r="M16" s="103"/>
      <c r="N16" s="103"/>
      <c r="O16" s="103"/>
      <c r="P16" s="103"/>
    </row>
    <row r="17" spans="1:16" s="102" customFormat="1" ht="21.75" customHeight="1" x14ac:dyDescent="0.5">
      <c r="A17" s="101" t="s">
        <v>10</v>
      </c>
      <c r="B17" s="109"/>
      <c r="C17" s="103"/>
      <c r="D17" s="110">
        <f>SUM(D11:D16)</f>
        <v>873696</v>
      </c>
      <c r="E17" s="106"/>
      <c r="F17" s="110">
        <f>SUM(F11:F16)</f>
        <v>971508</v>
      </c>
      <c r="G17" s="106"/>
      <c r="H17" s="110">
        <f>SUM(H11:H16)</f>
        <v>550493</v>
      </c>
      <c r="I17" s="106"/>
      <c r="J17" s="110">
        <f>SUM(J11:J16)</f>
        <v>677356</v>
      </c>
      <c r="K17" s="103"/>
      <c r="L17" s="103"/>
      <c r="M17" s="103"/>
      <c r="N17" s="103"/>
      <c r="O17" s="103"/>
      <c r="P17" s="103"/>
    </row>
    <row r="18" spans="1:16" s="102" customFormat="1" ht="21.75" customHeight="1" x14ac:dyDescent="0.5">
      <c r="A18" s="101" t="s">
        <v>11</v>
      </c>
      <c r="B18" s="109"/>
      <c r="C18" s="103"/>
      <c r="D18" s="107"/>
      <c r="E18" s="106"/>
      <c r="F18" s="107"/>
      <c r="G18" s="106"/>
      <c r="H18" s="107"/>
      <c r="I18" s="106"/>
      <c r="J18" s="107"/>
      <c r="K18" s="103"/>
      <c r="L18" s="103"/>
      <c r="M18" s="103"/>
      <c r="N18" s="103"/>
      <c r="O18" s="103"/>
      <c r="P18" s="103"/>
    </row>
    <row r="19" spans="1:16" s="102" customFormat="1" ht="21.75" customHeight="1" x14ac:dyDescent="0.5">
      <c r="A19" s="103" t="s">
        <v>164</v>
      </c>
      <c r="B19" s="104"/>
      <c r="C19" s="105"/>
      <c r="D19" s="106">
        <v>1491</v>
      </c>
      <c r="E19" s="106"/>
      <c r="F19" s="106">
        <v>1490</v>
      </c>
      <c r="G19" s="106"/>
      <c r="H19" s="111">
        <v>0</v>
      </c>
      <c r="I19" s="106"/>
      <c r="J19" s="111">
        <v>0</v>
      </c>
      <c r="K19" s="103"/>
      <c r="L19" s="103"/>
      <c r="M19" s="103"/>
      <c r="N19" s="103"/>
      <c r="O19" s="103"/>
      <c r="P19" s="103"/>
    </row>
    <row r="20" spans="1:16" s="102" customFormat="1" ht="21.75" customHeight="1" x14ac:dyDescent="0.5">
      <c r="A20" s="103" t="s">
        <v>221</v>
      </c>
      <c r="B20" s="104">
        <v>4</v>
      </c>
      <c r="C20" s="105"/>
      <c r="D20" s="106">
        <v>0</v>
      </c>
      <c r="E20" s="106"/>
      <c r="F20" s="106">
        <v>0</v>
      </c>
      <c r="G20" s="106"/>
      <c r="H20" s="111">
        <v>85766</v>
      </c>
      <c r="I20" s="106"/>
      <c r="J20" s="111">
        <v>83000</v>
      </c>
      <c r="K20" s="103"/>
      <c r="L20" s="103"/>
      <c r="M20" s="103"/>
      <c r="N20" s="103"/>
      <c r="O20" s="103"/>
      <c r="P20" s="103"/>
    </row>
    <row r="21" spans="1:16" s="102" customFormat="1" ht="21.75" customHeight="1" x14ac:dyDescent="0.5">
      <c r="A21" s="103" t="s">
        <v>90</v>
      </c>
      <c r="B21" s="104">
        <v>7</v>
      </c>
      <c r="C21" s="105"/>
      <c r="D21" s="111">
        <v>0</v>
      </c>
      <c r="E21" s="106"/>
      <c r="F21" s="111">
        <v>0</v>
      </c>
      <c r="G21" s="106"/>
      <c r="H21" s="106">
        <v>297689</v>
      </c>
      <c r="I21" s="106"/>
      <c r="J21" s="106">
        <v>298115</v>
      </c>
      <c r="K21" s="103"/>
      <c r="L21" s="103"/>
      <c r="M21" s="103"/>
      <c r="N21" s="103"/>
      <c r="O21" s="103"/>
      <c r="P21" s="103"/>
    </row>
    <row r="22" spans="1:16" s="102" customFormat="1" ht="21.75" customHeight="1" x14ac:dyDescent="0.5">
      <c r="A22" s="103" t="s">
        <v>91</v>
      </c>
      <c r="B22" s="104">
        <v>8</v>
      </c>
      <c r="C22" s="105"/>
      <c r="D22" s="112">
        <v>638419</v>
      </c>
      <c r="E22" s="106"/>
      <c r="F22" s="112">
        <v>640306</v>
      </c>
      <c r="G22" s="106"/>
      <c r="H22" s="112">
        <v>370908</v>
      </c>
      <c r="I22" s="106"/>
      <c r="J22" s="112">
        <v>372765</v>
      </c>
      <c r="K22" s="103"/>
      <c r="L22" s="103"/>
      <c r="M22" s="103"/>
      <c r="N22" s="103"/>
      <c r="O22" s="103"/>
      <c r="P22" s="103"/>
    </row>
    <row r="23" spans="1:16" s="102" customFormat="1" ht="21.75" customHeight="1" x14ac:dyDescent="0.5">
      <c r="A23" s="103" t="s">
        <v>92</v>
      </c>
      <c r="B23" s="104">
        <v>9</v>
      </c>
      <c r="C23" s="105"/>
      <c r="D23" s="112">
        <v>937639</v>
      </c>
      <c r="E23" s="106"/>
      <c r="F23" s="112">
        <v>919876</v>
      </c>
      <c r="G23" s="106"/>
      <c r="H23" s="111">
        <v>413647</v>
      </c>
      <c r="I23" s="106"/>
      <c r="J23" s="111">
        <v>394342</v>
      </c>
      <c r="K23" s="103"/>
      <c r="L23" s="103"/>
      <c r="M23" s="103"/>
      <c r="N23" s="103"/>
      <c r="O23" s="103"/>
      <c r="P23" s="103"/>
    </row>
    <row r="24" spans="1:16" s="102" customFormat="1" ht="21.75" customHeight="1" x14ac:dyDescent="0.5">
      <c r="A24" s="103" t="s">
        <v>193</v>
      </c>
      <c r="B24" s="104">
        <v>10</v>
      </c>
      <c r="C24" s="105"/>
      <c r="D24" s="112">
        <v>113801</v>
      </c>
      <c r="E24" s="106"/>
      <c r="F24" s="112">
        <v>0</v>
      </c>
      <c r="G24" s="106"/>
      <c r="H24" s="111">
        <v>97880</v>
      </c>
      <c r="I24" s="106"/>
      <c r="J24" s="111">
        <v>0</v>
      </c>
      <c r="K24" s="103"/>
      <c r="L24" s="103"/>
      <c r="M24" s="103"/>
      <c r="N24" s="103"/>
      <c r="O24" s="103"/>
      <c r="P24" s="103"/>
    </row>
    <row r="25" spans="1:16" s="102" customFormat="1" ht="21.75" customHeight="1" x14ac:dyDescent="0.5">
      <c r="A25" s="103" t="s">
        <v>135</v>
      </c>
      <c r="B25" s="104">
        <v>11</v>
      </c>
      <c r="C25" s="105"/>
      <c r="D25" s="112">
        <v>11161</v>
      </c>
      <c r="E25" s="106"/>
      <c r="F25" s="112">
        <v>9214</v>
      </c>
      <c r="G25" s="106"/>
      <c r="H25" s="111">
        <v>0</v>
      </c>
      <c r="I25" s="106"/>
      <c r="J25" s="111">
        <v>0</v>
      </c>
      <c r="K25" s="103"/>
      <c r="L25" s="103"/>
      <c r="M25" s="103"/>
      <c r="N25" s="103"/>
      <c r="O25" s="103"/>
      <c r="P25" s="103"/>
    </row>
    <row r="26" spans="1:16" s="102" customFormat="1" ht="21.75" customHeight="1" x14ac:dyDescent="0.5">
      <c r="A26" s="103" t="s">
        <v>93</v>
      </c>
      <c r="B26" s="104">
        <v>12</v>
      </c>
      <c r="C26" s="105"/>
      <c r="D26" s="112">
        <v>11973</v>
      </c>
      <c r="E26" s="106"/>
      <c r="F26" s="112">
        <v>13214</v>
      </c>
      <c r="G26" s="106"/>
      <c r="H26" s="106">
        <v>8502</v>
      </c>
      <c r="I26" s="106"/>
      <c r="J26" s="106">
        <v>9916</v>
      </c>
      <c r="K26" s="103"/>
      <c r="L26" s="103"/>
      <c r="M26" s="103"/>
      <c r="N26" s="103"/>
      <c r="O26" s="103"/>
      <c r="P26" s="103"/>
    </row>
    <row r="27" spans="1:16" s="102" customFormat="1" ht="21.75" customHeight="1" x14ac:dyDescent="0.5">
      <c r="A27" s="103" t="s">
        <v>101</v>
      </c>
      <c r="B27" s="104"/>
      <c r="C27" s="105"/>
      <c r="D27" s="112">
        <v>66</v>
      </c>
      <c r="E27" s="106"/>
      <c r="F27" s="112">
        <v>66</v>
      </c>
      <c r="G27" s="106"/>
      <c r="H27" s="106">
        <v>0</v>
      </c>
      <c r="I27" s="106"/>
      <c r="J27" s="106">
        <v>0</v>
      </c>
      <c r="K27" s="103"/>
      <c r="L27" s="103"/>
      <c r="M27" s="103"/>
      <c r="N27" s="103"/>
      <c r="O27" s="103"/>
      <c r="P27" s="103"/>
    </row>
    <row r="28" spans="1:16" s="102" customFormat="1" ht="21.75" customHeight="1" x14ac:dyDescent="0.5">
      <c r="A28" s="103" t="s">
        <v>26</v>
      </c>
      <c r="B28" s="104"/>
      <c r="C28" s="105"/>
      <c r="D28" s="113">
        <v>10428</v>
      </c>
      <c r="E28" s="107"/>
      <c r="F28" s="113">
        <v>10456</v>
      </c>
      <c r="G28" s="107"/>
      <c r="H28" s="108">
        <v>8066</v>
      </c>
      <c r="I28" s="107"/>
      <c r="J28" s="108">
        <v>8662</v>
      </c>
      <c r="K28" s="103"/>
      <c r="L28" s="103"/>
      <c r="M28" s="103"/>
      <c r="N28" s="103"/>
      <c r="O28" s="103"/>
      <c r="P28" s="103"/>
    </row>
    <row r="29" spans="1:16" s="102" customFormat="1" ht="21.75" customHeight="1" x14ac:dyDescent="0.5">
      <c r="A29" s="101" t="s">
        <v>12</v>
      </c>
      <c r="B29" s="109"/>
      <c r="C29" s="103"/>
      <c r="D29" s="114">
        <f>SUM(D19:D28)</f>
        <v>1724978</v>
      </c>
      <c r="E29" s="107"/>
      <c r="F29" s="114">
        <f>SUM(F19:F28)</f>
        <v>1594622</v>
      </c>
      <c r="G29" s="107"/>
      <c r="H29" s="114">
        <f>SUM(H19:H28)</f>
        <v>1282458</v>
      </c>
      <c r="I29" s="107"/>
      <c r="J29" s="114">
        <f>SUM(J19:J28)</f>
        <v>1166800</v>
      </c>
      <c r="K29" s="103"/>
      <c r="L29" s="103"/>
      <c r="M29" s="103"/>
      <c r="N29" s="103"/>
      <c r="O29" s="103"/>
      <c r="P29" s="103"/>
    </row>
    <row r="30" spans="1:16" s="102" customFormat="1" ht="21.75" customHeight="1" thickBot="1" x14ac:dyDescent="0.55000000000000004">
      <c r="A30" s="101" t="s">
        <v>21</v>
      </c>
      <c r="B30" s="109"/>
      <c r="C30" s="103"/>
      <c r="D30" s="115">
        <f>SUM(D17,D29)</f>
        <v>2598674</v>
      </c>
      <c r="E30" s="106"/>
      <c r="F30" s="115">
        <f>SUM(F17,F29)</f>
        <v>2566130</v>
      </c>
      <c r="G30" s="106"/>
      <c r="H30" s="115">
        <f>SUM(H17,H29)</f>
        <v>1832951</v>
      </c>
      <c r="I30" s="106"/>
      <c r="J30" s="115">
        <f>SUM(J17,J29)</f>
        <v>1844156</v>
      </c>
      <c r="K30" s="103"/>
      <c r="L30" s="103"/>
      <c r="M30" s="103"/>
      <c r="N30" s="103"/>
      <c r="O30" s="103"/>
      <c r="P30" s="103"/>
    </row>
    <row r="31" spans="1:16" ht="20.45" customHeight="1" thickTop="1" x14ac:dyDescent="0.5">
      <c r="B31" s="135"/>
      <c r="C31" s="135"/>
    </row>
    <row r="32" spans="1:16" ht="20.45" customHeight="1" x14ac:dyDescent="0.5">
      <c r="A32" s="105" t="s">
        <v>194</v>
      </c>
      <c r="B32" s="135"/>
      <c r="C32" s="135"/>
      <c r="D32" s="135"/>
      <c r="E32" s="135"/>
      <c r="F32" s="135"/>
      <c r="G32" s="135"/>
      <c r="H32" s="135"/>
      <c r="I32" s="135"/>
      <c r="J32" s="135"/>
    </row>
    <row r="33" spans="1:16" s="99" customFormat="1" ht="20.45" customHeight="1" x14ac:dyDescent="0.5">
      <c r="A33" s="124" t="s">
        <v>110</v>
      </c>
      <c r="B33" s="125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</row>
    <row r="34" spans="1:16" s="99" customFormat="1" ht="20.45" customHeight="1" x14ac:dyDescent="0.5">
      <c r="A34" s="124" t="s">
        <v>115</v>
      </c>
      <c r="B34" s="125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</row>
    <row r="35" spans="1:16" s="99" customFormat="1" ht="20.45" customHeight="1" x14ac:dyDescent="0.5">
      <c r="A35" s="124" t="s">
        <v>197</v>
      </c>
      <c r="B35" s="125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</row>
    <row r="36" spans="1:16" ht="20.45" customHeight="1" x14ac:dyDescent="0.5">
      <c r="C36" s="126"/>
      <c r="J36" s="127" t="s">
        <v>141</v>
      </c>
    </row>
    <row r="37" spans="1:16" s="99" customFormat="1" ht="20.45" customHeight="1" x14ac:dyDescent="0.5">
      <c r="A37" s="124"/>
      <c r="B37" s="128"/>
      <c r="C37" s="124"/>
      <c r="D37" s="151" t="s">
        <v>45</v>
      </c>
      <c r="E37" s="151"/>
      <c r="F37" s="151"/>
      <c r="G37" s="129"/>
      <c r="H37" s="151" t="s">
        <v>20</v>
      </c>
      <c r="I37" s="151"/>
      <c r="J37" s="151"/>
      <c r="K37" s="124"/>
      <c r="L37" s="124"/>
      <c r="M37" s="124"/>
      <c r="N37" s="124"/>
      <c r="O37" s="124"/>
      <c r="P37" s="124"/>
    </row>
    <row r="38" spans="1:16" ht="20.45" customHeight="1" x14ac:dyDescent="0.5">
      <c r="B38" s="130" t="s">
        <v>0</v>
      </c>
      <c r="D38" s="131" t="s">
        <v>198</v>
      </c>
      <c r="E38" s="132"/>
      <c r="F38" s="131" t="s">
        <v>192</v>
      </c>
      <c r="G38" s="132"/>
      <c r="H38" s="131" t="s">
        <v>198</v>
      </c>
      <c r="I38" s="132"/>
      <c r="J38" s="131" t="s">
        <v>192</v>
      </c>
    </row>
    <row r="39" spans="1:16" ht="20.45" customHeight="1" x14ac:dyDescent="0.5">
      <c r="B39" s="133"/>
      <c r="D39" s="132" t="s">
        <v>52</v>
      </c>
      <c r="E39" s="132"/>
      <c r="F39" s="132" t="s">
        <v>53</v>
      </c>
      <c r="G39" s="132"/>
      <c r="H39" s="132" t="s">
        <v>52</v>
      </c>
      <c r="I39" s="132"/>
      <c r="J39" s="132" t="s">
        <v>53</v>
      </c>
    </row>
    <row r="40" spans="1:16" ht="20.45" customHeight="1" x14ac:dyDescent="0.5">
      <c r="B40" s="133"/>
      <c r="D40" s="132" t="s">
        <v>54</v>
      </c>
      <c r="E40" s="132"/>
      <c r="F40" s="132"/>
      <c r="G40" s="132"/>
      <c r="H40" s="132" t="s">
        <v>54</v>
      </c>
      <c r="I40" s="132"/>
      <c r="J40" s="132"/>
    </row>
    <row r="41" spans="1:16" s="102" customFormat="1" ht="21.75" customHeight="1" x14ac:dyDescent="0.5">
      <c r="A41" s="101" t="s">
        <v>38</v>
      </c>
      <c r="B41" s="109"/>
      <c r="C41" s="103"/>
      <c r="D41" s="103"/>
      <c r="E41" s="103"/>
      <c r="F41" s="134"/>
      <c r="G41" s="103"/>
      <c r="H41" s="103"/>
      <c r="I41" s="103"/>
      <c r="J41" s="134"/>
      <c r="K41" s="103"/>
      <c r="L41" s="103"/>
      <c r="M41" s="103"/>
      <c r="N41" s="103"/>
      <c r="O41" s="103"/>
      <c r="P41" s="103"/>
    </row>
    <row r="42" spans="1:16" s="102" customFormat="1" ht="21.75" customHeight="1" x14ac:dyDescent="0.5">
      <c r="A42" s="101" t="s">
        <v>13</v>
      </c>
      <c r="B42" s="109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</row>
    <row r="43" spans="1:16" s="102" customFormat="1" ht="21.75" customHeight="1" x14ac:dyDescent="0.5">
      <c r="A43" s="103" t="s">
        <v>111</v>
      </c>
      <c r="B43" s="109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3"/>
    </row>
    <row r="44" spans="1:16" s="102" customFormat="1" ht="21.75" customHeight="1" x14ac:dyDescent="0.5">
      <c r="A44" s="103" t="s">
        <v>112</v>
      </c>
      <c r="B44" s="104">
        <v>13</v>
      </c>
      <c r="C44" s="105"/>
      <c r="D44" s="106">
        <v>477335</v>
      </c>
      <c r="E44" s="106"/>
      <c r="F44" s="106">
        <v>514494</v>
      </c>
      <c r="G44" s="106"/>
      <c r="H44" s="106">
        <v>401301</v>
      </c>
      <c r="I44" s="106"/>
      <c r="J44" s="106">
        <v>428054</v>
      </c>
      <c r="K44" s="103"/>
      <c r="L44" s="103"/>
      <c r="M44" s="103"/>
      <c r="N44" s="103"/>
      <c r="O44" s="103"/>
      <c r="P44" s="103"/>
    </row>
    <row r="45" spans="1:16" s="102" customFormat="1" ht="21.75" customHeight="1" x14ac:dyDescent="0.5">
      <c r="A45" s="103" t="s">
        <v>94</v>
      </c>
      <c r="B45" s="104" t="s">
        <v>223</v>
      </c>
      <c r="C45" s="105"/>
      <c r="D45" s="106">
        <v>301605</v>
      </c>
      <c r="E45" s="106"/>
      <c r="F45" s="106">
        <v>296966</v>
      </c>
      <c r="G45" s="106"/>
      <c r="H45" s="106">
        <v>208876</v>
      </c>
      <c r="I45" s="106"/>
      <c r="J45" s="106">
        <v>216520</v>
      </c>
      <c r="K45" s="103"/>
      <c r="L45" s="103"/>
      <c r="M45" s="103"/>
      <c r="N45" s="103"/>
      <c r="O45" s="103"/>
      <c r="P45" s="103"/>
    </row>
    <row r="46" spans="1:16" s="102" customFormat="1" ht="21.75" customHeight="1" x14ac:dyDescent="0.5">
      <c r="A46" s="116" t="s">
        <v>195</v>
      </c>
      <c r="B46" s="109">
        <v>15</v>
      </c>
      <c r="C46" s="103"/>
      <c r="D46" s="112">
        <v>11247</v>
      </c>
      <c r="E46" s="106"/>
      <c r="F46" s="112">
        <v>1617</v>
      </c>
      <c r="G46" s="106"/>
      <c r="H46" s="106">
        <v>9370</v>
      </c>
      <c r="I46" s="106"/>
      <c r="J46" s="106">
        <v>525</v>
      </c>
      <c r="K46" s="103"/>
      <c r="L46" s="103"/>
      <c r="M46" s="103"/>
      <c r="N46" s="103"/>
      <c r="O46" s="103"/>
      <c r="P46" s="103"/>
    </row>
    <row r="47" spans="1:16" s="102" customFormat="1" ht="21.75" customHeight="1" x14ac:dyDescent="0.5">
      <c r="A47" s="116" t="s">
        <v>27</v>
      </c>
      <c r="B47" s="104">
        <v>16</v>
      </c>
      <c r="C47" s="105"/>
      <c r="D47" s="107">
        <v>81589</v>
      </c>
      <c r="E47" s="107"/>
      <c r="F47" s="107">
        <v>95168</v>
      </c>
      <c r="G47" s="107"/>
      <c r="H47" s="107">
        <v>35641</v>
      </c>
      <c r="I47" s="107"/>
      <c r="J47" s="107">
        <v>37201</v>
      </c>
      <c r="K47" s="103"/>
      <c r="L47" s="103"/>
      <c r="M47" s="103"/>
      <c r="N47" s="103"/>
      <c r="O47" s="103"/>
      <c r="P47" s="103"/>
    </row>
    <row r="48" spans="1:16" s="102" customFormat="1" ht="21.75" customHeight="1" x14ac:dyDescent="0.5">
      <c r="A48" s="116" t="s">
        <v>95</v>
      </c>
      <c r="B48" s="104"/>
      <c r="C48" s="105"/>
      <c r="D48" s="106">
        <v>20886</v>
      </c>
      <c r="E48" s="106"/>
      <c r="F48" s="106">
        <v>14344</v>
      </c>
      <c r="G48" s="106"/>
      <c r="H48" s="106">
        <v>3988</v>
      </c>
      <c r="I48" s="106"/>
      <c r="J48" s="106">
        <v>6612</v>
      </c>
      <c r="K48" s="103"/>
      <c r="L48" s="103"/>
      <c r="M48" s="103"/>
      <c r="N48" s="103"/>
      <c r="O48" s="103"/>
      <c r="P48" s="103"/>
    </row>
    <row r="49" spans="1:16" s="102" customFormat="1" ht="21.75" customHeight="1" x14ac:dyDescent="0.5">
      <c r="A49" s="103" t="s">
        <v>28</v>
      </c>
      <c r="B49" s="104"/>
      <c r="C49" s="105"/>
      <c r="D49" s="113">
        <v>20599</v>
      </c>
      <c r="E49" s="106"/>
      <c r="F49" s="113">
        <v>24149</v>
      </c>
      <c r="G49" s="106"/>
      <c r="H49" s="113">
        <v>15162</v>
      </c>
      <c r="I49" s="106"/>
      <c r="J49" s="113">
        <v>17112</v>
      </c>
      <c r="K49" s="103"/>
      <c r="L49" s="103"/>
      <c r="M49" s="103"/>
      <c r="N49" s="103"/>
      <c r="O49" s="103"/>
      <c r="P49" s="103"/>
    </row>
    <row r="50" spans="1:16" s="102" customFormat="1" ht="21.75" customHeight="1" x14ac:dyDescent="0.5">
      <c r="A50" s="101" t="s">
        <v>14</v>
      </c>
      <c r="B50" s="109"/>
      <c r="C50" s="103"/>
      <c r="D50" s="110">
        <f>SUM(D44:D49)</f>
        <v>913261</v>
      </c>
      <c r="E50" s="107"/>
      <c r="F50" s="110">
        <f>SUM(F44:F49)</f>
        <v>946738</v>
      </c>
      <c r="G50" s="107"/>
      <c r="H50" s="110">
        <f>SUM(H44:H49)</f>
        <v>674338</v>
      </c>
      <c r="I50" s="107"/>
      <c r="J50" s="110">
        <f>SUM(J44:J49)</f>
        <v>706024</v>
      </c>
      <c r="K50" s="103"/>
      <c r="L50" s="103"/>
      <c r="M50" s="103"/>
      <c r="N50" s="103"/>
      <c r="O50" s="103"/>
      <c r="P50" s="103"/>
    </row>
    <row r="51" spans="1:16" s="102" customFormat="1" ht="21.75" customHeight="1" x14ac:dyDescent="0.5">
      <c r="A51" s="101" t="s">
        <v>15</v>
      </c>
      <c r="B51" s="109"/>
      <c r="C51" s="103"/>
      <c r="D51" s="107"/>
      <c r="E51" s="107"/>
      <c r="F51" s="107"/>
      <c r="G51" s="107"/>
      <c r="H51" s="107"/>
      <c r="I51" s="107"/>
      <c r="J51" s="107"/>
      <c r="K51" s="103"/>
      <c r="L51" s="103"/>
      <c r="M51" s="103"/>
      <c r="N51" s="103"/>
      <c r="O51" s="103"/>
      <c r="P51" s="103"/>
    </row>
    <row r="52" spans="1:16" s="102" customFormat="1" ht="21.75" customHeight="1" x14ac:dyDescent="0.5">
      <c r="A52" s="116" t="s">
        <v>196</v>
      </c>
      <c r="B52" s="109">
        <v>15</v>
      </c>
      <c r="C52" s="103"/>
      <c r="D52" s="107">
        <v>102219</v>
      </c>
      <c r="E52" s="107"/>
      <c r="F52" s="107">
        <v>2317</v>
      </c>
      <c r="G52" s="107"/>
      <c r="H52" s="107">
        <v>86255</v>
      </c>
      <c r="I52" s="107"/>
      <c r="J52" s="107">
        <v>1219</v>
      </c>
      <c r="K52" s="103"/>
      <c r="L52" s="103"/>
      <c r="M52" s="103"/>
      <c r="N52" s="103"/>
      <c r="O52" s="103"/>
      <c r="P52" s="103"/>
    </row>
    <row r="53" spans="1:16" s="103" customFormat="1" ht="21.75" customHeight="1" x14ac:dyDescent="0.5">
      <c r="A53" s="103" t="s">
        <v>96</v>
      </c>
      <c r="B53" s="104">
        <v>16</v>
      </c>
      <c r="C53" s="105"/>
      <c r="D53" s="107">
        <v>374449</v>
      </c>
      <c r="E53" s="107"/>
      <c r="F53" s="107">
        <v>411312</v>
      </c>
      <c r="G53" s="107"/>
      <c r="H53" s="107">
        <v>234690</v>
      </c>
      <c r="I53" s="107"/>
      <c r="J53" s="107">
        <v>254109</v>
      </c>
    </row>
    <row r="54" spans="1:16" s="103" customFormat="1" ht="21.75" customHeight="1" x14ac:dyDescent="0.5">
      <c r="A54" s="103" t="s">
        <v>102</v>
      </c>
      <c r="B54" s="104"/>
      <c r="C54" s="105"/>
      <c r="D54" s="107">
        <v>25654</v>
      </c>
      <c r="E54" s="107"/>
      <c r="F54" s="107">
        <v>26996</v>
      </c>
      <c r="G54" s="107"/>
      <c r="H54" s="107">
        <v>16006</v>
      </c>
      <c r="I54" s="107"/>
      <c r="J54" s="107">
        <v>16949</v>
      </c>
    </row>
    <row r="55" spans="1:16" s="103" customFormat="1" ht="21.75" customHeight="1" x14ac:dyDescent="0.5">
      <c r="A55" s="103" t="s">
        <v>165</v>
      </c>
      <c r="B55" s="104"/>
      <c r="C55" s="105"/>
      <c r="D55" s="107">
        <v>95622</v>
      </c>
      <c r="E55" s="107"/>
      <c r="F55" s="107">
        <v>90508</v>
      </c>
      <c r="G55" s="107"/>
      <c r="H55" s="107">
        <v>68013</v>
      </c>
      <c r="I55" s="107"/>
      <c r="J55" s="107">
        <v>64597</v>
      </c>
    </row>
    <row r="56" spans="1:16" s="103" customFormat="1" ht="21.75" customHeight="1" x14ac:dyDescent="0.5">
      <c r="A56" s="103" t="s">
        <v>120</v>
      </c>
      <c r="B56" s="104"/>
      <c r="C56" s="105"/>
      <c r="D56" s="108">
        <v>1779</v>
      </c>
      <c r="E56" s="107"/>
      <c r="F56" s="108">
        <v>2696</v>
      </c>
      <c r="G56" s="107"/>
      <c r="H56" s="108">
        <v>1389</v>
      </c>
      <c r="I56" s="107"/>
      <c r="J56" s="108">
        <v>2192</v>
      </c>
    </row>
    <row r="57" spans="1:16" s="102" customFormat="1" ht="21.75" customHeight="1" x14ac:dyDescent="0.5">
      <c r="A57" s="101" t="s">
        <v>16</v>
      </c>
      <c r="B57" s="109"/>
      <c r="C57" s="103"/>
      <c r="D57" s="108">
        <f>SUM(D52:D56)</f>
        <v>599723</v>
      </c>
      <c r="E57" s="107"/>
      <c r="F57" s="108">
        <f>SUM(F52:F56)</f>
        <v>533829</v>
      </c>
      <c r="G57" s="107"/>
      <c r="H57" s="108">
        <f>SUM(H52:H56)</f>
        <v>406353</v>
      </c>
      <c r="I57" s="107"/>
      <c r="J57" s="108">
        <f>SUM(J52:J56)</f>
        <v>339066</v>
      </c>
      <c r="K57" s="103"/>
      <c r="L57" s="103"/>
      <c r="M57" s="103"/>
      <c r="N57" s="103"/>
      <c r="O57" s="103"/>
      <c r="P57" s="103"/>
    </row>
    <row r="58" spans="1:16" s="102" customFormat="1" ht="21.75" customHeight="1" x14ac:dyDescent="0.5">
      <c r="A58" s="101" t="s">
        <v>17</v>
      </c>
      <c r="B58" s="117"/>
      <c r="C58" s="117"/>
      <c r="D58" s="108">
        <f>SUM(D50,D57)</f>
        <v>1512984</v>
      </c>
      <c r="E58" s="106"/>
      <c r="F58" s="108">
        <f>SUM(F50,F57)</f>
        <v>1480567</v>
      </c>
      <c r="G58" s="106"/>
      <c r="H58" s="108">
        <f>SUM(H50,H57)</f>
        <v>1080691</v>
      </c>
      <c r="I58" s="106"/>
      <c r="J58" s="108">
        <f>SUM(J50,J57)</f>
        <v>1045090</v>
      </c>
      <c r="K58" s="103"/>
      <c r="L58" s="103"/>
      <c r="M58" s="103"/>
      <c r="N58" s="103"/>
      <c r="O58" s="103"/>
      <c r="P58" s="103"/>
    </row>
    <row r="61" spans="1:16" ht="20.45" customHeight="1" x14ac:dyDescent="0.5">
      <c r="A61" s="105" t="s">
        <v>194</v>
      </c>
      <c r="I61" s="135"/>
      <c r="J61" s="135"/>
    </row>
    <row r="62" spans="1:16" ht="20.45" customHeight="1" x14ac:dyDescent="0.5">
      <c r="B62" s="135"/>
      <c r="C62" s="135"/>
      <c r="D62" s="135"/>
      <c r="E62" s="135"/>
      <c r="F62" s="135"/>
      <c r="G62" s="135"/>
      <c r="H62" s="135"/>
      <c r="I62" s="135"/>
      <c r="J62" s="135"/>
    </row>
    <row r="63" spans="1:16" s="99" customFormat="1" ht="20.45" customHeight="1" x14ac:dyDescent="0.5">
      <c r="A63" s="124" t="s">
        <v>110</v>
      </c>
      <c r="B63" s="125"/>
      <c r="C63" s="124"/>
      <c r="D63" s="124"/>
      <c r="E63" s="124"/>
      <c r="F63" s="124"/>
      <c r="G63" s="124"/>
      <c r="H63" s="124"/>
      <c r="I63" s="124"/>
      <c r="J63" s="124"/>
      <c r="K63" s="124"/>
      <c r="L63" s="124"/>
      <c r="M63" s="124"/>
      <c r="N63" s="124"/>
      <c r="O63" s="124"/>
      <c r="P63" s="124"/>
    </row>
    <row r="64" spans="1:16" s="99" customFormat="1" ht="20.45" customHeight="1" x14ac:dyDescent="0.5">
      <c r="A64" s="124" t="s">
        <v>115</v>
      </c>
      <c r="B64" s="125"/>
      <c r="C64" s="124"/>
      <c r="D64" s="124"/>
      <c r="E64" s="124"/>
      <c r="F64" s="124"/>
      <c r="G64" s="124"/>
      <c r="H64" s="124"/>
      <c r="I64" s="124"/>
      <c r="J64" s="124"/>
      <c r="K64" s="124"/>
      <c r="L64" s="124"/>
      <c r="M64" s="124"/>
      <c r="N64" s="124"/>
      <c r="O64" s="124"/>
      <c r="P64" s="124"/>
    </row>
    <row r="65" spans="1:16" s="99" customFormat="1" ht="20.45" customHeight="1" x14ac:dyDescent="0.5">
      <c r="A65" s="124" t="s">
        <v>197</v>
      </c>
      <c r="B65" s="125"/>
      <c r="C65" s="124"/>
      <c r="D65" s="124"/>
      <c r="E65" s="124"/>
      <c r="F65" s="124"/>
      <c r="G65" s="124"/>
      <c r="H65" s="124"/>
      <c r="I65" s="124"/>
      <c r="J65" s="124"/>
      <c r="K65" s="124"/>
      <c r="L65" s="124"/>
      <c r="M65" s="124"/>
      <c r="N65" s="124"/>
      <c r="O65" s="124"/>
      <c r="P65" s="124"/>
    </row>
    <row r="66" spans="1:16" ht="20.45" customHeight="1" x14ac:dyDescent="0.5">
      <c r="C66" s="126"/>
      <c r="J66" s="127" t="s">
        <v>141</v>
      </c>
    </row>
    <row r="67" spans="1:16" s="99" customFormat="1" ht="20.45" customHeight="1" x14ac:dyDescent="0.5">
      <c r="A67" s="124"/>
      <c r="B67" s="128"/>
      <c r="C67" s="124"/>
      <c r="D67" s="151" t="s">
        <v>45</v>
      </c>
      <c r="E67" s="151"/>
      <c r="F67" s="151"/>
      <c r="G67" s="129"/>
      <c r="H67" s="151" t="s">
        <v>20</v>
      </c>
      <c r="I67" s="151"/>
      <c r="J67" s="151"/>
      <c r="K67" s="124"/>
      <c r="L67" s="124"/>
      <c r="M67" s="124"/>
      <c r="N67" s="124"/>
      <c r="O67" s="124"/>
      <c r="P67" s="124"/>
    </row>
    <row r="68" spans="1:16" ht="20.45" customHeight="1" x14ac:dyDescent="0.5">
      <c r="B68" s="148"/>
      <c r="D68" s="131" t="s">
        <v>198</v>
      </c>
      <c r="E68" s="132"/>
      <c r="F68" s="131" t="s">
        <v>192</v>
      </c>
      <c r="G68" s="132"/>
      <c r="H68" s="131" t="s">
        <v>198</v>
      </c>
      <c r="I68" s="132"/>
      <c r="J68" s="131" t="s">
        <v>192</v>
      </c>
    </row>
    <row r="69" spans="1:16" ht="20.45" customHeight="1" x14ac:dyDescent="0.5">
      <c r="B69" s="133"/>
      <c r="D69" s="132" t="s">
        <v>52</v>
      </c>
      <c r="E69" s="132"/>
      <c r="F69" s="132" t="s">
        <v>53</v>
      </c>
      <c r="G69" s="132"/>
      <c r="H69" s="132" t="s">
        <v>52</v>
      </c>
      <c r="I69" s="132"/>
      <c r="J69" s="132" t="s">
        <v>53</v>
      </c>
    </row>
    <row r="70" spans="1:16" ht="20.45" customHeight="1" x14ac:dyDescent="0.5">
      <c r="B70" s="133"/>
      <c r="D70" s="132" t="s">
        <v>54</v>
      </c>
      <c r="E70" s="132"/>
      <c r="F70" s="132"/>
      <c r="G70" s="132"/>
      <c r="H70" s="132" t="s">
        <v>54</v>
      </c>
      <c r="I70" s="132"/>
      <c r="J70" s="132"/>
    </row>
    <row r="71" spans="1:16" s="102" customFormat="1" ht="21.75" customHeight="1" x14ac:dyDescent="0.5">
      <c r="A71" s="101" t="s">
        <v>18</v>
      </c>
      <c r="B71" s="117"/>
      <c r="C71" s="117"/>
      <c r="D71" s="103"/>
      <c r="E71" s="103"/>
      <c r="F71" s="134"/>
      <c r="G71" s="103"/>
      <c r="H71" s="103"/>
      <c r="I71" s="103"/>
      <c r="J71" s="134"/>
      <c r="K71" s="103"/>
      <c r="L71" s="103"/>
      <c r="M71" s="103"/>
      <c r="N71" s="103"/>
      <c r="O71" s="103"/>
      <c r="P71" s="103"/>
    </row>
    <row r="72" spans="1:16" s="102" customFormat="1" ht="21.75" customHeight="1" x14ac:dyDescent="0.5">
      <c r="A72" s="103" t="s">
        <v>29</v>
      </c>
      <c r="B72" s="109"/>
      <c r="C72" s="103"/>
      <c r="D72" s="103"/>
      <c r="E72" s="103"/>
      <c r="F72" s="103"/>
      <c r="G72" s="103"/>
      <c r="H72" s="103"/>
      <c r="I72" s="103"/>
      <c r="J72" s="103"/>
      <c r="K72" s="103"/>
      <c r="L72" s="103"/>
      <c r="M72" s="103"/>
      <c r="N72" s="103"/>
      <c r="O72" s="103"/>
      <c r="P72" s="103"/>
    </row>
    <row r="73" spans="1:16" s="102" customFormat="1" ht="21.75" customHeight="1" x14ac:dyDescent="0.5">
      <c r="A73" s="103" t="s">
        <v>30</v>
      </c>
      <c r="B73" s="109"/>
      <c r="C73" s="103"/>
      <c r="D73" s="103"/>
      <c r="E73" s="103"/>
      <c r="F73" s="103"/>
      <c r="G73" s="103"/>
      <c r="H73" s="103"/>
      <c r="I73" s="103"/>
      <c r="J73" s="103"/>
      <c r="K73" s="103"/>
      <c r="L73" s="103"/>
      <c r="M73" s="103"/>
      <c r="N73" s="103"/>
      <c r="O73" s="103"/>
      <c r="P73" s="103"/>
    </row>
    <row r="74" spans="1:16" s="102" customFormat="1" ht="21.75" customHeight="1" thickBot="1" x14ac:dyDescent="0.55000000000000004">
      <c r="A74" s="103" t="s">
        <v>225</v>
      </c>
      <c r="B74" s="109"/>
      <c r="C74" s="103"/>
      <c r="D74" s="115">
        <v>323400</v>
      </c>
      <c r="E74" s="106"/>
      <c r="F74" s="115">
        <v>323400</v>
      </c>
      <c r="G74" s="106"/>
      <c r="H74" s="115">
        <v>323400</v>
      </c>
      <c r="I74" s="106"/>
      <c r="J74" s="115">
        <v>323400</v>
      </c>
      <c r="K74" s="103"/>
      <c r="L74" s="103"/>
      <c r="M74" s="103"/>
      <c r="N74" s="103"/>
      <c r="O74" s="103"/>
      <c r="P74" s="103"/>
    </row>
    <row r="75" spans="1:16" s="102" customFormat="1" ht="21.75" customHeight="1" thickTop="1" x14ac:dyDescent="0.5">
      <c r="A75" s="103" t="s">
        <v>188</v>
      </c>
      <c r="B75" s="109"/>
      <c r="C75" s="103"/>
      <c r="D75" s="107"/>
      <c r="E75" s="106"/>
      <c r="F75" s="107"/>
      <c r="G75" s="106"/>
      <c r="H75" s="107"/>
      <c r="I75" s="106"/>
      <c r="J75" s="107"/>
      <c r="K75" s="103"/>
      <c r="L75" s="103"/>
      <c r="M75" s="103"/>
      <c r="N75" s="103"/>
      <c r="O75" s="103"/>
      <c r="P75" s="103"/>
    </row>
    <row r="76" spans="1:16" s="102" customFormat="1" ht="21.75" customHeight="1" x14ac:dyDescent="0.5">
      <c r="A76" s="103" t="s">
        <v>225</v>
      </c>
      <c r="B76" s="109"/>
      <c r="C76" s="103"/>
      <c r="D76" s="107">
        <v>323400</v>
      </c>
      <c r="E76" s="106"/>
      <c r="F76" s="107">
        <v>323400</v>
      </c>
      <c r="G76" s="107"/>
      <c r="H76" s="107">
        <v>323400</v>
      </c>
      <c r="I76" s="107"/>
      <c r="J76" s="107">
        <v>323400</v>
      </c>
      <c r="K76" s="103"/>
      <c r="L76" s="103"/>
      <c r="M76" s="103"/>
      <c r="N76" s="103"/>
      <c r="O76" s="103"/>
      <c r="P76" s="103"/>
    </row>
    <row r="77" spans="1:16" s="102" customFormat="1" ht="21.75" customHeight="1" x14ac:dyDescent="0.5">
      <c r="A77" s="103" t="s">
        <v>47</v>
      </c>
      <c r="B77" s="109"/>
      <c r="C77" s="103"/>
      <c r="D77" s="118">
        <v>50281</v>
      </c>
      <c r="E77" s="107"/>
      <c r="F77" s="118">
        <v>50281</v>
      </c>
      <c r="G77" s="107"/>
      <c r="H77" s="118">
        <v>50281</v>
      </c>
      <c r="I77" s="107"/>
      <c r="J77" s="118">
        <v>50281</v>
      </c>
      <c r="K77" s="103"/>
      <c r="L77" s="103"/>
      <c r="M77" s="103"/>
      <c r="N77" s="103"/>
      <c r="O77" s="103"/>
      <c r="P77" s="103"/>
    </row>
    <row r="78" spans="1:16" s="102" customFormat="1" ht="21.75" customHeight="1" x14ac:dyDescent="0.5">
      <c r="A78" s="103" t="s">
        <v>103</v>
      </c>
      <c r="B78" s="136"/>
      <c r="C78" s="103"/>
      <c r="D78" s="118">
        <v>37552</v>
      </c>
      <c r="E78" s="107"/>
      <c r="F78" s="118">
        <v>37552</v>
      </c>
      <c r="G78" s="107"/>
      <c r="H78" s="118">
        <v>0</v>
      </c>
      <c r="I78" s="107"/>
      <c r="J78" s="118">
        <v>0</v>
      </c>
      <c r="K78" s="103"/>
      <c r="L78" s="103"/>
      <c r="M78" s="103"/>
      <c r="N78" s="103"/>
      <c r="O78" s="103"/>
      <c r="P78" s="103"/>
    </row>
    <row r="79" spans="1:16" s="102" customFormat="1" ht="21.75" customHeight="1" x14ac:dyDescent="0.5">
      <c r="A79" s="103" t="s">
        <v>4</v>
      </c>
      <c r="B79" s="109"/>
      <c r="C79" s="103"/>
      <c r="D79" s="111"/>
      <c r="E79" s="106"/>
      <c r="F79" s="111"/>
      <c r="G79" s="106"/>
      <c r="H79" s="111"/>
      <c r="I79" s="106"/>
      <c r="J79" s="111"/>
      <c r="K79" s="103"/>
      <c r="L79" s="103"/>
      <c r="M79" s="103"/>
      <c r="N79" s="103"/>
      <c r="O79" s="103"/>
      <c r="P79" s="103"/>
    </row>
    <row r="80" spans="1:16" s="102" customFormat="1" ht="21.75" customHeight="1" x14ac:dyDescent="0.5">
      <c r="A80" s="103" t="s">
        <v>31</v>
      </c>
      <c r="B80" s="109"/>
      <c r="C80" s="103"/>
      <c r="D80" s="106">
        <v>32340</v>
      </c>
      <c r="E80" s="106"/>
      <c r="F80" s="106">
        <v>32340</v>
      </c>
      <c r="G80" s="106"/>
      <c r="H80" s="106">
        <v>32340</v>
      </c>
      <c r="I80" s="106"/>
      <c r="J80" s="106">
        <v>32340</v>
      </c>
      <c r="K80" s="103"/>
      <c r="L80" s="103"/>
      <c r="M80" s="103"/>
      <c r="N80" s="103"/>
      <c r="O80" s="103"/>
      <c r="P80" s="103"/>
    </row>
    <row r="81" spans="1:16" s="102" customFormat="1" ht="21.75" customHeight="1" x14ac:dyDescent="0.5">
      <c r="A81" s="103" t="s">
        <v>32</v>
      </c>
      <c r="B81" s="109"/>
      <c r="C81" s="103"/>
      <c r="D81" s="106">
        <v>478836</v>
      </c>
      <c r="E81" s="106"/>
      <c r="F81" s="106">
        <v>479014</v>
      </c>
      <c r="G81" s="106"/>
      <c r="H81" s="106">
        <v>226887</v>
      </c>
      <c r="I81" s="106"/>
      <c r="J81" s="106">
        <v>273693</v>
      </c>
      <c r="K81" s="103"/>
      <c r="L81" s="103"/>
      <c r="M81" s="103"/>
      <c r="N81" s="103"/>
      <c r="O81" s="103"/>
      <c r="P81" s="103"/>
    </row>
    <row r="82" spans="1:16" s="102" customFormat="1" ht="21.75" customHeight="1" x14ac:dyDescent="0.5">
      <c r="A82" s="103" t="s">
        <v>55</v>
      </c>
      <c r="B82" s="109"/>
      <c r="C82" s="103"/>
      <c r="D82" s="108">
        <v>161575</v>
      </c>
      <c r="E82" s="106"/>
      <c r="F82" s="108">
        <v>161397</v>
      </c>
      <c r="G82" s="106"/>
      <c r="H82" s="108">
        <v>119352</v>
      </c>
      <c r="I82" s="106"/>
      <c r="J82" s="108">
        <v>119352</v>
      </c>
      <c r="K82" s="103"/>
      <c r="L82" s="103"/>
      <c r="M82" s="103"/>
      <c r="N82" s="103"/>
      <c r="O82" s="103"/>
      <c r="P82" s="103"/>
    </row>
    <row r="83" spans="1:16" s="102" customFormat="1" ht="21.75" customHeight="1" x14ac:dyDescent="0.5">
      <c r="A83" s="103" t="s">
        <v>97</v>
      </c>
      <c r="B83" s="109"/>
      <c r="C83" s="103"/>
      <c r="D83" s="107">
        <f>SUM(D76:D82)</f>
        <v>1083984</v>
      </c>
      <c r="E83" s="106"/>
      <c r="F83" s="107">
        <f>SUM(F76:F82)</f>
        <v>1083984</v>
      </c>
      <c r="G83" s="106"/>
      <c r="H83" s="107">
        <f>SUM(H76:H82)</f>
        <v>752260</v>
      </c>
      <c r="I83" s="106"/>
      <c r="J83" s="107">
        <f>SUM(J76:J82)</f>
        <v>799066</v>
      </c>
      <c r="K83" s="103"/>
      <c r="L83" s="103"/>
      <c r="M83" s="103"/>
      <c r="N83" s="103"/>
      <c r="O83" s="103"/>
      <c r="P83" s="103"/>
    </row>
    <row r="84" spans="1:16" s="102" customFormat="1" ht="21.75" customHeight="1" x14ac:dyDescent="0.5">
      <c r="A84" s="103" t="s">
        <v>67</v>
      </c>
      <c r="B84" s="109"/>
      <c r="C84" s="103"/>
      <c r="D84" s="108">
        <v>1706</v>
      </c>
      <c r="E84" s="106"/>
      <c r="F84" s="108">
        <v>1579</v>
      </c>
      <c r="G84" s="106"/>
      <c r="H84" s="119">
        <v>0</v>
      </c>
      <c r="I84" s="106"/>
      <c r="J84" s="119">
        <v>0</v>
      </c>
      <c r="K84" s="103"/>
      <c r="L84" s="103"/>
      <c r="M84" s="103"/>
      <c r="N84" s="103"/>
      <c r="O84" s="103"/>
      <c r="P84" s="103"/>
    </row>
    <row r="85" spans="1:16" s="102" customFormat="1" ht="21.75" customHeight="1" x14ac:dyDescent="0.5">
      <c r="A85" s="101" t="s">
        <v>19</v>
      </c>
      <c r="B85" s="109"/>
      <c r="C85" s="103"/>
      <c r="D85" s="108">
        <f>SUM(D83:D84)</f>
        <v>1085690</v>
      </c>
      <c r="E85" s="106"/>
      <c r="F85" s="108">
        <f>SUM(F83:F84)</f>
        <v>1085563</v>
      </c>
      <c r="G85" s="106"/>
      <c r="H85" s="108">
        <f>SUM(H83:H84)</f>
        <v>752260</v>
      </c>
      <c r="I85" s="106"/>
      <c r="J85" s="108">
        <f>SUM(J83:J84)</f>
        <v>799066</v>
      </c>
      <c r="K85" s="103"/>
      <c r="L85" s="103"/>
      <c r="M85" s="103"/>
      <c r="N85" s="103"/>
      <c r="O85" s="103"/>
      <c r="P85" s="103"/>
    </row>
    <row r="86" spans="1:16" s="102" customFormat="1" ht="21.75" customHeight="1" thickBot="1" x14ac:dyDescent="0.55000000000000004">
      <c r="A86" s="101" t="s">
        <v>22</v>
      </c>
      <c r="B86" s="109"/>
      <c r="C86" s="103"/>
      <c r="D86" s="115">
        <f>SUM(D58+D84+D83)</f>
        <v>2598674</v>
      </c>
      <c r="E86" s="106"/>
      <c r="F86" s="115">
        <f>SUM(F58+F84+F83)</f>
        <v>2566130</v>
      </c>
      <c r="G86" s="106"/>
      <c r="H86" s="115">
        <f>SUM(H58+H84+H83)</f>
        <v>1832951</v>
      </c>
      <c r="I86" s="106"/>
      <c r="J86" s="115">
        <f>SUM(J58+J84+J83)</f>
        <v>1844156</v>
      </c>
      <c r="K86" s="103"/>
      <c r="L86" s="103"/>
      <c r="M86" s="103"/>
      <c r="N86" s="103"/>
      <c r="O86" s="103"/>
      <c r="P86" s="103"/>
    </row>
    <row r="87" spans="1:16" s="102" customFormat="1" ht="21.75" customHeight="1" thickTop="1" x14ac:dyDescent="0.5">
      <c r="A87" s="103"/>
      <c r="B87" s="109"/>
      <c r="C87" s="103"/>
      <c r="D87" s="120">
        <f>SUM(D30-D86)</f>
        <v>0</v>
      </c>
      <c r="E87" s="121"/>
      <c r="F87" s="120">
        <f>SUM(F30-F86)</f>
        <v>0</v>
      </c>
      <c r="G87" s="121"/>
      <c r="H87" s="120">
        <f>SUM(H30-H86)</f>
        <v>0</v>
      </c>
      <c r="I87" s="121"/>
      <c r="J87" s="120">
        <f>SUM(J30-J86)</f>
        <v>0</v>
      </c>
      <c r="K87" s="103"/>
      <c r="L87" s="103"/>
      <c r="M87" s="103"/>
      <c r="N87" s="103"/>
      <c r="O87" s="103"/>
      <c r="P87" s="103"/>
    </row>
    <row r="88" spans="1:16" ht="20.45" customHeight="1" x14ac:dyDescent="0.5">
      <c r="A88" s="137"/>
      <c r="B88" s="138"/>
      <c r="C88" s="137"/>
      <c r="D88" s="137"/>
      <c r="E88" s="137"/>
      <c r="F88" s="137"/>
      <c r="G88" s="137"/>
      <c r="H88" s="137"/>
      <c r="I88" s="137"/>
      <c r="J88" s="137"/>
    </row>
    <row r="89" spans="1:16" ht="20.45" customHeight="1" x14ac:dyDescent="0.5">
      <c r="A89" s="105" t="s">
        <v>194</v>
      </c>
      <c r="B89" s="139"/>
      <c r="C89" s="139"/>
      <c r="D89" s="137"/>
      <c r="E89" s="137"/>
      <c r="F89" s="137"/>
      <c r="G89" s="137"/>
      <c r="H89" s="137"/>
      <c r="I89" s="137"/>
      <c r="J89" s="137"/>
    </row>
    <row r="90" spans="1:16" ht="20.45" customHeight="1" x14ac:dyDescent="0.5">
      <c r="A90" s="137"/>
      <c r="B90" s="139"/>
      <c r="C90" s="139"/>
      <c r="D90" s="137"/>
      <c r="E90" s="137"/>
      <c r="F90" s="137"/>
      <c r="G90" s="137"/>
      <c r="H90" s="137"/>
      <c r="I90" s="137"/>
      <c r="J90" s="137"/>
    </row>
    <row r="91" spans="1:16" ht="20.45" customHeight="1" x14ac:dyDescent="0.5">
      <c r="A91" s="137"/>
      <c r="B91" s="139"/>
      <c r="C91" s="139"/>
      <c r="D91" s="139"/>
      <c r="E91" s="139"/>
      <c r="F91" s="137"/>
      <c r="G91" s="139"/>
      <c r="H91" s="139"/>
      <c r="I91" s="139"/>
      <c r="J91" s="137"/>
    </row>
    <row r="92" spans="1:16" ht="20.45" customHeight="1" x14ac:dyDescent="0.5">
      <c r="A92" s="140"/>
      <c r="B92" s="140"/>
      <c r="C92" s="140"/>
      <c r="D92" s="140"/>
      <c r="E92" s="141"/>
      <c r="F92" s="141"/>
      <c r="G92" s="141"/>
      <c r="H92" s="141"/>
      <c r="I92" s="141"/>
      <c r="J92" s="141"/>
    </row>
    <row r="93" spans="1:16" ht="20.45" customHeight="1" x14ac:dyDescent="0.5">
      <c r="A93" s="142"/>
      <c r="B93" s="143"/>
      <c r="C93" s="139"/>
      <c r="D93" s="140"/>
      <c r="E93" s="139"/>
      <c r="F93" s="137"/>
      <c r="G93" s="139"/>
      <c r="H93" s="139"/>
      <c r="I93" s="139"/>
      <c r="J93" s="137"/>
    </row>
    <row r="94" spans="1:16" ht="20.45" customHeight="1" x14ac:dyDescent="0.5">
      <c r="A94" s="149" t="s">
        <v>8</v>
      </c>
      <c r="B94" s="149"/>
      <c r="C94" s="137"/>
      <c r="D94" s="137"/>
      <c r="E94" s="150" t="s">
        <v>8</v>
      </c>
      <c r="F94" s="150"/>
      <c r="G94" s="150"/>
      <c r="H94" s="150"/>
      <c r="I94" s="150"/>
      <c r="J94" s="150"/>
    </row>
    <row r="95" spans="1:16" ht="20.45" customHeight="1" x14ac:dyDescent="0.5">
      <c r="A95" s="140"/>
      <c r="B95" s="144"/>
      <c r="C95" s="137"/>
      <c r="D95" s="140"/>
      <c r="E95" s="140"/>
      <c r="F95" s="140"/>
      <c r="G95" s="140"/>
      <c r="H95" s="140"/>
      <c r="I95" s="140"/>
      <c r="J95" s="140"/>
    </row>
    <row r="96" spans="1:16" ht="20.45" customHeight="1" x14ac:dyDescent="0.5">
      <c r="A96" s="137"/>
      <c r="B96" s="138"/>
      <c r="C96" s="137"/>
      <c r="D96" s="137"/>
      <c r="E96" s="137"/>
      <c r="F96" s="137"/>
      <c r="G96" s="137"/>
      <c r="H96" s="137"/>
      <c r="I96" s="137"/>
      <c r="J96" s="137"/>
    </row>
    <row r="97" spans="1:10" ht="20.45" customHeight="1" x14ac:dyDescent="0.5">
      <c r="A97" s="137"/>
      <c r="B97" s="138"/>
      <c r="C97" s="137"/>
      <c r="D97" s="137"/>
      <c r="E97" s="137"/>
      <c r="F97" s="137"/>
      <c r="G97" s="137"/>
      <c r="H97" s="137"/>
      <c r="I97" s="137"/>
      <c r="J97" s="137"/>
    </row>
    <row r="98" spans="1:10" ht="20.45" customHeight="1" x14ac:dyDescent="0.5">
      <c r="A98" s="137"/>
      <c r="B98" s="138"/>
      <c r="C98" s="137"/>
      <c r="D98" s="137"/>
      <c r="E98" s="137"/>
      <c r="F98" s="137"/>
      <c r="G98" s="137"/>
      <c r="H98" s="137"/>
      <c r="I98" s="137"/>
      <c r="J98" s="137"/>
    </row>
    <row r="99" spans="1:10" ht="20.45" customHeight="1" x14ac:dyDescent="0.5">
      <c r="A99" s="137"/>
      <c r="B99" s="138"/>
      <c r="C99" s="137"/>
      <c r="D99" s="137"/>
      <c r="E99" s="137"/>
      <c r="F99" s="137"/>
      <c r="G99" s="137"/>
      <c r="H99" s="137"/>
      <c r="I99" s="137"/>
      <c r="J99" s="137"/>
    </row>
    <row r="100" spans="1:10" ht="20.45" customHeight="1" x14ac:dyDescent="0.5">
      <c r="A100" s="137"/>
      <c r="B100" s="138"/>
      <c r="C100" s="137"/>
      <c r="D100" s="137"/>
      <c r="E100" s="137"/>
      <c r="F100" s="137"/>
      <c r="G100" s="137"/>
      <c r="H100" s="137"/>
      <c r="I100" s="137"/>
      <c r="J100" s="137"/>
    </row>
  </sheetData>
  <mergeCells count="8">
    <mergeCell ref="A94:B94"/>
    <mergeCell ref="E94:J94"/>
    <mergeCell ref="D5:F5"/>
    <mergeCell ref="H5:J5"/>
    <mergeCell ref="D37:F37"/>
    <mergeCell ref="H37:J37"/>
    <mergeCell ref="D67:F67"/>
    <mergeCell ref="H67:J67"/>
  </mergeCells>
  <pageMargins left="0.82677165354330717" right="0.39370078740157483" top="0.78740157480314965" bottom="0.39370078740157483" header="0.19685039370078741" footer="0.19685039370078741"/>
  <pageSetup paperSize="9" scale="79" orientation="portrait" r:id="rId1"/>
  <headerFooter alignWithMargins="0"/>
  <rowBreaks count="2" manualBreakCount="2">
    <brk id="32" max="16383" man="1"/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26"/>
  <sheetViews>
    <sheetView showGridLines="0" view="pageBreakPreview" topLeftCell="A217" zoomScale="91" zoomScaleNormal="100" zoomScaleSheetLayoutView="91" workbookViewId="0">
      <selection activeCell="A226" sqref="A226"/>
    </sheetView>
  </sheetViews>
  <sheetFormatPr defaultColWidth="9.140625" defaultRowHeight="20.45" customHeight="1" x14ac:dyDescent="0.5"/>
  <cols>
    <col min="1" max="1" width="46" style="4" customWidth="1"/>
    <col min="2" max="2" width="5.7109375" style="3" customWidth="1"/>
    <col min="3" max="3" width="1.28515625" style="4" customWidth="1"/>
    <col min="4" max="4" width="11.7109375" style="4" customWidth="1"/>
    <col min="5" max="5" width="1.7109375" style="4" customWidth="1"/>
    <col min="6" max="6" width="11.7109375" style="4" customWidth="1"/>
    <col min="7" max="7" width="1.7109375" style="4" customWidth="1"/>
    <col min="8" max="8" width="11.7109375" style="4" customWidth="1"/>
    <col min="9" max="9" width="1.7109375" style="4" customWidth="1"/>
    <col min="10" max="10" width="11.7109375" style="4" customWidth="1"/>
    <col min="11" max="11" width="19" style="4" customWidth="1"/>
    <col min="12" max="12" width="13.7109375" style="4" customWidth="1"/>
    <col min="13" max="16384" width="9.140625" style="4"/>
  </cols>
  <sheetData>
    <row r="1" spans="1:10" ht="20.45" customHeight="1" x14ac:dyDescent="0.5">
      <c r="J1" s="12" t="s">
        <v>56</v>
      </c>
    </row>
    <row r="2" spans="1:10" s="9" customFormat="1" ht="18.75" customHeight="1" x14ac:dyDescent="0.5">
      <c r="A2" s="9" t="s">
        <v>110</v>
      </c>
      <c r="B2" s="10"/>
    </row>
    <row r="3" spans="1:10" s="9" customFormat="1" ht="18.75" customHeight="1" x14ac:dyDescent="0.5">
      <c r="A3" s="9" t="s">
        <v>104</v>
      </c>
      <c r="B3" s="10"/>
    </row>
    <row r="4" spans="1:10" s="9" customFormat="1" ht="18.75" customHeight="1" x14ac:dyDescent="0.5">
      <c r="A4" s="9" t="s">
        <v>199</v>
      </c>
      <c r="B4" s="10"/>
    </row>
    <row r="5" spans="1:10" ht="18.75" customHeight="1" x14ac:dyDescent="0.5">
      <c r="C5" s="11"/>
      <c r="J5" s="12" t="s">
        <v>141</v>
      </c>
    </row>
    <row r="6" spans="1:10" s="9" customFormat="1" ht="18.75" customHeight="1" x14ac:dyDescent="0.5">
      <c r="A6" s="4"/>
      <c r="B6" s="3"/>
      <c r="C6" s="4"/>
      <c r="D6" s="13"/>
      <c r="E6" s="13" t="s">
        <v>45</v>
      </c>
      <c r="F6" s="13"/>
      <c r="G6" s="14"/>
      <c r="H6" s="13"/>
      <c r="I6" s="13" t="s">
        <v>20</v>
      </c>
      <c r="J6" s="13"/>
    </row>
    <row r="7" spans="1:10" ht="18.75" customHeight="1" x14ac:dyDescent="0.5">
      <c r="B7" s="52" t="s">
        <v>0</v>
      </c>
      <c r="D7" s="53">
        <v>2020</v>
      </c>
      <c r="E7" s="16"/>
      <c r="F7" s="53">
        <v>2019</v>
      </c>
      <c r="G7" s="16"/>
      <c r="H7" s="53">
        <v>2020</v>
      </c>
      <c r="I7" s="16"/>
      <c r="J7" s="53">
        <v>2019</v>
      </c>
    </row>
    <row r="8" spans="1:10" ht="18.75" customHeight="1" x14ac:dyDescent="0.5">
      <c r="A8" s="9" t="s">
        <v>33</v>
      </c>
      <c r="F8" s="30"/>
      <c r="G8" s="2"/>
      <c r="H8" s="30"/>
      <c r="I8" s="2"/>
      <c r="J8" s="30"/>
    </row>
    <row r="9" spans="1:10" ht="18.75" customHeight="1" x14ac:dyDescent="0.5">
      <c r="A9" s="4" t="s">
        <v>39</v>
      </c>
      <c r="B9" s="4"/>
      <c r="D9" s="6">
        <v>690402</v>
      </c>
      <c r="E9" s="6"/>
      <c r="F9" s="6">
        <v>719584</v>
      </c>
      <c r="G9" s="6"/>
      <c r="H9" s="6">
        <v>400849</v>
      </c>
      <c r="I9" s="6"/>
      <c r="J9" s="6">
        <v>432685</v>
      </c>
    </row>
    <row r="10" spans="1:10" ht="18.75" customHeight="1" x14ac:dyDescent="0.5">
      <c r="A10" s="4" t="s">
        <v>138</v>
      </c>
      <c r="B10" s="4"/>
      <c r="D10" s="6">
        <v>2146</v>
      </c>
      <c r="E10" s="6"/>
      <c r="F10" s="6">
        <v>2066</v>
      </c>
      <c r="G10" s="6"/>
      <c r="H10" s="6">
        <v>2146</v>
      </c>
      <c r="I10" s="6"/>
      <c r="J10" s="6">
        <v>2066</v>
      </c>
    </row>
    <row r="11" spans="1:10" ht="18.75" customHeight="1" x14ac:dyDescent="0.5">
      <c r="A11" s="4" t="s">
        <v>40</v>
      </c>
      <c r="B11" s="4"/>
      <c r="D11" s="6">
        <v>1939</v>
      </c>
      <c r="E11" s="6"/>
      <c r="F11" s="6">
        <v>7148</v>
      </c>
      <c r="G11" s="6"/>
      <c r="H11" s="6">
        <v>2320</v>
      </c>
      <c r="I11" s="6"/>
      <c r="J11" s="6">
        <v>7827</v>
      </c>
    </row>
    <row r="12" spans="1:10" ht="18.75" customHeight="1" x14ac:dyDescent="0.5">
      <c r="A12" s="4" t="s">
        <v>189</v>
      </c>
      <c r="B12" s="4"/>
      <c r="D12" s="8">
        <v>5427</v>
      </c>
      <c r="E12" s="7"/>
      <c r="F12" s="8">
        <v>0</v>
      </c>
      <c r="G12" s="7"/>
      <c r="H12" s="8">
        <v>0</v>
      </c>
      <c r="I12" s="7"/>
      <c r="J12" s="8">
        <v>0</v>
      </c>
    </row>
    <row r="13" spans="1:10" ht="18.75" customHeight="1" x14ac:dyDescent="0.5">
      <c r="A13" s="9" t="s">
        <v>34</v>
      </c>
      <c r="B13" s="9"/>
      <c r="D13" s="8">
        <f>SUM(D9:D12)</f>
        <v>699914</v>
      </c>
      <c r="E13" s="6"/>
      <c r="F13" s="8">
        <f>SUM(F9:F12)</f>
        <v>728798</v>
      </c>
      <c r="G13" s="6"/>
      <c r="H13" s="8">
        <f>SUM(H9:H12)</f>
        <v>405315</v>
      </c>
      <c r="I13" s="6"/>
      <c r="J13" s="8">
        <f>SUM(J9:J12)</f>
        <v>442578</v>
      </c>
    </row>
    <row r="14" spans="1:10" ht="18.75" customHeight="1" x14ac:dyDescent="0.5">
      <c r="A14" s="9" t="s">
        <v>35</v>
      </c>
      <c r="B14" s="9"/>
      <c r="D14" s="6"/>
      <c r="E14" s="6"/>
      <c r="F14" s="6"/>
      <c r="G14" s="6"/>
      <c r="H14" s="6"/>
      <c r="I14" s="6"/>
      <c r="J14" s="6"/>
    </row>
    <row r="15" spans="1:10" ht="18.75" customHeight="1" x14ac:dyDescent="0.5">
      <c r="A15" s="4" t="s">
        <v>41</v>
      </c>
      <c r="B15" s="4"/>
      <c r="D15" s="6">
        <v>508136</v>
      </c>
      <c r="E15" s="6"/>
      <c r="F15" s="6">
        <v>533770</v>
      </c>
      <c r="G15" s="6"/>
      <c r="H15" s="6">
        <v>283032</v>
      </c>
      <c r="I15" s="6"/>
      <c r="J15" s="6">
        <v>314102</v>
      </c>
    </row>
    <row r="16" spans="1:10" ht="18.75" customHeight="1" x14ac:dyDescent="0.5">
      <c r="A16" s="4" t="s">
        <v>139</v>
      </c>
      <c r="B16" s="4"/>
      <c r="D16" s="6">
        <v>4015</v>
      </c>
      <c r="E16" s="6"/>
      <c r="F16" s="6">
        <v>3537</v>
      </c>
      <c r="G16" s="6"/>
      <c r="H16" s="6">
        <v>4015</v>
      </c>
      <c r="I16" s="6"/>
      <c r="J16" s="6">
        <v>3537</v>
      </c>
    </row>
    <row r="17" spans="1:10" ht="18.75" customHeight="1" x14ac:dyDescent="0.5">
      <c r="A17" s="4" t="s">
        <v>160</v>
      </c>
      <c r="B17" s="4"/>
      <c r="D17" s="6">
        <v>63931</v>
      </c>
      <c r="E17" s="6"/>
      <c r="F17" s="6">
        <v>71682</v>
      </c>
      <c r="G17" s="6"/>
      <c r="H17" s="6">
        <v>45898</v>
      </c>
      <c r="I17" s="6"/>
      <c r="J17" s="6">
        <v>52819</v>
      </c>
    </row>
    <row r="18" spans="1:10" ht="18.75" customHeight="1" x14ac:dyDescent="0.5">
      <c r="A18" s="4" t="s">
        <v>49</v>
      </c>
      <c r="B18" s="4"/>
      <c r="D18" s="7">
        <v>78683</v>
      </c>
      <c r="E18" s="7"/>
      <c r="F18" s="7">
        <v>86897</v>
      </c>
      <c r="G18" s="7"/>
      <c r="H18" s="7">
        <v>60159</v>
      </c>
      <c r="I18" s="7"/>
      <c r="J18" s="7">
        <v>58711</v>
      </c>
    </row>
    <row r="19" spans="1:10" ht="18.75" customHeight="1" x14ac:dyDescent="0.5">
      <c r="A19" s="4" t="s">
        <v>190</v>
      </c>
      <c r="B19" s="4"/>
      <c r="D19" s="8">
        <v>0</v>
      </c>
      <c r="E19" s="7"/>
      <c r="F19" s="8">
        <v>1218</v>
      </c>
      <c r="G19" s="7"/>
      <c r="H19" s="8">
        <v>0</v>
      </c>
      <c r="I19" s="7"/>
      <c r="J19" s="8">
        <v>0</v>
      </c>
    </row>
    <row r="20" spans="1:10" ht="18.75" customHeight="1" x14ac:dyDescent="0.5">
      <c r="A20" s="9" t="s">
        <v>36</v>
      </c>
      <c r="D20" s="8">
        <f>SUM(D15:D19)</f>
        <v>654765</v>
      </c>
      <c r="E20" s="6"/>
      <c r="F20" s="8">
        <f>SUM(F15:F19)</f>
        <v>697104</v>
      </c>
      <c r="G20" s="6"/>
      <c r="H20" s="8">
        <f>SUM(H15:H19)</f>
        <v>393104</v>
      </c>
      <c r="I20" s="6"/>
      <c r="J20" s="8">
        <f>SUM(J15:J19)</f>
        <v>429169</v>
      </c>
    </row>
    <row r="21" spans="1:10" ht="18.75" customHeight="1" x14ac:dyDescent="0.5">
      <c r="A21" s="9" t="s">
        <v>166</v>
      </c>
      <c r="D21" s="6">
        <f>D13-D20</f>
        <v>45149</v>
      </c>
      <c r="E21" s="6"/>
      <c r="F21" s="6">
        <f>F13-F20</f>
        <v>31694</v>
      </c>
      <c r="G21" s="6"/>
      <c r="H21" s="6">
        <f>H13-H20</f>
        <v>12211</v>
      </c>
      <c r="I21" s="6"/>
      <c r="J21" s="6">
        <f>J13-J20</f>
        <v>13409</v>
      </c>
    </row>
    <row r="22" spans="1:10" ht="18.75" customHeight="1" x14ac:dyDescent="0.5">
      <c r="A22" s="2" t="s">
        <v>50</v>
      </c>
      <c r="D22" s="8">
        <v>-8145</v>
      </c>
      <c r="E22" s="7"/>
      <c r="F22" s="8">
        <v>-8544</v>
      </c>
      <c r="G22" s="7"/>
      <c r="H22" s="8">
        <v>-5753</v>
      </c>
      <c r="I22" s="7"/>
      <c r="J22" s="8">
        <v>-7146</v>
      </c>
    </row>
    <row r="23" spans="1:10" ht="18.75" customHeight="1" x14ac:dyDescent="0.5">
      <c r="A23" s="32" t="s">
        <v>167</v>
      </c>
      <c r="D23" s="6">
        <f>SUM(D21:D22)</f>
        <v>37004</v>
      </c>
      <c r="E23" s="6"/>
      <c r="F23" s="6">
        <f>SUM(F21:F22)</f>
        <v>23150</v>
      </c>
      <c r="G23" s="6"/>
      <c r="H23" s="6">
        <f>SUM(H21:H22)</f>
        <v>6458</v>
      </c>
      <c r="I23" s="6"/>
      <c r="J23" s="6">
        <f>SUM(J21:J22)</f>
        <v>6263</v>
      </c>
    </row>
    <row r="24" spans="1:10" ht="18.75" customHeight="1" x14ac:dyDescent="0.5">
      <c r="A24" s="4" t="s">
        <v>113</v>
      </c>
      <c r="B24" s="3">
        <v>17</v>
      </c>
      <c r="D24" s="8">
        <v>-5801</v>
      </c>
      <c r="E24" s="6"/>
      <c r="F24" s="8">
        <v>-3510</v>
      </c>
      <c r="G24" s="6"/>
      <c r="H24" s="8">
        <v>-320</v>
      </c>
      <c r="I24" s="6"/>
      <c r="J24" s="8">
        <v>-472</v>
      </c>
    </row>
    <row r="25" spans="1:10" ht="18.75" customHeight="1" thickBot="1" x14ac:dyDescent="0.55000000000000004">
      <c r="A25" s="9" t="s">
        <v>61</v>
      </c>
      <c r="D25" s="36">
        <f>SUM(D23:D24)</f>
        <v>31203</v>
      </c>
      <c r="E25" s="6"/>
      <c r="F25" s="36">
        <f>SUM(F23:F24)</f>
        <v>19640</v>
      </c>
      <c r="G25" s="6"/>
      <c r="H25" s="36">
        <f>SUM(H23:H24)</f>
        <v>6138</v>
      </c>
      <c r="I25" s="6"/>
      <c r="J25" s="36">
        <f>SUM(J23:J24)</f>
        <v>5791</v>
      </c>
    </row>
    <row r="26" spans="1:10" ht="18.75" customHeight="1" thickTop="1" x14ac:dyDescent="0.5">
      <c r="A26" s="18"/>
      <c r="C26" s="3"/>
      <c r="D26" s="33"/>
      <c r="E26" s="34"/>
      <c r="F26" s="33"/>
      <c r="G26" s="34"/>
      <c r="H26" s="34"/>
      <c r="I26" s="34"/>
      <c r="J26" s="34"/>
    </row>
    <row r="27" spans="1:10" ht="18.75" customHeight="1" x14ac:dyDescent="0.5">
      <c r="A27" s="9" t="s">
        <v>68</v>
      </c>
      <c r="C27" s="3"/>
      <c r="D27" s="33"/>
      <c r="E27" s="35"/>
      <c r="F27" s="33"/>
      <c r="G27" s="35"/>
      <c r="H27" s="33"/>
      <c r="I27" s="35"/>
      <c r="J27" s="33"/>
    </row>
    <row r="28" spans="1:10" ht="18.75" customHeight="1" thickBot="1" x14ac:dyDescent="0.55000000000000004">
      <c r="A28" s="4" t="s">
        <v>66</v>
      </c>
      <c r="C28" s="3"/>
      <c r="D28" s="7">
        <f>D25-D29</f>
        <v>31096</v>
      </c>
      <c r="E28" s="6"/>
      <c r="F28" s="7">
        <f>F25-F29</f>
        <v>19560</v>
      </c>
      <c r="G28" s="6"/>
      <c r="H28" s="36">
        <f>SUM(H25)</f>
        <v>6138</v>
      </c>
      <c r="I28" s="6"/>
      <c r="J28" s="36">
        <f>SUM(J25)</f>
        <v>5791</v>
      </c>
    </row>
    <row r="29" spans="1:10" ht="18.75" customHeight="1" thickTop="1" x14ac:dyDescent="0.5">
      <c r="A29" s="4" t="s">
        <v>67</v>
      </c>
      <c r="C29" s="3"/>
      <c r="D29" s="8">
        <v>107</v>
      </c>
      <c r="E29" s="6"/>
      <c r="F29" s="8">
        <v>80</v>
      </c>
      <c r="G29" s="6"/>
      <c r="H29" s="24"/>
      <c r="I29" s="7"/>
      <c r="J29" s="24"/>
    </row>
    <row r="30" spans="1:10" ht="18.75" customHeight="1" thickBot="1" x14ac:dyDescent="0.55000000000000004">
      <c r="A30" s="18"/>
      <c r="C30" s="3"/>
      <c r="D30" s="36">
        <f>D25</f>
        <v>31203</v>
      </c>
      <c r="E30" s="6"/>
      <c r="F30" s="36">
        <f>F25</f>
        <v>19640</v>
      </c>
      <c r="G30" s="6"/>
      <c r="H30" s="7"/>
      <c r="I30" s="7"/>
      <c r="J30" s="7"/>
    </row>
    <row r="31" spans="1:10" ht="18.75" customHeight="1" thickTop="1" x14ac:dyDescent="0.5">
      <c r="C31" s="3"/>
      <c r="D31" s="7"/>
      <c r="E31" s="6"/>
      <c r="F31" s="7"/>
      <c r="G31" s="6"/>
      <c r="H31" s="7"/>
      <c r="I31" s="6"/>
      <c r="J31" s="12" t="s">
        <v>157</v>
      </c>
    </row>
    <row r="32" spans="1:10" ht="18.75" customHeight="1" x14ac:dyDescent="0.5">
      <c r="A32" s="9" t="s">
        <v>130</v>
      </c>
      <c r="B32" s="3">
        <v>18</v>
      </c>
    </row>
    <row r="33" spans="1:12" ht="18.75" customHeight="1" x14ac:dyDescent="0.5">
      <c r="A33" s="4" t="s">
        <v>37</v>
      </c>
    </row>
    <row r="34" spans="1:12" ht="18.75" customHeight="1" thickBot="1" x14ac:dyDescent="0.55000000000000004">
      <c r="A34" s="4" t="s">
        <v>168</v>
      </c>
      <c r="D34" s="90">
        <v>0.1</v>
      </c>
      <c r="E34" s="37"/>
      <c r="F34" s="90">
        <f>F28/323400</f>
        <v>6.0482374768089056E-2</v>
      </c>
      <c r="G34" s="37"/>
      <c r="H34" s="90">
        <v>0.02</v>
      </c>
      <c r="I34" s="37"/>
      <c r="J34" s="90">
        <f>J28/323400</f>
        <v>1.7906617192331477E-2</v>
      </c>
    </row>
    <row r="35" spans="1:12" ht="18.75" customHeight="1" thickTop="1" x14ac:dyDescent="0.5">
      <c r="D35" s="38"/>
      <c r="E35" s="37"/>
      <c r="F35" s="38"/>
      <c r="G35" s="37"/>
      <c r="H35" s="38"/>
      <c r="I35" s="37"/>
      <c r="J35" s="38"/>
    </row>
    <row r="36" spans="1:12" ht="18.75" customHeight="1" x14ac:dyDescent="0.5">
      <c r="D36" s="38"/>
      <c r="E36" s="37"/>
      <c r="F36" s="38"/>
      <c r="G36" s="37"/>
      <c r="H36" s="38"/>
      <c r="I36" s="37"/>
      <c r="J36" s="38"/>
    </row>
    <row r="37" spans="1:12" ht="18.75" customHeight="1" x14ac:dyDescent="0.5">
      <c r="D37" s="38"/>
      <c r="E37" s="37"/>
      <c r="F37" s="38"/>
      <c r="G37" s="37"/>
      <c r="H37" s="38"/>
      <c r="I37" s="37"/>
      <c r="J37" s="38"/>
      <c r="K37" s="2"/>
      <c r="L37" s="2"/>
    </row>
    <row r="38" spans="1:12" ht="18.75" customHeight="1" x14ac:dyDescent="0.5">
      <c r="A38" s="4" t="s">
        <v>194</v>
      </c>
      <c r="K38" s="2"/>
      <c r="L38" s="2"/>
    </row>
    <row r="39" spans="1:12" ht="18.75" customHeight="1" x14ac:dyDescent="0.5">
      <c r="K39" s="2"/>
      <c r="L39" s="2"/>
    </row>
    <row r="40" spans="1:12" ht="18.75" customHeight="1" x14ac:dyDescent="0.5">
      <c r="C40" s="11"/>
      <c r="J40" s="12" t="s">
        <v>56</v>
      </c>
    </row>
    <row r="41" spans="1:12" s="33" customFormat="1" ht="21.95" customHeight="1" x14ac:dyDescent="0.5">
      <c r="A41" s="9" t="s">
        <v>110</v>
      </c>
      <c r="C41" s="79"/>
      <c r="E41" s="80"/>
      <c r="F41" s="81"/>
      <c r="G41" s="80"/>
      <c r="H41" s="81"/>
      <c r="I41" s="80"/>
      <c r="J41" s="80"/>
    </row>
    <row r="42" spans="1:12" s="33" customFormat="1" ht="21.95" customHeight="1" x14ac:dyDescent="0.5">
      <c r="A42" s="9" t="s">
        <v>105</v>
      </c>
      <c r="C42" s="79"/>
      <c r="E42" s="80"/>
      <c r="F42" s="81"/>
      <c r="G42" s="80"/>
      <c r="H42" s="81"/>
      <c r="I42" s="80"/>
      <c r="J42" s="80"/>
    </row>
    <row r="43" spans="1:12" s="33" customFormat="1" ht="21.95" customHeight="1" x14ac:dyDescent="0.5">
      <c r="A43" s="9" t="s">
        <v>199</v>
      </c>
      <c r="C43" s="79"/>
      <c r="E43" s="80"/>
      <c r="F43" s="81"/>
      <c r="G43" s="80"/>
      <c r="H43" s="81"/>
      <c r="I43" s="80"/>
      <c r="J43" s="80"/>
    </row>
    <row r="44" spans="1:12" s="33" customFormat="1" ht="21.95" customHeight="1" x14ac:dyDescent="0.5">
      <c r="A44" s="82"/>
      <c r="C44" s="83"/>
      <c r="D44" s="84"/>
      <c r="E44" s="84"/>
      <c r="F44" s="84"/>
      <c r="G44" s="84"/>
      <c r="H44" s="84"/>
      <c r="I44" s="84"/>
      <c r="J44" s="12" t="s">
        <v>141</v>
      </c>
    </row>
    <row r="45" spans="1:12" s="33" customFormat="1" ht="21.95" customHeight="1" x14ac:dyDescent="0.5">
      <c r="A45" s="82"/>
      <c r="C45" s="82"/>
      <c r="D45" s="13"/>
      <c r="E45" s="13" t="s">
        <v>45</v>
      </c>
      <c r="F45" s="13"/>
      <c r="G45" s="14"/>
      <c r="H45" s="13"/>
      <c r="I45" s="13" t="s">
        <v>20</v>
      </c>
      <c r="J45" s="13"/>
    </row>
    <row r="46" spans="1:12" s="33" customFormat="1" ht="21.95" customHeight="1" x14ac:dyDescent="0.5">
      <c r="A46" s="82"/>
      <c r="B46" s="30"/>
      <c r="D46" s="53">
        <v>2020</v>
      </c>
      <c r="E46" s="16"/>
      <c r="F46" s="53">
        <v>2019</v>
      </c>
      <c r="G46" s="16"/>
      <c r="H46" s="53">
        <v>2020</v>
      </c>
      <c r="I46" s="16"/>
      <c r="J46" s="53">
        <v>2019</v>
      </c>
    </row>
    <row r="47" spans="1:12" s="33" customFormat="1" ht="21.95" customHeight="1" x14ac:dyDescent="0.5">
      <c r="A47" s="82"/>
      <c r="B47" s="30"/>
      <c r="D47" s="55"/>
      <c r="E47" s="55"/>
      <c r="F47" s="55"/>
      <c r="G47" s="16"/>
      <c r="H47" s="55"/>
      <c r="I47" s="16"/>
      <c r="J47" s="55"/>
    </row>
    <row r="48" spans="1:12" s="33" customFormat="1" ht="21.95" customHeight="1" x14ac:dyDescent="0.5">
      <c r="A48" s="9" t="s">
        <v>61</v>
      </c>
      <c r="C48" s="85"/>
      <c r="D48" s="42">
        <f>SUM(D25)</f>
        <v>31203</v>
      </c>
      <c r="E48" s="43"/>
      <c r="F48" s="42">
        <f>SUM(F25)</f>
        <v>19640</v>
      </c>
      <c r="G48" s="44"/>
      <c r="H48" s="42">
        <f>SUM(H25)</f>
        <v>6138</v>
      </c>
      <c r="I48" s="45"/>
      <c r="J48" s="42">
        <f>SUM(J25)</f>
        <v>5791</v>
      </c>
    </row>
    <row r="49" spans="1:10" s="33" customFormat="1" ht="21.95" customHeight="1" x14ac:dyDescent="0.5">
      <c r="A49" s="86"/>
      <c r="C49" s="87"/>
      <c r="D49" s="45"/>
      <c r="E49" s="46"/>
      <c r="F49" s="45"/>
      <c r="G49" s="45"/>
      <c r="H49" s="46"/>
      <c r="I49" s="45"/>
      <c r="J49" s="46"/>
    </row>
    <row r="50" spans="1:10" s="33" customFormat="1" ht="21.95" customHeight="1" x14ac:dyDescent="0.5">
      <c r="A50" s="9" t="s">
        <v>62</v>
      </c>
      <c r="C50" s="85"/>
      <c r="D50" s="48"/>
      <c r="E50" s="51"/>
      <c r="F50" s="48"/>
      <c r="G50" s="48"/>
      <c r="H50" s="51"/>
      <c r="I50" s="49"/>
      <c r="J50" s="51"/>
    </row>
    <row r="51" spans="1:10" s="33" customFormat="1" ht="21.95" customHeight="1" x14ac:dyDescent="0.5">
      <c r="A51" s="96" t="s">
        <v>132</v>
      </c>
      <c r="C51" s="85"/>
      <c r="D51" s="48"/>
      <c r="E51" s="51"/>
      <c r="F51" s="48"/>
      <c r="G51" s="48"/>
      <c r="H51" s="51"/>
      <c r="I51" s="49"/>
      <c r="J51" s="51"/>
    </row>
    <row r="52" spans="1:10" s="33" customFormat="1" ht="21.95" customHeight="1" x14ac:dyDescent="0.5">
      <c r="A52" s="96" t="s">
        <v>133</v>
      </c>
      <c r="C52" s="85"/>
    </row>
    <row r="53" spans="1:10" s="33" customFormat="1" ht="21.95" customHeight="1" x14ac:dyDescent="0.5">
      <c r="A53" s="76" t="s">
        <v>129</v>
      </c>
      <c r="C53" s="85"/>
      <c r="D53" s="48"/>
      <c r="E53" s="51"/>
      <c r="F53" s="48"/>
      <c r="G53" s="48"/>
      <c r="H53" s="51"/>
      <c r="I53" s="49"/>
      <c r="J53" s="51"/>
    </row>
    <row r="54" spans="1:10" s="33" customFormat="1" ht="21.95" customHeight="1" x14ac:dyDescent="0.5">
      <c r="A54" s="76" t="s">
        <v>131</v>
      </c>
      <c r="C54" s="87"/>
      <c r="D54" s="49">
        <v>-51</v>
      </c>
      <c r="E54" s="47"/>
      <c r="F54" s="49">
        <v>-51</v>
      </c>
      <c r="G54" s="49"/>
      <c r="H54" s="47">
        <v>0</v>
      </c>
      <c r="I54" s="49"/>
      <c r="J54" s="47">
        <v>0</v>
      </c>
    </row>
    <row r="55" spans="1:10" s="33" customFormat="1" ht="21.95" customHeight="1" x14ac:dyDescent="0.5">
      <c r="A55" s="76"/>
      <c r="C55" s="87"/>
      <c r="D55" s="49"/>
      <c r="E55" s="47"/>
      <c r="F55" s="49"/>
      <c r="G55" s="49"/>
      <c r="H55" s="47"/>
      <c r="I55" s="49"/>
      <c r="J55" s="47"/>
    </row>
    <row r="56" spans="1:10" s="33" customFormat="1" ht="21.95" customHeight="1" x14ac:dyDescent="0.5">
      <c r="A56" s="98" t="s">
        <v>178</v>
      </c>
      <c r="C56" s="87"/>
      <c r="D56" s="7"/>
      <c r="E56" s="7"/>
      <c r="F56" s="7"/>
      <c r="G56" s="7"/>
      <c r="H56" s="7"/>
      <c r="I56" s="7"/>
      <c r="J56" s="7"/>
    </row>
    <row r="57" spans="1:10" s="33" customFormat="1" ht="21.95" customHeight="1" x14ac:dyDescent="0.5">
      <c r="A57" s="98" t="s">
        <v>179</v>
      </c>
      <c r="C57" s="87"/>
      <c r="D57" s="7"/>
      <c r="E57" s="7"/>
      <c r="F57" s="7"/>
      <c r="G57" s="7"/>
      <c r="H57" s="7"/>
      <c r="I57" s="7"/>
      <c r="J57" s="7"/>
    </row>
    <row r="58" spans="1:10" s="33" customFormat="1" ht="21.95" customHeight="1" x14ac:dyDescent="0.5">
      <c r="A58" s="76" t="s">
        <v>222</v>
      </c>
      <c r="C58" s="87"/>
      <c r="D58" s="8">
        <v>0</v>
      </c>
      <c r="E58" s="6"/>
      <c r="F58" s="8">
        <v>-1974</v>
      </c>
      <c r="G58" s="6"/>
      <c r="H58" s="8">
        <v>0</v>
      </c>
      <c r="I58" s="6"/>
      <c r="J58" s="8">
        <v>1058</v>
      </c>
    </row>
    <row r="59" spans="1:10" s="33" customFormat="1" ht="21.95" customHeight="1" x14ac:dyDescent="0.5">
      <c r="A59" s="9" t="s">
        <v>63</v>
      </c>
      <c r="C59" s="87"/>
      <c r="D59" s="42">
        <f>SUM(D54:D58)</f>
        <v>-51</v>
      </c>
      <c r="E59" s="47"/>
      <c r="F59" s="42">
        <f>SUM(F54:F58)</f>
        <v>-2025</v>
      </c>
      <c r="G59" s="49"/>
      <c r="H59" s="42">
        <f>SUM(H54:H58)</f>
        <v>0</v>
      </c>
      <c r="I59" s="49"/>
      <c r="J59" s="42">
        <f>SUM(J54:J58)</f>
        <v>1058</v>
      </c>
    </row>
    <row r="60" spans="1:10" s="33" customFormat="1" ht="21.95" customHeight="1" x14ac:dyDescent="0.5">
      <c r="A60" s="86"/>
      <c r="C60" s="87"/>
      <c r="D60" s="45"/>
      <c r="E60" s="47"/>
      <c r="F60" s="45"/>
      <c r="G60" s="49"/>
      <c r="H60" s="46"/>
      <c r="I60" s="49"/>
      <c r="J60" s="46"/>
    </row>
    <row r="61" spans="1:10" s="33" customFormat="1" ht="21.95" customHeight="1" thickBot="1" x14ac:dyDescent="0.55000000000000004">
      <c r="A61" s="9" t="s">
        <v>64</v>
      </c>
      <c r="C61" s="85"/>
      <c r="D61" s="50">
        <f>SUM(D48,D59)</f>
        <v>31152</v>
      </c>
      <c r="E61" s="46"/>
      <c r="F61" s="50">
        <f>SUM(F48,F59)</f>
        <v>17615</v>
      </c>
      <c r="G61" s="45"/>
      <c r="H61" s="50">
        <f>SUM(H48,H59)</f>
        <v>6138</v>
      </c>
      <c r="I61" s="45"/>
      <c r="J61" s="50">
        <f>SUM(J48,J59)</f>
        <v>6849</v>
      </c>
    </row>
    <row r="62" spans="1:10" s="33" customFormat="1" ht="21.95" customHeight="1" thickTop="1" x14ac:dyDescent="0.5">
      <c r="A62" s="86"/>
      <c r="C62" s="87"/>
      <c r="D62" s="45"/>
      <c r="E62" s="46"/>
      <c r="F62" s="45"/>
      <c r="G62" s="45"/>
      <c r="H62" s="46"/>
      <c r="I62" s="45"/>
      <c r="J62" s="46"/>
    </row>
    <row r="63" spans="1:10" s="33" customFormat="1" ht="21.95" customHeight="1" x14ac:dyDescent="0.5">
      <c r="A63" s="9" t="s">
        <v>65</v>
      </c>
      <c r="C63" s="87"/>
      <c r="D63" s="45"/>
      <c r="E63" s="46"/>
      <c r="F63" s="45"/>
      <c r="G63" s="45"/>
      <c r="H63" s="46"/>
      <c r="I63" s="45"/>
      <c r="J63" s="46"/>
    </row>
    <row r="64" spans="1:10" s="33" customFormat="1" ht="21.95" customHeight="1" thickBot="1" x14ac:dyDescent="0.55000000000000004">
      <c r="A64" s="4" t="s">
        <v>66</v>
      </c>
      <c r="C64" s="87"/>
      <c r="D64" s="7">
        <f>SUM(D66-D65)</f>
        <v>31045</v>
      </c>
      <c r="E64" s="6"/>
      <c r="F64" s="7">
        <v>17535</v>
      </c>
      <c r="G64" s="45"/>
      <c r="H64" s="50">
        <f>SUM(H61)</f>
        <v>6138</v>
      </c>
      <c r="I64" s="45"/>
      <c r="J64" s="122">
        <f>SUM(J61)</f>
        <v>6849</v>
      </c>
    </row>
    <row r="65" spans="1:10" s="33" customFormat="1" ht="21.95" customHeight="1" thickTop="1" x14ac:dyDescent="0.5">
      <c r="A65" s="4" t="s">
        <v>67</v>
      </c>
      <c r="C65" s="87"/>
      <c r="D65" s="7">
        <v>107</v>
      </c>
      <c r="E65" s="6"/>
      <c r="F65" s="7">
        <v>80</v>
      </c>
      <c r="G65" s="45"/>
      <c r="H65" s="47"/>
      <c r="I65" s="49"/>
      <c r="J65" s="49"/>
    </row>
    <row r="66" spans="1:10" s="33" customFormat="1" ht="21.95" customHeight="1" thickBot="1" x14ac:dyDescent="0.55000000000000004">
      <c r="A66" s="86"/>
      <c r="C66" s="87"/>
      <c r="D66" s="54">
        <f>SUM(D61)</f>
        <v>31152</v>
      </c>
      <c r="E66" s="46"/>
      <c r="F66" s="54">
        <f>SUM(F64:F65)</f>
        <v>17615</v>
      </c>
      <c r="G66" s="44"/>
      <c r="H66" s="51"/>
      <c r="I66" s="49"/>
      <c r="J66" s="51"/>
    </row>
    <row r="67" spans="1:10" s="33" customFormat="1" ht="21.95" customHeight="1" thickTop="1" x14ac:dyDescent="0.5">
      <c r="A67" s="82"/>
      <c r="C67" s="79"/>
      <c r="E67" s="80"/>
      <c r="F67" s="81"/>
      <c r="G67" s="80"/>
      <c r="H67" s="81"/>
      <c r="I67" s="80"/>
      <c r="J67" s="80"/>
    </row>
    <row r="68" spans="1:10" s="33" customFormat="1" ht="21.95" customHeight="1" x14ac:dyDescent="0.5">
      <c r="A68" s="4" t="s">
        <v>194</v>
      </c>
      <c r="C68" s="79"/>
      <c r="E68" s="80"/>
      <c r="F68" s="81"/>
      <c r="G68" s="80"/>
      <c r="H68" s="81"/>
      <c r="I68" s="80"/>
      <c r="J68" s="80"/>
    </row>
    <row r="69" spans="1:10" ht="18" customHeight="1" x14ac:dyDescent="0.5">
      <c r="C69" s="11"/>
      <c r="J69" s="12"/>
    </row>
    <row r="70" spans="1:10" ht="20.45" customHeight="1" x14ac:dyDescent="0.5">
      <c r="J70" s="12" t="s">
        <v>56</v>
      </c>
    </row>
    <row r="71" spans="1:10" s="9" customFormat="1" ht="18.75" customHeight="1" x14ac:dyDescent="0.5">
      <c r="A71" s="9" t="s">
        <v>110</v>
      </c>
      <c r="B71" s="10"/>
    </row>
    <row r="72" spans="1:10" s="9" customFormat="1" ht="18.75" customHeight="1" x14ac:dyDescent="0.5">
      <c r="A72" s="9" t="s">
        <v>104</v>
      </c>
      <c r="B72" s="10"/>
    </row>
    <row r="73" spans="1:10" s="9" customFormat="1" ht="18.75" customHeight="1" x14ac:dyDescent="0.5">
      <c r="A73" s="9" t="s">
        <v>200</v>
      </c>
      <c r="B73" s="10"/>
    </row>
    <row r="74" spans="1:10" ht="18.75" customHeight="1" x14ac:dyDescent="0.5">
      <c r="C74" s="11"/>
      <c r="J74" s="12" t="s">
        <v>141</v>
      </c>
    </row>
    <row r="75" spans="1:10" s="9" customFormat="1" ht="18.75" customHeight="1" x14ac:dyDescent="0.5">
      <c r="A75" s="4"/>
      <c r="B75" s="3"/>
      <c r="C75" s="4"/>
      <c r="D75" s="13"/>
      <c r="E75" s="13" t="s">
        <v>45</v>
      </c>
      <c r="F75" s="13"/>
      <c r="G75" s="14"/>
      <c r="H75" s="13"/>
      <c r="I75" s="13" t="s">
        <v>20</v>
      </c>
      <c r="J75" s="13"/>
    </row>
    <row r="76" spans="1:10" ht="18.75" customHeight="1" x14ac:dyDescent="0.5">
      <c r="B76" s="52" t="s">
        <v>0</v>
      </c>
      <c r="D76" s="53">
        <v>2020</v>
      </c>
      <c r="E76" s="16"/>
      <c r="F76" s="53">
        <v>2019</v>
      </c>
      <c r="G76" s="16"/>
      <c r="H76" s="53">
        <v>2020</v>
      </c>
      <c r="I76" s="16"/>
      <c r="J76" s="53">
        <v>2019</v>
      </c>
    </row>
    <row r="77" spans="1:10" ht="18.75" customHeight="1" x14ac:dyDescent="0.5">
      <c r="A77" s="9" t="s">
        <v>33</v>
      </c>
      <c r="F77" s="30"/>
      <c r="G77" s="2"/>
      <c r="H77" s="30"/>
      <c r="I77" s="2"/>
      <c r="J77" s="30"/>
    </row>
    <row r="78" spans="1:10" ht="18.75" customHeight="1" x14ac:dyDescent="0.5">
      <c r="A78" s="4" t="s">
        <v>39</v>
      </c>
      <c r="B78" s="4"/>
      <c r="D78" s="6">
        <v>1409344</v>
      </c>
      <c r="E78" s="6"/>
      <c r="F78" s="6">
        <v>1407908</v>
      </c>
      <c r="G78" s="6"/>
      <c r="H78" s="6">
        <v>823382</v>
      </c>
      <c r="I78" s="6"/>
      <c r="J78" s="6">
        <v>856024</v>
      </c>
    </row>
    <row r="79" spans="1:10" ht="18.75" customHeight="1" x14ac:dyDescent="0.5">
      <c r="A79" s="4" t="s">
        <v>138</v>
      </c>
      <c r="B79" s="4"/>
      <c r="D79" s="6">
        <v>4205</v>
      </c>
      <c r="E79" s="6"/>
      <c r="F79" s="6">
        <v>4434</v>
      </c>
      <c r="G79" s="6"/>
      <c r="H79" s="6">
        <v>4205</v>
      </c>
      <c r="I79" s="6"/>
      <c r="J79" s="6">
        <v>4434</v>
      </c>
    </row>
    <row r="80" spans="1:10" ht="18.75" customHeight="1" x14ac:dyDescent="0.5">
      <c r="A80" s="4" t="s">
        <v>40</v>
      </c>
      <c r="B80" s="4"/>
      <c r="D80" s="6">
        <v>7346</v>
      </c>
      <c r="E80" s="6"/>
      <c r="F80" s="6">
        <v>10680</v>
      </c>
      <c r="G80" s="6"/>
      <c r="H80" s="6">
        <v>8962</v>
      </c>
      <c r="I80" s="6"/>
      <c r="J80" s="6">
        <v>13550</v>
      </c>
    </row>
    <row r="81" spans="1:10" ht="18.75" customHeight="1" x14ac:dyDescent="0.5">
      <c r="A81" s="4" t="s">
        <v>189</v>
      </c>
      <c r="B81" s="4"/>
      <c r="D81" s="8">
        <v>0</v>
      </c>
      <c r="E81" s="7"/>
      <c r="F81" s="8">
        <v>1183</v>
      </c>
      <c r="G81" s="7"/>
      <c r="H81" s="8">
        <v>0</v>
      </c>
      <c r="I81" s="7"/>
      <c r="J81" s="8">
        <v>0</v>
      </c>
    </row>
    <row r="82" spans="1:10" ht="18.75" customHeight="1" x14ac:dyDescent="0.5">
      <c r="A82" s="9" t="s">
        <v>34</v>
      </c>
      <c r="B82" s="9"/>
      <c r="D82" s="8">
        <f>SUM(D78:D81)</f>
        <v>1420895</v>
      </c>
      <c r="E82" s="6"/>
      <c r="F82" s="8">
        <f>SUM(F78:F81)</f>
        <v>1424205</v>
      </c>
      <c r="G82" s="6"/>
      <c r="H82" s="8">
        <f>SUM(H78:H81)</f>
        <v>836549</v>
      </c>
      <c r="I82" s="6"/>
      <c r="J82" s="8">
        <f>SUM(J78:J81)</f>
        <v>874008</v>
      </c>
    </row>
    <row r="83" spans="1:10" ht="18.75" customHeight="1" x14ac:dyDescent="0.5">
      <c r="A83" s="9" t="s">
        <v>35</v>
      </c>
      <c r="B83" s="9"/>
      <c r="D83" s="6"/>
      <c r="E83" s="6"/>
      <c r="F83" s="6"/>
      <c r="G83" s="6"/>
      <c r="H83" s="6"/>
      <c r="I83" s="6"/>
      <c r="J83" s="6"/>
    </row>
    <row r="84" spans="1:10" ht="18.75" customHeight="1" x14ac:dyDescent="0.5">
      <c r="A84" s="4" t="s">
        <v>41</v>
      </c>
      <c r="B84" s="4"/>
      <c r="D84" s="6">
        <v>1032213</v>
      </c>
      <c r="E84" s="6"/>
      <c r="F84" s="6">
        <v>1031623</v>
      </c>
      <c r="G84" s="6"/>
      <c r="H84" s="6">
        <v>586108</v>
      </c>
      <c r="I84" s="6"/>
      <c r="J84" s="6">
        <v>617896</v>
      </c>
    </row>
    <row r="85" spans="1:10" ht="18.75" customHeight="1" x14ac:dyDescent="0.5">
      <c r="A85" s="4" t="s">
        <v>139</v>
      </c>
      <c r="B85" s="4"/>
      <c r="D85" s="6">
        <v>7982</v>
      </c>
      <c r="E85" s="6"/>
      <c r="F85" s="6">
        <v>7443</v>
      </c>
      <c r="G85" s="6"/>
      <c r="H85" s="6">
        <v>7982</v>
      </c>
      <c r="I85" s="6"/>
      <c r="J85" s="6">
        <v>7443</v>
      </c>
    </row>
    <row r="86" spans="1:10" ht="18.75" customHeight="1" x14ac:dyDescent="0.5">
      <c r="A86" s="4" t="s">
        <v>160</v>
      </c>
      <c r="B86" s="4"/>
      <c r="D86" s="6">
        <v>134921</v>
      </c>
      <c r="E86" s="6"/>
      <c r="F86" s="6">
        <v>143839</v>
      </c>
      <c r="G86" s="6"/>
      <c r="H86" s="6">
        <v>96755</v>
      </c>
      <c r="I86" s="6"/>
      <c r="J86" s="6">
        <v>105741</v>
      </c>
    </row>
    <row r="87" spans="1:10" ht="18.75" customHeight="1" x14ac:dyDescent="0.5">
      <c r="A87" s="4" t="s">
        <v>49</v>
      </c>
      <c r="B87" s="4"/>
      <c r="D87" s="7">
        <v>150829</v>
      </c>
      <c r="E87" s="7"/>
      <c r="F87" s="7">
        <v>157834</v>
      </c>
      <c r="G87" s="7"/>
      <c r="H87" s="7">
        <v>112215</v>
      </c>
      <c r="I87" s="7"/>
      <c r="J87" s="7">
        <v>106407</v>
      </c>
    </row>
    <row r="88" spans="1:10" ht="18.75" customHeight="1" x14ac:dyDescent="0.5">
      <c r="A88" s="4" t="s">
        <v>190</v>
      </c>
      <c r="B88" s="4"/>
      <c r="D88" s="8">
        <v>292</v>
      </c>
      <c r="E88" s="7"/>
      <c r="F88" s="8">
        <v>0</v>
      </c>
      <c r="G88" s="7"/>
      <c r="H88" s="8">
        <v>0</v>
      </c>
      <c r="I88" s="7"/>
      <c r="J88" s="8">
        <v>0</v>
      </c>
    </row>
    <row r="89" spans="1:10" ht="18.75" customHeight="1" x14ac:dyDescent="0.5">
      <c r="A89" s="9" t="s">
        <v>36</v>
      </c>
      <c r="D89" s="8">
        <f>SUM(D84:D88)</f>
        <v>1326237</v>
      </c>
      <c r="E89" s="6"/>
      <c r="F89" s="8">
        <f>SUM(F84:F88)</f>
        <v>1340739</v>
      </c>
      <c r="G89" s="6"/>
      <c r="H89" s="8">
        <f>SUM(H84:H88)</f>
        <v>803060</v>
      </c>
      <c r="I89" s="6"/>
      <c r="J89" s="8">
        <f>SUM(J84:J88)</f>
        <v>837487</v>
      </c>
    </row>
    <row r="90" spans="1:10" ht="18.75" customHeight="1" x14ac:dyDescent="0.5">
      <c r="A90" s="9" t="s">
        <v>166</v>
      </c>
      <c r="D90" s="6">
        <f>D82-D89</f>
        <v>94658</v>
      </c>
      <c r="E90" s="6"/>
      <c r="F90" s="6">
        <f>F82-F89</f>
        <v>83466</v>
      </c>
      <c r="G90" s="6"/>
      <c r="H90" s="6">
        <f>H82-H89</f>
        <v>33489</v>
      </c>
      <c r="I90" s="6"/>
      <c r="J90" s="6">
        <f>J82-J89</f>
        <v>36521</v>
      </c>
    </row>
    <row r="91" spans="1:10" ht="18.75" customHeight="1" x14ac:dyDescent="0.5">
      <c r="A91" s="2" t="s">
        <v>50</v>
      </c>
      <c r="D91" s="8">
        <v>-17374</v>
      </c>
      <c r="E91" s="7"/>
      <c r="F91" s="8">
        <v>-16559</v>
      </c>
      <c r="G91" s="7"/>
      <c r="H91" s="8">
        <v>-12332</v>
      </c>
      <c r="I91" s="7"/>
      <c r="J91" s="8">
        <v>-13588</v>
      </c>
    </row>
    <row r="92" spans="1:10" ht="18.75" customHeight="1" x14ac:dyDescent="0.5">
      <c r="A92" s="32" t="s">
        <v>167</v>
      </c>
      <c r="D92" s="6">
        <f>SUM(D90:D91)</f>
        <v>77284</v>
      </c>
      <c r="E92" s="6"/>
      <c r="F92" s="6">
        <f>SUM(F90:F91)</f>
        <v>66907</v>
      </c>
      <c r="G92" s="6"/>
      <c r="H92" s="6">
        <f>SUM(H90:H91)</f>
        <v>21157</v>
      </c>
      <c r="I92" s="6"/>
      <c r="J92" s="6">
        <f>SUM(J90:J91)</f>
        <v>22933</v>
      </c>
    </row>
    <row r="93" spans="1:10" ht="18.75" customHeight="1" x14ac:dyDescent="0.5">
      <c r="A93" s="4" t="s">
        <v>113</v>
      </c>
      <c r="B93" s="3">
        <v>17</v>
      </c>
      <c r="D93" s="8">
        <v>-12549</v>
      </c>
      <c r="E93" s="6"/>
      <c r="F93" s="8">
        <v>-10079</v>
      </c>
      <c r="G93" s="6"/>
      <c r="H93" s="8">
        <v>-3283</v>
      </c>
      <c r="I93" s="6"/>
      <c r="J93" s="8">
        <v>-3027</v>
      </c>
    </row>
    <row r="94" spans="1:10" ht="18.75" customHeight="1" thickBot="1" x14ac:dyDescent="0.55000000000000004">
      <c r="A94" s="9" t="s">
        <v>61</v>
      </c>
      <c r="D94" s="36">
        <f>SUM(D92:D93)</f>
        <v>64735</v>
      </c>
      <c r="E94" s="6"/>
      <c r="F94" s="36">
        <f>SUM(F92:F93)</f>
        <v>56828</v>
      </c>
      <c r="G94" s="6"/>
      <c r="H94" s="36">
        <f>SUM(H92:H93)</f>
        <v>17874</v>
      </c>
      <c r="I94" s="6"/>
      <c r="J94" s="36">
        <f>SUM(J92:J93)</f>
        <v>19906</v>
      </c>
    </row>
    <row r="95" spans="1:10" ht="18.75" customHeight="1" thickTop="1" x14ac:dyDescent="0.5">
      <c r="A95" s="18"/>
      <c r="C95" s="3"/>
      <c r="D95" s="33"/>
      <c r="E95" s="34"/>
      <c r="F95" s="33"/>
      <c r="G95" s="34"/>
      <c r="H95" s="34"/>
      <c r="I95" s="34"/>
      <c r="J95" s="34"/>
    </row>
    <row r="96" spans="1:10" ht="18.75" customHeight="1" x14ac:dyDescent="0.5">
      <c r="A96" s="9" t="s">
        <v>68</v>
      </c>
      <c r="C96" s="3"/>
      <c r="D96" s="33"/>
      <c r="E96" s="35"/>
      <c r="F96" s="33"/>
      <c r="G96" s="35"/>
      <c r="H96" s="33"/>
      <c r="I96" s="35"/>
      <c r="J96" s="33"/>
    </row>
    <row r="97" spans="1:12" ht="18.75" customHeight="1" thickBot="1" x14ac:dyDescent="0.55000000000000004">
      <c r="A97" s="4" t="s">
        <v>66</v>
      </c>
      <c r="C97" s="3"/>
      <c r="D97" s="7">
        <f>D94-D98</f>
        <v>64502</v>
      </c>
      <c r="E97" s="6"/>
      <c r="F97" s="7">
        <f>F94-F98</f>
        <v>56656</v>
      </c>
      <c r="G97" s="6"/>
      <c r="H97" s="36">
        <f>SUM(H94)</f>
        <v>17874</v>
      </c>
      <c r="I97" s="6"/>
      <c r="J97" s="36">
        <f>SUM(J94)</f>
        <v>19906</v>
      </c>
    </row>
    <row r="98" spans="1:12" ht="18.75" customHeight="1" thickTop="1" x14ac:dyDescent="0.5">
      <c r="A98" s="4" t="s">
        <v>67</v>
      </c>
      <c r="C98" s="3"/>
      <c r="D98" s="8">
        <v>233</v>
      </c>
      <c r="E98" s="6"/>
      <c r="F98" s="8">
        <v>172</v>
      </c>
      <c r="G98" s="6"/>
      <c r="H98" s="24"/>
      <c r="I98" s="7"/>
      <c r="J98" s="24"/>
    </row>
    <row r="99" spans="1:12" ht="18.75" customHeight="1" thickBot="1" x14ac:dyDescent="0.55000000000000004">
      <c r="A99" s="18"/>
      <c r="C99" s="3"/>
      <c r="D99" s="36">
        <f>D94</f>
        <v>64735</v>
      </c>
      <c r="E99" s="6"/>
      <c r="F99" s="36">
        <f>F94</f>
        <v>56828</v>
      </c>
      <c r="G99" s="6"/>
      <c r="H99" s="7"/>
      <c r="I99" s="7"/>
      <c r="J99" s="7"/>
    </row>
    <row r="100" spans="1:12" ht="18.75" customHeight="1" thickTop="1" x14ac:dyDescent="0.5">
      <c r="C100" s="3"/>
      <c r="D100" s="7"/>
      <c r="E100" s="6"/>
      <c r="F100" s="7"/>
      <c r="G100" s="6"/>
      <c r="H100" s="7"/>
      <c r="I100" s="6"/>
      <c r="J100" s="12" t="s">
        <v>157</v>
      </c>
    </row>
    <row r="101" spans="1:12" ht="18.75" customHeight="1" x14ac:dyDescent="0.5">
      <c r="A101" s="9" t="s">
        <v>130</v>
      </c>
      <c r="B101" s="3">
        <v>18</v>
      </c>
    </row>
    <row r="102" spans="1:12" ht="18.75" customHeight="1" x14ac:dyDescent="0.5">
      <c r="A102" s="4" t="s">
        <v>37</v>
      </c>
    </row>
    <row r="103" spans="1:12" ht="18.75" customHeight="1" thickBot="1" x14ac:dyDescent="0.55000000000000004">
      <c r="A103" s="4" t="s">
        <v>168</v>
      </c>
      <c r="D103" s="90">
        <v>0.2</v>
      </c>
      <c r="E103" s="37"/>
      <c r="F103" s="90">
        <f>F97/323400</f>
        <v>0.17518862090290663</v>
      </c>
      <c r="G103" s="37"/>
      <c r="H103" s="90">
        <v>0.06</v>
      </c>
      <c r="I103" s="37"/>
      <c r="J103" s="90">
        <f>J97/323400</f>
        <v>6.1552257266542981E-2</v>
      </c>
    </row>
    <row r="104" spans="1:12" ht="18.75" customHeight="1" thickTop="1" x14ac:dyDescent="0.5">
      <c r="D104" s="38"/>
      <c r="E104" s="37"/>
      <c r="F104" s="38"/>
      <c r="G104" s="37"/>
      <c r="H104" s="38"/>
      <c r="I104" s="37"/>
      <c r="J104" s="38"/>
    </row>
    <row r="105" spans="1:12" ht="18.75" customHeight="1" x14ac:dyDescent="0.5">
      <c r="D105" s="38"/>
      <c r="E105" s="37"/>
      <c r="F105" s="38"/>
      <c r="G105" s="37"/>
      <c r="H105" s="38"/>
      <c r="I105" s="37"/>
      <c r="J105" s="38"/>
    </row>
    <row r="106" spans="1:12" ht="18.75" customHeight="1" x14ac:dyDescent="0.5">
      <c r="D106" s="38"/>
      <c r="E106" s="37"/>
      <c r="F106" s="38"/>
      <c r="G106" s="37"/>
      <c r="H106" s="38"/>
      <c r="I106" s="37"/>
      <c r="J106" s="38"/>
      <c r="K106" s="2"/>
      <c r="L106" s="2"/>
    </row>
    <row r="107" spans="1:12" ht="18.75" customHeight="1" x14ac:dyDescent="0.5">
      <c r="A107" s="4" t="s">
        <v>194</v>
      </c>
      <c r="K107" s="2"/>
      <c r="L107" s="2"/>
    </row>
    <row r="108" spans="1:12" ht="18.75" customHeight="1" x14ac:dyDescent="0.5">
      <c r="K108" s="2"/>
      <c r="L108" s="2"/>
    </row>
    <row r="109" spans="1:12" ht="18.75" customHeight="1" x14ac:dyDescent="0.5">
      <c r="C109" s="11"/>
      <c r="J109" s="12" t="s">
        <v>56</v>
      </c>
    </row>
    <row r="110" spans="1:12" s="33" customFormat="1" ht="21.95" customHeight="1" x14ac:dyDescent="0.5">
      <c r="A110" s="9" t="s">
        <v>110</v>
      </c>
      <c r="C110" s="79"/>
      <c r="E110" s="80"/>
      <c r="F110" s="81"/>
      <c r="G110" s="80"/>
      <c r="H110" s="81"/>
      <c r="I110" s="80"/>
      <c r="J110" s="80"/>
    </row>
    <row r="111" spans="1:12" s="33" customFormat="1" ht="21.95" customHeight="1" x14ac:dyDescent="0.5">
      <c r="A111" s="9" t="s">
        <v>105</v>
      </c>
      <c r="C111" s="79"/>
      <c r="E111" s="80"/>
      <c r="F111" s="81"/>
      <c r="G111" s="80"/>
      <c r="H111" s="81"/>
      <c r="I111" s="80"/>
      <c r="J111" s="80"/>
    </row>
    <row r="112" spans="1:12" s="33" customFormat="1" ht="21.95" customHeight="1" x14ac:dyDescent="0.5">
      <c r="A112" s="9" t="s">
        <v>200</v>
      </c>
      <c r="C112" s="79"/>
      <c r="E112" s="80"/>
      <c r="F112" s="81"/>
      <c r="G112" s="80"/>
      <c r="H112" s="81"/>
      <c r="I112" s="80"/>
      <c r="J112" s="80"/>
    </row>
    <row r="113" spans="1:10" s="33" customFormat="1" ht="21.95" customHeight="1" x14ac:dyDescent="0.5">
      <c r="A113" s="82"/>
      <c r="C113" s="83"/>
      <c r="D113" s="84"/>
      <c r="E113" s="84"/>
      <c r="F113" s="84"/>
      <c r="G113" s="84"/>
      <c r="H113" s="84"/>
      <c r="I113" s="84"/>
      <c r="J113" s="12" t="s">
        <v>141</v>
      </c>
    </row>
    <row r="114" spans="1:10" s="33" customFormat="1" ht="21.95" customHeight="1" x14ac:dyDescent="0.5">
      <c r="A114" s="82"/>
      <c r="C114" s="82"/>
      <c r="D114" s="13"/>
      <c r="E114" s="13" t="s">
        <v>45</v>
      </c>
      <c r="F114" s="13"/>
      <c r="G114" s="14"/>
      <c r="H114" s="13"/>
      <c r="I114" s="13" t="s">
        <v>20</v>
      </c>
      <c r="J114" s="13"/>
    </row>
    <row r="115" spans="1:10" s="33" customFormat="1" ht="21.95" customHeight="1" x14ac:dyDescent="0.5">
      <c r="A115" s="82"/>
      <c r="B115" s="30"/>
      <c r="D115" s="53">
        <v>2020</v>
      </c>
      <c r="E115" s="16"/>
      <c r="F115" s="53">
        <v>2019</v>
      </c>
      <c r="G115" s="16"/>
      <c r="H115" s="53">
        <v>2020</v>
      </c>
      <c r="I115" s="16"/>
      <c r="J115" s="53">
        <v>2019</v>
      </c>
    </row>
    <row r="116" spans="1:10" s="33" customFormat="1" ht="21.95" customHeight="1" x14ac:dyDescent="0.5">
      <c r="A116" s="82"/>
      <c r="B116" s="30"/>
      <c r="D116" s="55"/>
      <c r="E116" s="55"/>
      <c r="F116" s="55"/>
      <c r="G116" s="16"/>
      <c r="H116" s="55"/>
      <c r="I116" s="16"/>
      <c r="J116" s="55"/>
    </row>
    <row r="117" spans="1:10" s="33" customFormat="1" ht="21.95" customHeight="1" x14ac:dyDescent="0.5">
      <c r="A117" s="9" t="s">
        <v>61</v>
      </c>
      <c r="C117" s="85"/>
      <c r="D117" s="42">
        <f>SUM(D94)</f>
        <v>64735</v>
      </c>
      <c r="E117" s="43"/>
      <c r="F117" s="42">
        <f>SUM(F94)</f>
        <v>56828</v>
      </c>
      <c r="G117" s="44"/>
      <c r="H117" s="42">
        <f>SUM(H94)</f>
        <v>17874</v>
      </c>
      <c r="I117" s="45"/>
      <c r="J117" s="42">
        <f>SUM(J94)</f>
        <v>19906</v>
      </c>
    </row>
    <row r="118" spans="1:10" s="33" customFormat="1" ht="21.95" customHeight="1" x14ac:dyDescent="0.5">
      <c r="A118" s="86"/>
      <c r="C118" s="87"/>
      <c r="D118" s="45"/>
      <c r="E118" s="46"/>
      <c r="F118" s="45"/>
      <c r="G118" s="45"/>
      <c r="H118" s="46"/>
      <c r="I118" s="45"/>
      <c r="J118" s="46"/>
    </row>
    <row r="119" spans="1:10" s="33" customFormat="1" ht="21.95" customHeight="1" x14ac:dyDescent="0.5">
      <c r="A119" s="9" t="s">
        <v>62</v>
      </c>
      <c r="C119" s="85"/>
      <c r="D119" s="48"/>
      <c r="E119" s="51"/>
      <c r="F119" s="48"/>
      <c r="G119" s="48"/>
      <c r="H119" s="51"/>
      <c r="I119" s="49"/>
      <c r="J119" s="51"/>
    </row>
    <row r="120" spans="1:10" s="33" customFormat="1" ht="21.95" customHeight="1" x14ac:dyDescent="0.5">
      <c r="A120" s="96" t="s">
        <v>132</v>
      </c>
      <c r="C120" s="85"/>
      <c r="D120" s="48"/>
      <c r="E120" s="51"/>
      <c r="F120" s="48"/>
      <c r="G120" s="48"/>
      <c r="H120" s="51"/>
      <c r="I120" s="49"/>
      <c r="J120" s="51"/>
    </row>
    <row r="121" spans="1:10" s="33" customFormat="1" ht="21.95" customHeight="1" x14ac:dyDescent="0.5">
      <c r="A121" s="96" t="s">
        <v>133</v>
      </c>
      <c r="C121" s="85"/>
    </row>
    <row r="122" spans="1:10" s="33" customFormat="1" ht="21.95" customHeight="1" x14ac:dyDescent="0.5">
      <c r="A122" s="76" t="s">
        <v>129</v>
      </c>
      <c r="C122" s="85"/>
    </row>
    <row r="123" spans="1:10" s="33" customFormat="1" ht="21.95" customHeight="1" x14ac:dyDescent="0.5">
      <c r="A123" s="76" t="s">
        <v>131</v>
      </c>
      <c r="C123" s="87"/>
      <c r="D123" s="49">
        <v>178</v>
      </c>
      <c r="E123" s="47"/>
      <c r="F123" s="49">
        <v>-97</v>
      </c>
      <c r="G123" s="49"/>
      <c r="H123" s="47">
        <v>0</v>
      </c>
      <c r="I123" s="49"/>
      <c r="J123" s="47">
        <v>0</v>
      </c>
    </row>
    <row r="124" spans="1:10" s="33" customFormat="1" ht="21.95" customHeight="1" x14ac:dyDescent="0.5">
      <c r="A124" s="76"/>
      <c r="C124" s="87"/>
      <c r="D124" s="49"/>
      <c r="E124" s="47"/>
      <c r="F124" s="49"/>
      <c r="G124" s="49"/>
      <c r="H124" s="47"/>
      <c r="I124" s="49"/>
      <c r="J124" s="47"/>
    </row>
    <row r="125" spans="1:10" s="33" customFormat="1" ht="21.95" customHeight="1" x14ac:dyDescent="0.5">
      <c r="A125" s="98" t="s">
        <v>178</v>
      </c>
      <c r="C125" s="87"/>
      <c r="D125" s="7"/>
      <c r="E125" s="7"/>
      <c r="F125" s="7"/>
      <c r="G125" s="7"/>
      <c r="H125" s="7"/>
      <c r="I125" s="7"/>
      <c r="J125" s="7"/>
    </row>
    <row r="126" spans="1:10" s="33" customFormat="1" ht="21.95" customHeight="1" x14ac:dyDescent="0.5">
      <c r="A126" s="98" t="s">
        <v>179</v>
      </c>
      <c r="C126" s="87"/>
      <c r="D126" s="7"/>
      <c r="E126" s="7"/>
      <c r="F126" s="7"/>
      <c r="G126" s="7"/>
      <c r="H126" s="7"/>
      <c r="I126" s="7"/>
      <c r="J126" s="7"/>
    </row>
    <row r="127" spans="1:10" s="33" customFormat="1" ht="21.95" customHeight="1" x14ac:dyDescent="0.5">
      <c r="A127" s="76" t="s">
        <v>222</v>
      </c>
      <c r="C127" s="87"/>
      <c r="D127" s="8">
        <v>0</v>
      </c>
      <c r="E127" s="6"/>
      <c r="F127" s="8">
        <v>-1974</v>
      </c>
      <c r="G127" s="6"/>
      <c r="H127" s="8">
        <v>0</v>
      </c>
      <c r="I127" s="6"/>
      <c r="J127" s="8">
        <v>1058</v>
      </c>
    </row>
    <row r="128" spans="1:10" s="33" customFormat="1" ht="21.95" customHeight="1" x14ac:dyDescent="0.5">
      <c r="A128" s="9" t="s">
        <v>63</v>
      </c>
      <c r="C128" s="87"/>
      <c r="D128" s="42">
        <f>SUM(D123:D127)</f>
        <v>178</v>
      </c>
      <c r="E128" s="47"/>
      <c r="F128" s="42">
        <f>SUM(F123:F127)</f>
        <v>-2071</v>
      </c>
      <c r="G128" s="49"/>
      <c r="H128" s="42">
        <f>SUM(H123:H127)</f>
        <v>0</v>
      </c>
      <c r="I128" s="49"/>
      <c r="J128" s="42">
        <f>SUM(J123:J127)</f>
        <v>1058</v>
      </c>
    </row>
    <row r="129" spans="1:10" s="33" customFormat="1" ht="21.95" customHeight="1" x14ac:dyDescent="0.5">
      <c r="A129" s="86"/>
      <c r="C129" s="87"/>
      <c r="D129" s="45"/>
      <c r="E129" s="47"/>
      <c r="F129" s="45"/>
      <c r="G129" s="49"/>
      <c r="H129" s="46"/>
      <c r="I129" s="49"/>
      <c r="J129" s="46"/>
    </row>
    <row r="130" spans="1:10" s="33" customFormat="1" ht="21.95" customHeight="1" thickBot="1" x14ac:dyDescent="0.55000000000000004">
      <c r="A130" s="9" t="s">
        <v>64</v>
      </c>
      <c r="C130" s="85"/>
      <c r="D130" s="50">
        <f>SUM(D117,D128)</f>
        <v>64913</v>
      </c>
      <c r="E130" s="46"/>
      <c r="F130" s="50">
        <f>SUM(F117,F128)</f>
        <v>54757</v>
      </c>
      <c r="G130" s="45"/>
      <c r="H130" s="50">
        <f>SUM(H117,H128)</f>
        <v>17874</v>
      </c>
      <c r="I130" s="45"/>
      <c r="J130" s="50">
        <f>SUM(J117,J128)</f>
        <v>20964</v>
      </c>
    </row>
    <row r="131" spans="1:10" s="33" customFormat="1" ht="21.95" customHeight="1" thickTop="1" x14ac:dyDescent="0.5">
      <c r="A131" s="86"/>
      <c r="C131" s="87"/>
      <c r="D131" s="45"/>
      <c r="E131" s="46"/>
      <c r="F131" s="45"/>
      <c r="G131" s="45"/>
      <c r="H131" s="46"/>
      <c r="I131" s="45"/>
      <c r="J131" s="46"/>
    </row>
    <row r="132" spans="1:10" s="33" customFormat="1" ht="21.95" customHeight="1" x14ac:dyDescent="0.5">
      <c r="A132" s="9" t="s">
        <v>65</v>
      </c>
      <c r="C132" s="87"/>
      <c r="D132" s="45"/>
      <c r="E132" s="46"/>
      <c r="F132" s="45"/>
      <c r="G132" s="45"/>
      <c r="H132" s="46"/>
      <c r="I132" s="45"/>
      <c r="J132" s="46"/>
    </row>
    <row r="133" spans="1:10" s="33" customFormat="1" ht="21.95" customHeight="1" thickBot="1" x14ac:dyDescent="0.55000000000000004">
      <c r="A133" s="4" t="s">
        <v>66</v>
      </c>
      <c r="C133" s="87"/>
      <c r="D133" s="7">
        <f>SUM(D135-D134)</f>
        <v>64680</v>
      </c>
      <c r="E133" s="6"/>
      <c r="F133" s="7">
        <v>54585</v>
      </c>
      <c r="G133" s="45"/>
      <c r="H133" s="50">
        <f>SUM(H130)</f>
        <v>17874</v>
      </c>
      <c r="I133" s="45"/>
      <c r="J133" s="50">
        <f>SUM(J130)</f>
        <v>20964</v>
      </c>
    </row>
    <row r="134" spans="1:10" s="33" customFormat="1" ht="21.95" customHeight="1" thickTop="1" x14ac:dyDescent="0.5">
      <c r="A134" s="4" t="s">
        <v>67</v>
      </c>
      <c r="C134" s="87"/>
      <c r="D134" s="7">
        <v>233</v>
      </c>
      <c r="E134" s="6"/>
      <c r="F134" s="7">
        <v>172</v>
      </c>
      <c r="G134" s="45"/>
      <c r="H134" s="47"/>
      <c r="I134" s="49"/>
      <c r="J134" s="49"/>
    </row>
    <row r="135" spans="1:10" s="33" customFormat="1" ht="21.95" customHeight="1" thickBot="1" x14ac:dyDescent="0.55000000000000004">
      <c r="A135" s="86"/>
      <c r="C135" s="87"/>
      <c r="D135" s="54">
        <f>SUM(D130)</f>
        <v>64913</v>
      </c>
      <c r="E135" s="46"/>
      <c r="F135" s="54">
        <f>SUM(F133:F134)</f>
        <v>54757</v>
      </c>
      <c r="G135" s="44"/>
      <c r="H135" s="51"/>
      <c r="I135" s="49"/>
      <c r="J135" s="51"/>
    </row>
    <row r="136" spans="1:10" s="33" customFormat="1" ht="21.95" customHeight="1" thickTop="1" x14ac:dyDescent="0.5">
      <c r="A136" s="82"/>
      <c r="C136" s="79"/>
      <c r="E136" s="80"/>
      <c r="F136" s="81"/>
      <c r="G136" s="80"/>
      <c r="H136" s="81"/>
      <c r="I136" s="80"/>
      <c r="J136" s="80"/>
    </row>
    <row r="137" spans="1:10" s="33" customFormat="1" ht="21.95" customHeight="1" x14ac:dyDescent="0.5">
      <c r="A137" s="4" t="s">
        <v>194</v>
      </c>
      <c r="C137" s="79"/>
      <c r="E137" s="80"/>
      <c r="F137" s="81"/>
      <c r="G137" s="80"/>
      <c r="H137" s="81"/>
      <c r="I137" s="80"/>
      <c r="J137" s="80"/>
    </row>
    <row r="138" spans="1:10" ht="18" customHeight="1" x14ac:dyDescent="0.5">
      <c r="C138" s="11"/>
      <c r="J138" s="12"/>
    </row>
    <row r="139" spans="1:10" ht="17.25" customHeight="1" x14ac:dyDescent="0.5">
      <c r="C139" s="11"/>
      <c r="J139" s="12" t="s">
        <v>56</v>
      </c>
    </row>
    <row r="140" spans="1:10" ht="17.25" customHeight="1" x14ac:dyDescent="0.5">
      <c r="A140" s="9" t="s">
        <v>110</v>
      </c>
      <c r="B140" s="10"/>
      <c r="C140" s="9"/>
      <c r="D140" s="9"/>
      <c r="E140" s="9"/>
      <c r="F140" s="9"/>
      <c r="G140" s="9"/>
      <c r="H140" s="9"/>
      <c r="I140" s="9"/>
      <c r="J140" s="9"/>
    </row>
    <row r="141" spans="1:10" ht="17.25" customHeight="1" x14ac:dyDescent="0.5">
      <c r="A141" s="9" t="s">
        <v>106</v>
      </c>
      <c r="B141" s="10"/>
      <c r="C141" s="9"/>
      <c r="D141" s="9"/>
      <c r="E141" s="9"/>
      <c r="F141" s="9"/>
      <c r="G141" s="9"/>
      <c r="H141" s="9"/>
      <c r="I141" s="9"/>
      <c r="J141" s="9"/>
    </row>
    <row r="142" spans="1:10" s="9" customFormat="1" ht="17.25" customHeight="1" x14ac:dyDescent="0.5">
      <c r="A142" s="9" t="s">
        <v>200</v>
      </c>
      <c r="B142" s="10"/>
    </row>
    <row r="143" spans="1:10" s="9" customFormat="1" ht="17.25" customHeight="1" x14ac:dyDescent="0.5">
      <c r="A143" s="4"/>
      <c r="B143" s="3"/>
      <c r="C143" s="11"/>
      <c r="D143" s="4"/>
      <c r="E143" s="4"/>
      <c r="F143" s="4"/>
      <c r="G143" s="4"/>
      <c r="H143" s="4"/>
      <c r="I143" s="4"/>
      <c r="J143" s="12" t="s">
        <v>141</v>
      </c>
    </row>
    <row r="144" spans="1:10" s="9" customFormat="1" ht="17.25" customHeight="1" x14ac:dyDescent="0.5">
      <c r="A144" s="4"/>
      <c r="B144" s="3"/>
      <c r="C144" s="4"/>
      <c r="D144" s="13"/>
      <c r="E144" s="13" t="s">
        <v>45</v>
      </c>
      <c r="F144" s="13"/>
      <c r="G144" s="14"/>
      <c r="H144" s="13"/>
      <c r="I144" s="13" t="s">
        <v>20</v>
      </c>
      <c r="J144" s="13"/>
    </row>
    <row r="145" spans="1:10" s="9" customFormat="1" ht="17.25" customHeight="1" x14ac:dyDescent="0.5">
      <c r="A145" s="4"/>
      <c r="B145" s="15"/>
      <c r="C145" s="4"/>
      <c r="D145" s="53">
        <v>2020</v>
      </c>
      <c r="E145" s="16"/>
      <c r="F145" s="53">
        <v>2019</v>
      </c>
      <c r="G145" s="16"/>
      <c r="H145" s="53">
        <v>2020</v>
      </c>
      <c r="I145" s="16"/>
      <c r="J145" s="53">
        <v>2019</v>
      </c>
    </row>
    <row r="146" spans="1:10" ht="17.25" customHeight="1" x14ac:dyDescent="0.5">
      <c r="A146" s="9" t="s">
        <v>1</v>
      </c>
    </row>
    <row r="147" spans="1:10" s="9" customFormat="1" ht="17.25" customHeight="1" x14ac:dyDescent="0.5">
      <c r="A147" s="4" t="s">
        <v>167</v>
      </c>
      <c r="B147" s="3"/>
      <c r="C147" s="4"/>
      <c r="D147" s="6">
        <f>SUM(D92)</f>
        <v>77284</v>
      </c>
      <c r="E147" s="6"/>
      <c r="F147" s="6">
        <f>SUM(F92)</f>
        <v>66907</v>
      </c>
      <c r="G147" s="6"/>
      <c r="H147" s="6">
        <f>SUM(H92)</f>
        <v>21157</v>
      </c>
      <c r="I147" s="6"/>
      <c r="J147" s="6">
        <f>SUM(J92)</f>
        <v>22933</v>
      </c>
    </row>
    <row r="148" spans="1:10" ht="17.25" customHeight="1" x14ac:dyDescent="0.5">
      <c r="A148" s="4" t="s">
        <v>171</v>
      </c>
      <c r="D148" s="6"/>
      <c r="E148" s="6"/>
      <c r="F148" s="6"/>
      <c r="G148" s="6"/>
      <c r="H148" s="6"/>
      <c r="I148" s="6"/>
      <c r="J148" s="6"/>
    </row>
    <row r="149" spans="1:10" ht="17.25" customHeight="1" x14ac:dyDescent="0.5">
      <c r="A149" s="4" t="s">
        <v>172</v>
      </c>
      <c r="D149" s="6"/>
      <c r="E149" s="6"/>
      <c r="F149" s="6"/>
      <c r="G149" s="6"/>
      <c r="H149" s="6"/>
      <c r="I149" s="6"/>
      <c r="J149" s="6"/>
    </row>
    <row r="150" spans="1:10" ht="17.25" customHeight="1" x14ac:dyDescent="0.5">
      <c r="A150" s="4" t="s">
        <v>146</v>
      </c>
      <c r="D150" s="6">
        <v>53867</v>
      </c>
      <c r="E150" s="6"/>
      <c r="F150" s="6">
        <v>44516</v>
      </c>
      <c r="G150" s="6"/>
      <c r="H150" s="6">
        <v>26736</v>
      </c>
      <c r="I150" s="6"/>
      <c r="J150" s="6">
        <v>20076</v>
      </c>
    </row>
    <row r="151" spans="1:10" ht="17.25" customHeight="1" x14ac:dyDescent="0.5">
      <c r="A151" s="4" t="s">
        <v>155</v>
      </c>
      <c r="D151" s="6">
        <v>2757</v>
      </c>
      <c r="E151" s="6"/>
      <c r="F151" s="6">
        <v>3516</v>
      </c>
      <c r="G151" s="6"/>
      <c r="H151" s="6">
        <v>0</v>
      </c>
      <c r="I151" s="6"/>
      <c r="J151" s="6">
        <v>0</v>
      </c>
    </row>
    <row r="152" spans="1:10" ht="17.25" customHeight="1" x14ac:dyDescent="0.5">
      <c r="A152" s="4" t="s">
        <v>98</v>
      </c>
      <c r="D152" s="6">
        <v>1626</v>
      </c>
      <c r="E152" s="6"/>
      <c r="F152" s="6">
        <v>1668</v>
      </c>
      <c r="G152" s="6"/>
      <c r="H152" s="6">
        <v>1410</v>
      </c>
      <c r="I152" s="6"/>
      <c r="J152" s="6">
        <v>1531</v>
      </c>
    </row>
    <row r="153" spans="1:10" ht="17.25" customHeight="1" x14ac:dyDescent="0.5">
      <c r="A153" s="4" t="s">
        <v>219</v>
      </c>
      <c r="D153" s="6">
        <v>1013</v>
      </c>
      <c r="E153" s="6"/>
      <c r="F153" s="6">
        <v>74</v>
      </c>
      <c r="G153" s="6"/>
      <c r="H153" s="6">
        <v>-1125</v>
      </c>
      <c r="I153" s="6"/>
      <c r="J153" s="6">
        <v>-401</v>
      </c>
    </row>
    <row r="154" spans="1:10" ht="17.25" customHeight="1" x14ac:dyDescent="0.5">
      <c r="A154" s="4" t="s">
        <v>203</v>
      </c>
      <c r="D154" s="6">
        <v>-383</v>
      </c>
      <c r="E154" s="6"/>
      <c r="F154" s="6">
        <v>-49</v>
      </c>
      <c r="G154" s="6"/>
      <c r="H154" s="6">
        <v>-312</v>
      </c>
      <c r="I154" s="6"/>
      <c r="J154" s="6">
        <v>-17</v>
      </c>
    </row>
    <row r="155" spans="1:10" ht="17.25" customHeight="1" x14ac:dyDescent="0.5">
      <c r="A155" s="4" t="s">
        <v>143</v>
      </c>
      <c r="D155" s="6">
        <v>1330</v>
      </c>
      <c r="E155" s="6"/>
      <c r="F155" s="6">
        <v>-1117</v>
      </c>
      <c r="G155" s="6"/>
      <c r="H155" s="6">
        <v>1361</v>
      </c>
      <c r="I155" s="6"/>
      <c r="J155" s="6">
        <v>-968</v>
      </c>
    </row>
    <row r="156" spans="1:10" ht="17.25" customHeight="1" x14ac:dyDescent="0.5">
      <c r="A156" s="4" t="s">
        <v>209</v>
      </c>
      <c r="D156" s="6">
        <v>8</v>
      </c>
      <c r="E156" s="6"/>
      <c r="F156" s="6">
        <v>0</v>
      </c>
      <c r="G156" s="6"/>
      <c r="H156" s="6">
        <v>0</v>
      </c>
      <c r="I156" s="6"/>
      <c r="J156" s="6">
        <v>0</v>
      </c>
    </row>
    <row r="157" spans="1:10" ht="17.25" customHeight="1" x14ac:dyDescent="0.5">
      <c r="A157" s="4" t="s">
        <v>204</v>
      </c>
      <c r="D157" s="5">
        <v>21</v>
      </c>
      <c r="E157" s="6"/>
      <c r="F157" s="5">
        <v>-648</v>
      </c>
      <c r="G157" s="6"/>
      <c r="H157" s="5">
        <v>17</v>
      </c>
      <c r="I157" s="6"/>
      <c r="J157" s="5">
        <v>-510</v>
      </c>
    </row>
    <row r="158" spans="1:10" ht="17.25" customHeight="1" x14ac:dyDescent="0.5">
      <c r="A158" s="4" t="s">
        <v>210</v>
      </c>
      <c r="D158" s="5">
        <v>3814</v>
      </c>
      <c r="E158" s="6"/>
      <c r="F158" s="5">
        <v>651</v>
      </c>
      <c r="G158" s="6"/>
      <c r="H158" s="5">
        <v>3814</v>
      </c>
      <c r="I158" s="6"/>
      <c r="J158" s="5">
        <v>636</v>
      </c>
    </row>
    <row r="159" spans="1:10" ht="17.25" customHeight="1" x14ac:dyDescent="0.5">
      <c r="A159" s="4" t="s">
        <v>211</v>
      </c>
      <c r="D159" s="5">
        <v>-308</v>
      </c>
      <c r="E159" s="6"/>
      <c r="F159" s="5">
        <v>0</v>
      </c>
      <c r="G159" s="6"/>
      <c r="H159" s="5">
        <v>-308</v>
      </c>
      <c r="I159" s="6"/>
      <c r="J159" s="5">
        <v>0</v>
      </c>
    </row>
    <row r="160" spans="1:10" ht="17.25" customHeight="1" x14ac:dyDescent="0.5">
      <c r="A160" s="4" t="s">
        <v>140</v>
      </c>
      <c r="D160" s="5">
        <v>-2160</v>
      </c>
      <c r="E160" s="6"/>
      <c r="F160" s="5">
        <v>-2292</v>
      </c>
      <c r="G160" s="6"/>
      <c r="H160" s="5">
        <v>0</v>
      </c>
      <c r="I160" s="6"/>
      <c r="J160" s="5">
        <v>0</v>
      </c>
    </row>
    <row r="161" spans="1:10" ht="17.25" customHeight="1" x14ac:dyDescent="0.5">
      <c r="A161" s="4" t="s">
        <v>173</v>
      </c>
      <c r="D161" s="6">
        <v>5114</v>
      </c>
      <c r="E161" s="6"/>
      <c r="F161" s="6">
        <v>15771</v>
      </c>
      <c r="G161" s="6"/>
      <c r="H161" s="6">
        <v>3416</v>
      </c>
      <c r="I161" s="6"/>
      <c r="J161" s="6">
        <v>11128</v>
      </c>
    </row>
    <row r="162" spans="1:10" ht="17.25" customHeight="1" x14ac:dyDescent="0.5">
      <c r="A162" s="4" t="s">
        <v>205</v>
      </c>
      <c r="D162" s="25">
        <v>501</v>
      </c>
      <c r="E162" s="7"/>
      <c r="F162" s="25">
        <v>315</v>
      </c>
      <c r="G162" s="7"/>
      <c r="H162" s="25">
        <v>379</v>
      </c>
      <c r="I162" s="6"/>
      <c r="J162" s="25">
        <v>659</v>
      </c>
    </row>
    <row r="163" spans="1:10" ht="17.25" customHeight="1" x14ac:dyDescent="0.5">
      <c r="A163" s="4" t="s">
        <v>206</v>
      </c>
      <c r="D163" s="25">
        <v>292</v>
      </c>
      <c r="E163" s="7"/>
      <c r="F163" s="25">
        <v>-1182</v>
      </c>
      <c r="G163" s="7"/>
      <c r="H163" s="25">
        <v>0</v>
      </c>
      <c r="I163" s="6"/>
      <c r="J163" s="6">
        <v>0</v>
      </c>
    </row>
    <row r="164" spans="1:10" ht="17.25" customHeight="1" x14ac:dyDescent="0.5">
      <c r="A164" s="4" t="s">
        <v>207</v>
      </c>
      <c r="D164" s="25">
        <v>229</v>
      </c>
      <c r="E164" s="7"/>
      <c r="F164" s="25">
        <v>0</v>
      </c>
      <c r="G164" s="7"/>
      <c r="H164" s="25">
        <v>229</v>
      </c>
      <c r="I164" s="6"/>
      <c r="J164" s="6">
        <v>0</v>
      </c>
    </row>
    <row r="165" spans="1:10" ht="17.25" customHeight="1" x14ac:dyDescent="0.5">
      <c r="A165" s="4" t="s">
        <v>48</v>
      </c>
      <c r="D165" s="25">
        <v>-101</v>
      </c>
      <c r="E165" s="7"/>
      <c r="F165" s="25">
        <v>-79</v>
      </c>
      <c r="G165" s="7"/>
      <c r="H165" s="25">
        <v>-1630</v>
      </c>
      <c r="I165" s="6"/>
      <c r="J165" s="25">
        <v>-4085</v>
      </c>
    </row>
    <row r="166" spans="1:10" ht="17.25" customHeight="1" x14ac:dyDescent="0.5">
      <c r="A166" s="4" t="s">
        <v>51</v>
      </c>
      <c r="D166" s="25">
        <v>17374</v>
      </c>
      <c r="E166" s="6"/>
      <c r="F166" s="25">
        <v>16559</v>
      </c>
      <c r="G166" s="6"/>
      <c r="H166" s="25">
        <v>12332</v>
      </c>
      <c r="I166" s="6"/>
      <c r="J166" s="25">
        <v>13588</v>
      </c>
    </row>
    <row r="167" spans="1:10" ht="17.25" customHeight="1" x14ac:dyDescent="0.5">
      <c r="A167" s="9" t="s">
        <v>122</v>
      </c>
      <c r="D167" s="93"/>
      <c r="E167" s="6"/>
      <c r="F167" s="93"/>
      <c r="G167" s="6"/>
      <c r="H167" s="93"/>
      <c r="I167" s="6"/>
      <c r="J167" s="93"/>
    </row>
    <row r="168" spans="1:10" ht="17.25" customHeight="1" x14ac:dyDescent="0.5">
      <c r="A168" s="9" t="s">
        <v>57</v>
      </c>
      <c r="D168" s="6">
        <f>SUM(D147:D166)</f>
        <v>162278</v>
      </c>
      <c r="E168" s="6"/>
      <c r="F168" s="6">
        <f>SUM(F147:F166)</f>
        <v>144610</v>
      </c>
      <c r="G168" s="6"/>
      <c r="H168" s="6">
        <f>SUM(H147:H166)</f>
        <v>67476</v>
      </c>
      <c r="I168" s="6"/>
      <c r="J168" s="6">
        <f>SUM(J147:J166)</f>
        <v>64570</v>
      </c>
    </row>
    <row r="169" spans="1:10" ht="17.25" customHeight="1" x14ac:dyDescent="0.5">
      <c r="A169" s="4" t="s">
        <v>123</v>
      </c>
      <c r="D169" s="6"/>
      <c r="E169" s="6"/>
      <c r="F169" s="6"/>
      <c r="G169" s="6"/>
      <c r="H169" s="6"/>
      <c r="I169" s="6"/>
      <c r="J169" s="6"/>
    </row>
    <row r="170" spans="1:10" ht="17.25" customHeight="1" x14ac:dyDescent="0.5">
      <c r="A170" s="4" t="s">
        <v>100</v>
      </c>
      <c r="D170" s="6">
        <v>32540</v>
      </c>
      <c r="E170" s="6"/>
      <c r="F170" s="6">
        <v>17865</v>
      </c>
      <c r="G170" s="6"/>
      <c r="H170" s="6">
        <v>37648</v>
      </c>
      <c r="I170" s="6"/>
      <c r="J170" s="6">
        <v>79438</v>
      </c>
    </row>
    <row r="171" spans="1:10" ht="17.25" customHeight="1" x14ac:dyDescent="0.5">
      <c r="A171" s="4" t="s">
        <v>42</v>
      </c>
      <c r="B171" s="3" t="s">
        <v>58</v>
      </c>
      <c r="D171" s="6">
        <v>23901</v>
      </c>
      <c r="E171" s="6"/>
      <c r="F171" s="6">
        <v>5155</v>
      </c>
      <c r="G171" s="6"/>
      <c r="H171" s="6">
        <v>44626</v>
      </c>
      <c r="I171" s="6"/>
      <c r="J171" s="6">
        <v>-4652</v>
      </c>
    </row>
    <row r="172" spans="1:10" ht="17.25" customHeight="1" x14ac:dyDescent="0.5">
      <c r="A172" s="4" t="s">
        <v>145</v>
      </c>
      <c r="D172" s="6">
        <v>-700</v>
      </c>
      <c r="E172" s="6"/>
      <c r="F172" s="6">
        <v>-1226</v>
      </c>
      <c r="G172" s="6"/>
      <c r="H172" s="6">
        <v>0</v>
      </c>
      <c r="I172" s="6"/>
      <c r="J172" s="6">
        <v>0</v>
      </c>
    </row>
    <row r="173" spans="1:10" ht="17.25" customHeight="1" x14ac:dyDescent="0.5">
      <c r="A173" s="4" t="s">
        <v>43</v>
      </c>
      <c r="D173" s="6">
        <v>5156</v>
      </c>
      <c r="E173" s="6"/>
      <c r="F173" s="6">
        <v>-4086</v>
      </c>
      <c r="G173" s="6"/>
      <c r="H173" s="6">
        <v>323</v>
      </c>
      <c r="I173" s="6"/>
      <c r="J173" s="6">
        <v>-1146</v>
      </c>
    </row>
    <row r="174" spans="1:10" ht="17.25" customHeight="1" x14ac:dyDescent="0.5">
      <c r="A174" s="4" t="s">
        <v>85</v>
      </c>
      <c r="D174" s="25">
        <v>28</v>
      </c>
      <c r="E174" s="25"/>
      <c r="F174" s="25">
        <v>-167</v>
      </c>
      <c r="G174" s="25"/>
      <c r="H174" s="25">
        <v>596</v>
      </c>
      <c r="I174" s="6"/>
      <c r="J174" s="25">
        <v>140</v>
      </c>
    </row>
    <row r="175" spans="1:10" ht="17.25" customHeight="1" x14ac:dyDescent="0.5">
      <c r="A175" s="4" t="s">
        <v>124</v>
      </c>
      <c r="D175" s="6"/>
      <c r="E175" s="6"/>
      <c r="F175" s="6"/>
      <c r="G175" s="6"/>
      <c r="H175" s="6"/>
      <c r="I175" s="6"/>
      <c r="J175" s="6"/>
    </row>
    <row r="176" spans="1:10" ht="17.25" customHeight="1" x14ac:dyDescent="0.5">
      <c r="A176" s="4" t="s">
        <v>99</v>
      </c>
      <c r="D176" s="39">
        <v>2459</v>
      </c>
      <c r="E176" s="6"/>
      <c r="F176" s="39">
        <v>-33705</v>
      </c>
      <c r="G176" s="6"/>
      <c r="H176" s="39">
        <v>-8693</v>
      </c>
      <c r="I176" s="6"/>
      <c r="J176" s="39">
        <v>-39012</v>
      </c>
    </row>
    <row r="177" spans="1:10" ht="17.25" customHeight="1" x14ac:dyDescent="0.5">
      <c r="A177" s="4" t="s">
        <v>44</v>
      </c>
      <c r="D177" s="39">
        <v>-3779</v>
      </c>
      <c r="E177" s="6"/>
      <c r="F177" s="39">
        <v>-815</v>
      </c>
      <c r="G177" s="6"/>
      <c r="H177" s="7">
        <v>-2179</v>
      </c>
      <c r="I177" s="6"/>
      <c r="J177" s="7">
        <v>-1313</v>
      </c>
    </row>
    <row r="178" spans="1:10" s="9" customFormat="1" ht="17.25" customHeight="1" x14ac:dyDescent="0.5">
      <c r="A178" s="4" t="s">
        <v>121</v>
      </c>
      <c r="B178" s="3"/>
      <c r="C178" s="4"/>
      <c r="D178" s="8">
        <v>-1930</v>
      </c>
      <c r="E178" s="6"/>
      <c r="F178" s="8">
        <v>409</v>
      </c>
      <c r="G178" s="6"/>
      <c r="H178" s="8">
        <v>322</v>
      </c>
      <c r="I178" s="6"/>
      <c r="J178" s="8">
        <v>1063</v>
      </c>
    </row>
    <row r="179" spans="1:10" s="9" customFormat="1" ht="17.25" customHeight="1" x14ac:dyDescent="0.5">
      <c r="A179" s="4" t="s">
        <v>1</v>
      </c>
      <c r="B179" s="3"/>
      <c r="C179" s="4"/>
      <c r="D179" s="7">
        <f>SUM(D168:D174,D176:D178)</f>
        <v>219953</v>
      </c>
      <c r="E179" s="6"/>
      <c r="F179" s="7">
        <f>SUM(F168:F174,F176:F178)</f>
        <v>128040</v>
      </c>
      <c r="G179" s="6"/>
      <c r="H179" s="7">
        <f>SUM(H168:H174,H176:H178)</f>
        <v>140119</v>
      </c>
      <c r="I179" s="6"/>
      <c r="J179" s="7">
        <f>SUM(J168:J174,J176:J178)</f>
        <v>99088</v>
      </c>
    </row>
    <row r="180" spans="1:10" ht="17.25" customHeight="1" x14ac:dyDescent="0.5">
      <c r="A180" s="4" t="s">
        <v>174</v>
      </c>
      <c r="D180" s="8">
        <v>-6851</v>
      </c>
      <c r="E180" s="6"/>
      <c r="F180" s="8">
        <v>-17037</v>
      </c>
      <c r="G180" s="6"/>
      <c r="H180" s="8">
        <v>-6850</v>
      </c>
      <c r="I180" s="6"/>
      <c r="J180" s="8">
        <v>-9849</v>
      </c>
    </row>
    <row r="181" spans="1:10" ht="17.25" customHeight="1" x14ac:dyDescent="0.5">
      <c r="A181" s="9" t="s">
        <v>87</v>
      </c>
      <c r="D181" s="31">
        <f>SUM(D179:D180)</f>
        <v>213102</v>
      </c>
      <c r="E181" s="6"/>
      <c r="F181" s="31">
        <f>SUM(F179:F180)</f>
        <v>111003</v>
      </c>
      <c r="G181" s="6"/>
      <c r="H181" s="31">
        <f>SUM(H179:H180)</f>
        <v>133269</v>
      </c>
      <c r="I181" s="6"/>
      <c r="J181" s="31">
        <f>SUM(J179:J180)</f>
        <v>89239</v>
      </c>
    </row>
    <row r="182" spans="1:10" ht="17.25" customHeight="1" x14ac:dyDescent="0.5">
      <c r="I182" s="6"/>
    </row>
    <row r="183" spans="1:10" ht="17.25" customHeight="1" x14ac:dyDescent="0.5">
      <c r="A183" s="4" t="s">
        <v>194</v>
      </c>
    </row>
    <row r="184" spans="1:10" ht="19.5" customHeight="1" x14ac:dyDescent="0.5">
      <c r="C184" s="11"/>
      <c r="J184" s="12" t="s">
        <v>56</v>
      </c>
    </row>
    <row r="185" spans="1:10" ht="19.5" customHeight="1" x14ac:dyDescent="0.5">
      <c r="A185" s="9" t="s">
        <v>110</v>
      </c>
      <c r="B185" s="10"/>
      <c r="C185" s="9"/>
      <c r="D185" s="9"/>
      <c r="E185" s="9"/>
      <c r="F185" s="9"/>
      <c r="G185" s="9"/>
      <c r="H185" s="9"/>
      <c r="I185" s="9"/>
      <c r="J185" s="9"/>
    </row>
    <row r="186" spans="1:10" ht="19.5" customHeight="1" x14ac:dyDescent="0.5">
      <c r="A186" s="9" t="s">
        <v>107</v>
      </c>
      <c r="B186" s="10"/>
      <c r="C186" s="9"/>
      <c r="D186" s="9"/>
      <c r="E186" s="9"/>
      <c r="F186" s="9"/>
      <c r="G186" s="9"/>
      <c r="H186" s="9"/>
      <c r="I186" s="9"/>
      <c r="J186" s="9"/>
    </row>
    <row r="187" spans="1:10" ht="19.5" customHeight="1" x14ac:dyDescent="0.5">
      <c r="A187" s="9" t="s">
        <v>200</v>
      </c>
      <c r="B187" s="10"/>
      <c r="C187" s="9"/>
      <c r="D187" s="9"/>
      <c r="E187" s="9"/>
      <c r="F187" s="9"/>
      <c r="G187" s="9"/>
      <c r="H187" s="9"/>
      <c r="I187" s="9"/>
      <c r="J187" s="9"/>
    </row>
    <row r="188" spans="1:10" ht="19.5" customHeight="1" x14ac:dyDescent="0.5">
      <c r="C188" s="11"/>
      <c r="J188" s="12" t="s">
        <v>141</v>
      </c>
    </row>
    <row r="189" spans="1:10" ht="19.5" customHeight="1" x14ac:dyDescent="0.5">
      <c r="D189" s="13"/>
      <c r="E189" s="13" t="s">
        <v>45</v>
      </c>
      <c r="F189" s="13"/>
      <c r="G189" s="14"/>
      <c r="H189" s="13"/>
      <c r="I189" s="13" t="s">
        <v>20</v>
      </c>
      <c r="J189" s="13"/>
    </row>
    <row r="190" spans="1:10" ht="19.5" customHeight="1" x14ac:dyDescent="0.5">
      <c r="B190" s="15"/>
      <c r="D190" s="53">
        <v>2020</v>
      </c>
      <c r="E190" s="16"/>
      <c r="F190" s="53">
        <v>2019</v>
      </c>
      <c r="G190" s="16"/>
      <c r="H190" s="53">
        <v>2020</v>
      </c>
      <c r="I190" s="16"/>
      <c r="J190" s="53">
        <v>2019</v>
      </c>
    </row>
    <row r="191" spans="1:10" ht="19.5" customHeight="1" x14ac:dyDescent="0.5">
      <c r="A191" s="9" t="s">
        <v>6</v>
      </c>
      <c r="D191" s="30"/>
      <c r="E191" s="2"/>
      <c r="F191" s="30"/>
      <c r="G191" s="2"/>
      <c r="H191" s="30"/>
      <c r="I191" s="2"/>
      <c r="J191" s="30"/>
    </row>
    <row r="192" spans="1:10" ht="19.5" customHeight="1" x14ac:dyDescent="0.5">
      <c r="A192" s="4" t="s">
        <v>180</v>
      </c>
      <c r="D192" s="24">
        <v>-1</v>
      </c>
      <c r="E192" s="7"/>
      <c r="F192" s="24">
        <v>-1</v>
      </c>
      <c r="G192" s="7"/>
      <c r="H192" s="24">
        <v>0</v>
      </c>
      <c r="I192" s="25"/>
      <c r="J192" s="24">
        <v>0</v>
      </c>
    </row>
    <row r="193" spans="1:10" ht="19.5" customHeight="1" x14ac:dyDescent="0.5">
      <c r="A193" s="4" t="s">
        <v>185</v>
      </c>
      <c r="D193" s="24">
        <v>0</v>
      </c>
      <c r="E193" s="7"/>
      <c r="F193" s="24">
        <v>874</v>
      </c>
      <c r="G193" s="7"/>
      <c r="H193" s="24">
        <v>0</v>
      </c>
      <c r="I193" s="25"/>
      <c r="J193" s="24">
        <v>0</v>
      </c>
    </row>
    <row r="194" spans="1:10" ht="19.5" customHeight="1" x14ac:dyDescent="0.5">
      <c r="A194" s="4" t="s">
        <v>208</v>
      </c>
      <c r="D194" s="24">
        <v>0</v>
      </c>
      <c r="E194" s="7"/>
      <c r="F194" s="24">
        <v>0</v>
      </c>
      <c r="G194" s="7"/>
      <c r="H194" s="24">
        <v>426</v>
      </c>
      <c r="I194" s="25"/>
      <c r="J194" s="24">
        <v>0</v>
      </c>
    </row>
    <row r="195" spans="1:10" ht="19.5" customHeight="1" x14ac:dyDescent="0.5">
      <c r="A195" s="4" t="s">
        <v>212</v>
      </c>
      <c r="D195" s="7">
        <v>0</v>
      </c>
      <c r="E195" s="25"/>
      <c r="F195" s="25">
        <v>0</v>
      </c>
      <c r="G195" s="25"/>
      <c r="H195" s="25">
        <v>3801</v>
      </c>
      <c r="I195" s="6"/>
      <c r="J195" s="25">
        <v>-26700</v>
      </c>
    </row>
    <row r="196" spans="1:10" ht="19.5" customHeight="1" x14ac:dyDescent="0.5">
      <c r="A196" s="4" t="s">
        <v>213</v>
      </c>
      <c r="D196" s="7">
        <v>-106</v>
      </c>
      <c r="E196" s="25"/>
      <c r="F196" s="25">
        <v>0</v>
      </c>
      <c r="G196" s="25"/>
      <c r="H196" s="25">
        <v>0</v>
      </c>
      <c r="I196" s="6"/>
      <c r="J196" s="25">
        <v>0</v>
      </c>
    </row>
    <row r="197" spans="1:10" ht="19.5" customHeight="1" x14ac:dyDescent="0.5">
      <c r="A197" s="4" t="s">
        <v>214</v>
      </c>
      <c r="D197" s="7">
        <v>0</v>
      </c>
      <c r="E197" s="25"/>
      <c r="F197" s="25">
        <v>-200</v>
      </c>
      <c r="G197" s="25"/>
      <c r="H197" s="25">
        <v>0</v>
      </c>
      <c r="I197" s="6"/>
      <c r="J197" s="25">
        <v>0</v>
      </c>
    </row>
    <row r="198" spans="1:10" ht="19.5" customHeight="1" x14ac:dyDescent="0.5">
      <c r="A198" s="4" t="s">
        <v>144</v>
      </c>
      <c r="D198" s="25">
        <v>-65055</v>
      </c>
      <c r="E198" s="25"/>
      <c r="F198" s="25">
        <v>-30021</v>
      </c>
      <c r="G198" s="25"/>
      <c r="H198" s="25">
        <v>-40521</v>
      </c>
      <c r="I198" s="25"/>
      <c r="J198" s="25">
        <v>-19305</v>
      </c>
    </row>
    <row r="199" spans="1:10" ht="19.5" customHeight="1" x14ac:dyDescent="0.5">
      <c r="A199" s="4" t="s">
        <v>215</v>
      </c>
      <c r="D199" s="25">
        <v>-2162</v>
      </c>
      <c r="E199" s="25"/>
      <c r="F199" s="25">
        <v>0</v>
      </c>
      <c r="G199" s="25"/>
      <c r="H199" s="25">
        <v>0</v>
      </c>
      <c r="I199" s="25"/>
      <c r="J199" s="25">
        <v>0</v>
      </c>
    </row>
    <row r="200" spans="1:10" ht="19.5" customHeight="1" x14ac:dyDescent="0.5">
      <c r="A200" s="4" t="s">
        <v>125</v>
      </c>
      <c r="D200" s="7">
        <v>-389</v>
      </c>
      <c r="E200" s="25"/>
      <c r="F200" s="25">
        <v>-1621</v>
      </c>
      <c r="G200" s="25"/>
      <c r="H200" s="25">
        <v>0</v>
      </c>
      <c r="I200" s="25"/>
      <c r="J200" s="7">
        <v>-76</v>
      </c>
    </row>
    <row r="201" spans="1:10" ht="19.5" customHeight="1" x14ac:dyDescent="0.5">
      <c r="A201" s="4" t="s">
        <v>220</v>
      </c>
      <c r="D201" s="7">
        <v>22</v>
      </c>
      <c r="E201" s="25"/>
      <c r="F201" s="25">
        <v>0</v>
      </c>
      <c r="G201" s="25"/>
      <c r="H201" s="25">
        <v>0</v>
      </c>
      <c r="I201" s="25"/>
      <c r="J201" s="7">
        <v>0</v>
      </c>
    </row>
    <row r="202" spans="1:10" ht="19.5" customHeight="1" x14ac:dyDescent="0.5">
      <c r="A202" s="4" t="s">
        <v>147</v>
      </c>
      <c r="D202" s="25">
        <v>99</v>
      </c>
      <c r="E202" s="25"/>
      <c r="F202" s="25">
        <v>983</v>
      </c>
      <c r="G202" s="25"/>
      <c r="H202" s="25">
        <v>23</v>
      </c>
      <c r="I202" s="25"/>
      <c r="J202" s="25">
        <v>546</v>
      </c>
    </row>
    <row r="203" spans="1:10" ht="19.5" customHeight="1" x14ac:dyDescent="0.5">
      <c r="A203" s="4" t="s">
        <v>181</v>
      </c>
      <c r="D203" s="25">
        <v>3616</v>
      </c>
      <c r="E203" s="25"/>
      <c r="F203" s="25">
        <v>3436</v>
      </c>
      <c r="G203" s="25"/>
      <c r="H203" s="25">
        <v>0</v>
      </c>
      <c r="I203" s="25"/>
      <c r="J203" s="25">
        <v>0</v>
      </c>
    </row>
    <row r="204" spans="1:10" ht="19.5" customHeight="1" x14ac:dyDescent="0.5">
      <c r="A204" s="4" t="s">
        <v>126</v>
      </c>
      <c r="D204" s="8">
        <v>101</v>
      </c>
      <c r="E204" s="7"/>
      <c r="F204" s="8">
        <v>79</v>
      </c>
      <c r="G204" s="7"/>
      <c r="H204" s="8">
        <v>1159</v>
      </c>
      <c r="I204" s="25"/>
      <c r="J204" s="31">
        <v>3999</v>
      </c>
    </row>
    <row r="205" spans="1:10" ht="19.5" customHeight="1" x14ac:dyDescent="0.5">
      <c r="A205" s="9" t="s">
        <v>216</v>
      </c>
      <c r="D205" s="31">
        <f>SUM(D192:D204)</f>
        <v>-63875</v>
      </c>
      <c r="E205" s="25"/>
      <c r="F205" s="31">
        <f>SUM(F192:F204)</f>
        <v>-26471</v>
      </c>
      <c r="G205" s="25"/>
      <c r="H205" s="31">
        <f>SUM(H192:H204)</f>
        <v>-35112</v>
      </c>
      <c r="I205" s="25"/>
      <c r="J205" s="31">
        <f>SUM(J192:J204)</f>
        <v>-41536</v>
      </c>
    </row>
    <row r="206" spans="1:10" ht="19.5" customHeight="1" x14ac:dyDescent="0.5">
      <c r="A206" s="9" t="s">
        <v>7</v>
      </c>
      <c r="D206" s="25"/>
      <c r="E206" s="25"/>
      <c r="F206" s="25"/>
      <c r="G206" s="25"/>
      <c r="H206" s="25"/>
      <c r="I206" s="25"/>
      <c r="J206" s="25"/>
    </row>
    <row r="207" spans="1:10" ht="19.5" customHeight="1" x14ac:dyDescent="0.5">
      <c r="A207" s="4" t="s">
        <v>162</v>
      </c>
      <c r="I207" s="25"/>
    </row>
    <row r="208" spans="1:10" ht="19.5" customHeight="1" x14ac:dyDescent="0.5">
      <c r="A208" s="4" t="s">
        <v>158</v>
      </c>
      <c r="D208" s="25">
        <v>-37159</v>
      </c>
      <c r="E208" s="25"/>
      <c r="F208" s="25">
        <v>64779</v>
      </c>
      <c r="G208" s="25"/>
      <c r="H208" s="25">
        <v>-26753</v>
      </c>
      <c r="I208" s="25"/>
      <c r="J208" s="25">
        <v>72580</v>
      </c>
    </row>
    <row r="209" spans="1:10" ht="19.5" customHeight="1" x14ac:dyDescent="0.5">
      <c r="A209" s="4" t="s">
        <v>142</v>
      </c>
      <c r="D209" s="7">
        <v>0</v>
      </c>
      <c r="E209" s="25"/>
      <c r="F209" s="7">
        <v>13881</v>
      </c>
      <c r="G209" s="25"/>
      <c r="H209" s="7">
        <v>0</v>
      </c>
      <c r="I209" s="25"/>
      <c r="J209" s="7">
        <v>0</v>
      </c>
    </row>
    <row r="210" spans="1:10" ht="19.5" customHeight="1" x14ac:dyDescent="0.5">
      <c r="A210" s="4" t="s">
        <v>127</v>
      </c>
      <c r="D210" s="7">
        <v>-50442</v>
      </c>
      <c r="E210" s="25"/>
      <c r="F210" s="7">
        <v>-50154</v>
      </c>
      <c r="G210" s="25"/>
      <c r="H210" s="7">
        <v>-20979</v>
      </c>
      <c r="I210" s="25"/>
      <c r="J210" s="7">
        <v>-23345</v>
      </c>
    </row>
    <row r="211" spans="1:10" ht="19.5" customHeight="1" x14ac:dyDescent="0.5">
      <c r="A211" s="4" t="s">
        <v>217</v>
      </c>
      <c r="D211" s="25">
        <v>-11028</v>
      </c>
      <c r="E211" s="25"/>
      <c r="F211" s="25">
        <v>-710</v>
      </c>
      <c r="G211" s="25"/>
      <c r="H211" s="25">
        <v>-10209</v>
      </c>
      <c r="I211" s="25"/>
      <c r="J211" s="25">
        <v>-186</v>
      </c>
    </row>
    <row r="212" spans="1:10" s="9" customFormat="1" ht="19.5" customHeight="1" x14ac:dyDescent="0.5">
      <c r="A212" s="4" t="s">
        <v>86</v>
      </c>
      <c r="B212" s="3"/>
      <c r="C212" s="4"/>
      <c r="D212" s="4">
        <v>-17273</v>
      </c>
      <c r="E212" s="6"/>
      <c r="F212" s="25">
        <v>-16650</v>
      </c>
      <c r="G212" s="6"/>
      <c r="H212" s="25">
        <v>-12278</v>
      </c>
      <c r="I212" s="6"/>
      <c r="J212" s="6">
        <v>-13630</v>
      </c>
    </row>
    <row r="213" spans="1:10" s="9" customFormat="1" ht="19.5" customHeight="1" x14ac:dyDescent="0.5">
      <c r="A213" s="4" t="s">
        <v>175</v>
      </c>
      <c r="B213" s="3"/>
      <c r="C213" s="4"/>
      <c r="D213" s="4">
        <v>-64680</v>
      </c>
      <c r="E213" s="6"/>
      <c r="F213" s="25">
        <v>-80850</v>
      </c>
      <c r="G213" s="6"/>
      <c r="H213" s="25">
        <v>-64680</v>
      </c>
      <c r="I213" s="6"/>
      <c r="J213" s="6">
        <v>-80850</v>
      </c>
    </row>
    <row r="214" spans="1:10" ht="19.5" customHeight="1" x14ac:dyDescent="0.5">
      <c r="A214" s="9" t="s">
        <v>182</v>
      </c>
      <c r="D214" s="40">
        <f>SUM(D208:D213)</f>
        <v>-180582</v>
      </c>
      <c r="E214" s="25"/>
      <c r="F214" s="40">
        <f>SUM(F208:F213)</f>
        <v>-69704</v>
      </c>
      <c r="G214" s="25"/>
      <c r="H214" s="40">
        <f>SUM(H208:H213)</f>
        <v>-134899</v>
      </c>
      <c r="I214" s="25"/>
      <c r="J214" s="40">
        <f>SUM(J208:J213)</f>
        <v>-45431</v>
      </c>
    </row>
    <row r="215" spans="1:10" s="9" customFormat="1" ht="19.5" customHeight="1" x14ac:dyDescent="0.5">
      <c r="A215" s="9" t="s">
        <v>218</v>
      </c>
      <c r="B215" s="3"/>
      <c r="C215" s="4"/>
      <c r="D215" s="25">
        <f>SUM(D181,D205,D214:D214)</f>
        <v>-31355</v>
      </c>
      <c r="E215" s="25"/>
      <c r="F215" s="25">
        <f>SUM(F181,F205,F214:F214)</f>
        <v>14828</v>
      </c>
      <c r="G215" s="25"/>
      <c r="H215" s="25">
        <f>SUM(H181,H205,H214:H214)</f>
        <v>-36742</v>
      </c>
      <c r="I215" s="25"/>
      <c r="J215" s="25">
        <f>SUM(J181,J205,J214:J214)</f>
        <v>2272</v>
      </c>
    </row>
    <row r="216" spans="1:10" ht="19.5" customHeight="1" x14ac:dyDescent="0.5">
      <c r="A216" s="4" t="s">
        <v>148</v>
      </c>
      <c r="D216" s="25">
        <v>178</v>
      </c>
      <c r="E216" s="25"/>
      <c r="F216" s="25">
        <v>-97</v>
      </c>
      <c r="G216" s="25"/>
      <c r="H216" s="25">
        <v>0</v>
      </c>
      <c r="I216" s="25"/>
      <c r="J216" s="25">
        <v>0</v>
      </c>
    </row>
    <row r="217" spans="1:10" s="9" customFormat="1" ht="19.5" customHeight="1" x14ac:dyDescent="0.5">
      <c r="A217" s="4" t="s">
        <v>59</v>
      </c>
      <c r="B217" s="3"/>
      <c r="C217" s="4"/>
      <c r="D217" s="89">
        <v>152251</v>
      </c>
      <c r="E217" s="6"/>
      <c r="F217" s="89">
        <v>78308</v>
      </c>
      <c r="G217" s="6"/>
      <c r="H217" s="89">
        <v>108747</v>
      </c>
      <c r="I217" s="25"/>
      <c r="J217" s="89">
        <v>50052</v>
      </c>
    </row>
    <row r="218" spans="1:10" ht="19.5" customHeight="1" thickBot="1" x14ac:dyDescent="0.55000000000000004">
      <c r="A218" s="9" t="s">
        <v>60</v>
      </c>
      <c r="D218" s="41">
        <f>SUM(D215:D217)</f>
        <v>121074</v>
      </c>
      <c r="E218" s="25"/>
      <c r="F218" s="41">
        <f>SUM(F215:F217)</f>
        <v>93039</v>
      </c>
      <c r="G218" s="25"/>
      <c r="H218" s="41">
        <f>SUM(H215:H217)</f>
        <v>72005</v>
      </c>
      <c r="I218" s="25"/>
      <c r="J218" s="41">
        <f>SUM(J215:J217)</f>
        <v>52324</v>
      </c>
    </row>
    <row r="219" spans="1:10" s="9" customFormat="1" ht="19.5" customHeight="1" thickTop="1" x14ac:dyDescent="0.5">
      <c r="B219" s="3"/>
      <c r="C219" s="4"/>
      <c r="D219" s="91">
        <f>SUM(D218-BS!D11)</f>
        <v>0</v>
      </c>
      <c r="E219" s="91"/>
      <c r="F219" s="91"/>
      <c r="G219" s="91"/>
      <c r="H219" s="91">
        <f>SUM(H218-BS!H11)</f>
        <v>0</v>
      </c>
      <c r="I219" s="25"/>
      <c r="J219" s="91"/>
    </row>
    <row r="220" spans="1:10" ht="19.5" customHeight="1" x14ac:dyDescent="0.5">
      <c r="A220" s="9" t="s">
        <v>176</v>
      </c>
      <c r="D220" s="25"/>
      <c r="E220" s="25"/>
      <c r="F220" s="25"/>
      <c r="G220" s="25"/>
      <c r="H220" s="25"/>
      <c r="I220" s="25"/>
      <c r="J220" s="25"/>
    </row>
    <row r="221" spans="1:10" ht="19.5" customHeight="1" x14ac:dyDescent="0.5">
      <c r="A221" s="4" t="s">
        <v>177</v>
      </c>
      <c r="D221" s="5"/>
      <c r="E221" s="5"/>
      <c r="F221" s="5"/>
      <c r="G221" s="5"/>
      <c r="H221" s="5"/>
      <c r="I221" s="25"/>
      <c r="J221" s="5"/>
    </row>
    <row r="222" spans="1:10" ht="19.5" customHeight="1" x14ac:dyDescent="0.5">
      <c r="A222" s="4" t="s">
        <v>183</v>
      </c>
      <c r="D222" s="5">
        <v>0</v>
      </c>
      <c r="E222" s="5"/>
      <c r="F222" s="5">
        <v>2690</v>
      </c>
      <c r="G222" s="5"/>
      <c r="H222" s="5">
        <v>0</v>
      </c>
      <c r="I222" s="25"/>
      <c r="J222" s="5">
        <v>2184</v>
      </c>
    </row>
    <row r="223" spans="1:10" ht="19.5" customHeight="1" x14ac:dyDescent="0.5">
      <c r="A223" s="4" t="s">
        <v>191</v>
      </c>
      <c r="D223" s="5">
        <v>4699</v>
      </c>
      <c r="E223" s="5"/>
      <c r="F223" s="5">
        <v>5500</v>
      </c>
      <c r="G223" s="5"/>
      <c r="H223" s="4">
        <v>2521</v>
      </c>
      <c r="I223" s="5"/>
      <c r="J223" s="4">
        <v>2301</v>
      </c>
    </row>
    <row r="224" spans="1:10" ht="19.5" customHeight="1" x14ac:dyDescent="0.5">
      <c r="A224" s="4" t="s">
        <v>224</v>
      </c>
      <c r="D224" s="5">
        <v>110349</v>
      </c>
      <c r="E224" s="5"/>
      <c r="F224" s="5">
        <v>0</v>
      </c>
      <c r="G224" s="5"/>
      <c r="H224" s="4">
        <v>94141</v>
      </c>
      <c r="I224" s="5"/>
      <c r="J224" s="5">
        <v>0</v>
      </c>
    </row>
    <row r="225" spans="1:1" ht="19.5" customHeight="1" x14ac:dyDescent="0.5"/>
    <row r="226" spans="1:1" ht="19.5" customHeight="1" x14ac:dyDescent="0.5">
      <c r="A226" s="4" t="s">
        <v>194</v>
      </c>
    </row>
  </sheetData>
  <printOptions horizontalCentered="1"/>
  <pageMargins left="0.82" right="0.19685039370078741" top="0.78740157480314965" bottom="0.39370078740157483" header="0.19685039370078741" footer="0.19685039370078741"/>
  <pageSetup paperSize="9" scale="93" orientation="portrait" r:id="rId1"/>
  <headerFooter alignWithMargins="0"/>
  <rowBreaks count="5" manualBreakCount="5">
    <brk id="39" max="16383" man="1"/>
    <brk id="69" max="16383" man="1"/>
    <brk id="108" max="9" man="1"/>
    <brk id="138" max="9" man="1"/>
    <brk id="183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B38"/>
  <sheetViews>
    <sheetView showGridLines="0" topLeftCell="A16" zoomScale="75" zoomScaleNormal="75" zoomScaleSheetLayoutView="70" workbookViewId="0">
      <selection activeCell="A33" sqref="A33"/>
    </sheetView>
  </sheetViews>
  <sheetFormatPr defaultColWidth="9.140625" defaultRowHeight="22.5" customHeight="1" x14ac:dyDescent="0.5"/>
  <cols>
    <col min="1" max="1" width="38.7109375" style="61" customWidth="1"/>
    <col min="2" max="2" width="1.7109375" style="61" customWidth="1"/>
    <col min="3" max="3" width="15.7109375" style="61" customWidth="1"/>
    <col min="4" max="4" width="1.7109375" style="68" customWidth="1"/>
    <col min="5" max="5" width="15.7109375" style="61" customWidth="1"/>
    <col min="6" max="6" width="1.5703125" style="61" customWidth="1"/>
    <col min="7" max="7" width="15.7109375" style="61" customWidth="1"/>
    <col min="8" max="8" width="1.7109375" style="61" customWidth="1"/>
    <col min="9" max="9" width="15.7109375" style="68" customWidth="1"/>
    <col min="10" max="10" width="1.7109375" style="68" customWidth="1"/>
    <col min="11" max="11" width="15.7109375" style="61" customWidth="1"/>
    <col min="12" max="12" width="1.7109375" style="61" customWidth="1"/>
    <col min="13" max="13" width="15.7109375" style="61" customWidth="1"/>
    <col min="14" max="14" width="1.7109375" style="61" customWidth="1"/>
    <col min="15" max="15" width="15.7109375" style="61" customWidth="1"/>
    <col min="16" max="16" width="1.7109375" style="61" customWidth="1"/>
    <col min="17" max="17" width="15.7109375" style="61" customWidth="1"/>
    <col min="18" max="18" width="1.140625" style="61" customWidth="1"/>
    <col min="19" max="19" width="17.42578125" style="61" customWidth="1"/>
    <col min="20" max="20" width="1.140625" style="61" customWidth="1"/>
    <col min="21" max="21" width="15.7109375" style="61" customWidth="1"/>
    <col min="22" max="22" width="1.28515625" style="68" customWidth="1"/>
    <col min="23" max="23" width="15.7109375" style="61" customWidth="1"/>
    <col min="24" max="24" width="1.7109375" style="68" customWidth="1"/>
    <col min="25" max="25" width="15.7109375" style="61" customWidth="1"/>
    <col min="26" max="26" width="1.7109375" style="68" customWidth="1"/>
    <col min="27" max="27" width="15.7109375" style="61" customWidth="1"/>
    <col min="28" max="16384" width="9.140625" style="61"/>
  </cols>
  <sheetData>
    <row r="1" spans="1:27" s="65" customFormat="1" ht="22.5" customHeight="1" x14ac:dyDescent="0.5">
      <c r="V1" s="66"/>
      <c r="AA1" s="67" t="s">
        <v>56</v>
      </c>
    </row>
    <row r="2" spans="1:27" s="65" customFormat="1" ht="22.5" customHeight="1" x14ac:dyDescent="0.5">
      <c r="A2" s="145" t="s">
        <v>110</v>
      </c>
      <c r="B2" s="145"/>
      <c r="V2" s="66"/>
    </row>
    <row r="3" spans="1:27" s="65" customFormat="1" ht="22.5" customHeight="1" x14ac:dyDescent="0.5">
      <c r="A3" s="65" t="s">
        <v>108</v>
      </c>
      <c r="V3" s="66"/>
    </row>
    <row r="4" spans="1:27" s="65" customFormat="1" ht="22.5" customHeight="1" x14ac:dyDescent="0.5">
      <c r="A4" s="65" t="s">
        <v>200</v>
      </c>
      <c r="V4" s="66"/>
    </row>
    <row r="5" spans="1:27" ht="22.5" customHeight="1" x14ac:dyDescent="0.5">
      <c r="AA5" s="12" t="s">
        <v>141</v>
      </c>
    </row>
    <row r="6" spans="1:27" ht="22.5" customHeight="1" x14ac:dyDescent="0.5">
      <c r="C6" s="152" t="s">
        <v>45</v>
      </c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</row>
    <row r="7" spans="1:27" ht="22.5" customHeight="1" x14ac:dyDescent="0.5">
      <c r="C7" s="153" t="s">
        <v>97</v>
      </c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69"/>
      <c r="Y7" s="69"/>
      <c r="Z7" s="69"/>
      <c r="AA7" s="69"/>
    </row>
    <row r="8" spans="1:27" ht="22.5" customHeight="1" x14ac:dyDescent="0.5">
      <c r="C8" s="69"/>
      <c r="D8" s="69"/>
      <c r="E8" s="69"/>
      <c r="F8" s="69"/>
      <c r="G8" s="69"/>
      <c r="H8" s="69"/>
      <c r="I8" s="69"/>
      <c r="J8" s="69"/>
      <c r="K8" s="69"/>
      <c r="L8" s="69"/>
      <c r="M8" s="153" t="s">
        <v>136</v>
      </c>
      <c r="N8" s="153"/>
      <c r="O8" s="153"/>
      <c r="P8" s="153"/>
      <c r="Q8" s="153"/>
      <c r="R8" s="153"/>
      <c r="S8" s="153"/>
      <c r="T8" s="153"/>
      <c r="U8" s="153"/>
      <c r="V8" s="153"/>
      <c r="W8" s="70"/>
      <c r="X8" s="69"/>
      <c r="Y8" s="69"/>
      <c r="Z8" s="69"/>
      <c r="AA8" s="69"/>
    </row>
    <row r="9" spans="1:27" ht="22.5" customHeight="1" x14ac:dyDescent="0.5">
      <c r="C9" s="69"/>
      <c r="D9" s="69"/>
      <c r="E9" s="69"/>
      <c r="F9" s="69"/>
      <c r="G9" s="69"/>
      <c r="H9" s="69"/>
      <c r="I9" s="69"/>
      <c r="J9" s="69"/>
      <c r="K9" s="69"/>
      <c r="L9" s="69"/>
      <c r="M9" s="154" t="s">
        <v>69</v>
      </c>
      <c r="N9" s="154"/>
      <c r="O9" s="154"/>
      <c r="P9" s="154"/>
      <c r="Q9" s="154"/>
      <c r="R9" s="69"/>
      <c r="S9" s="69"/>
      <c r="T9" s="69"/>
      <c r="U9" s="69"/>
      <c r="V9" s="69"/>
      <c r="W9" s="69"/>
      <c r="X9" s="69"/>
      <c r="Y9" s="69"/>
      <c r="Z9" s="69"/>
      <c r="AA9" s="69"/>
    </row>
    <row r="10" spans="1:27" ht="22.5" customHeight="1" x14ac:dyDescent="0.5"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 t="s">
        <v>116</v>
      </c>
      <c r="N10" s="69"/>
      <c r="O10" s="69"/>
      <c r="P10" s="69"/>
      <c r="R10" s="69"/>
      <c r="S10" s="71"/>
      <c r="T10" s="69"/>
      <c r="U10" s="69" t="s">
        <v>70</v>
      </c>
      <c r="V10" s="69"/>
      <c r="W10" s="69" t="s">
        <v>71</v>
      </c>
      <c r="X10" s="61"/>
      <c r="Y10" s="69" t="s">
        <v>72</v>
      </c>
      <c r="Z10" s="61"/>
      <c r="AA10" s="69"/>
    </row>
    <row r="11" spans="1:27" ht="22.5" customHeight="1" x14ac:dyDescent="0.5">
      <c r="C11" s="69" t="s">
        <v>46</v>
      </c>
      <c r="D11" s="69"/>
      <c r="E11" s="69"/>
      <c r="F11" s="69"/>
      <c r="H11" s="69"/>
      <c r="I11" s="69"/>
      <c r="J11" s="69"/>
      <c r="K11" s="69"/>
      <c r="L11" s="69"/>
      <c r="M11" s="69" t="s">
        <v>117</v>
      </c>
      <c r="N11" s="69"/>
      <c r="P11" s="69"/>
      <c r="Q11" s="72" t="s">
        <v>81</v>
      </c>
      <c r="R11" s="69"/>
      <c r="S11" s="71" t="s">
        <v>152</v>
      </c>
      <c r="T11" s="69"/>
      <c r="U11" s="69" t="s">
        <v>73</v>
      </c>
      <c r="V11" s="69"/>
      <c r="W11" s="69" t="s">
        <v>74</v>
      </c>
      <c r="X11" s="61"/>
      <c r="Y11" s="69" t="s">
        <v>75</v>
      </c>
      <c r="Z11" s="61"/>
      <c r="AA11" s="69" t="s">
        <v>5</v>
      </c>
    </row>
    <row r="12" spans="1:27" s="72" customFormat="1" ht="22.5" customHeight="1" x14ac:dyDescent="0.5">
      <c r="C12" s="72" t="s">
        <v>187</v>
      </c>
      <c r="D12" s="69"/>
      <c r="G12" s="69" t="s">
        <v>47</v>
      </c>
      <c r="I12" s="123"/>
      <c r="J12" s="123" t="s">
        <v>4</v>
      </c>
      <c r="K12" s="123"/>
      <c r="L12" s="69"/>
      <c r="M12" s="69" t="s">
        <v>118</v>
      </c>
      <c r="N12" s="69"/>
      <c r="O12" s="72" t="s">
        <v>81</v>
      </c>
      <c r="P12" s="69"/>
      <c r="Q12" s="69" t="s">
        <v>169</v>
      </c>
      <c r="R12" s="69"/>
      <c r="S12" s="71" t="s">
        <v>153</v>
      </c>
      <c r="T12" s="69"/>
      <c r="U12" s="69" t="s">
        <v>76</v>
      </c>
      <c r="V12" s="69"/>
      <c r="W12" s="69" t="s">
        <v>170</v>
      </c>
      <c r="Y12" s="69" t="s">
        <v>77</v>
      </c>
      <c r="AA12" s="72" t="s">
        <v>76</v>
      </c>
    </row>
    <row r="13" spans="1:27" s="72" customFormat="1" ht="22.5" customHeight="1" x14ac:dyDescent="0.5">
      <c r="C13" s="123" t="s">
        <v>2</v>
      </c>
      <c r="D13" s="69"/>
      <c r="E13" s="123" t="s">
        <v>47</v>
      </c>
      <c r="F13" s="69"/>
      <c r="G13" s="123" t="s">
        <v>128</v>
      </c>
      <c r="H13" s="69"/>
      <c r="I13" s="123" t="s">
        <v>149</v>
      </c>
      <c r="J13" s="69"/>
      <c r="K13" s="123" t="s">
        <v>3</v>
      </c>
      <c r="L13" s="69"/>
      <c r="M13" s="123" t="s">
        <v>119</v>
      </c>
      <c r="N13" s="69"/>
      <c r="O13" s="123" t="s">
        <v>150</v>
      </c>
      <c r="P13" s="69"/>
      <c r="Q13" s="123" t="s">
        <v>151</v>
      </c>
      <c r="R13" s="69"/>
      <c r="S13" s="73" t="s">
        <v>154</v>
      </c>
      <c r="T13" s="69"/>
      <c r="U13" s="123" t="s">
        <v>78</v>
      </c>
      <c r="V13" s="69"/>
      <c r="W13" s="123" t="s">
        <v>79</v>
      </c>
      <c r="Y13" s="123" t="s">
        <v>80</v>
      </c>
      <c r="AA13" s="123" t="s">
        <v>78</v>
      </c>
    </row>
    <row r="14" spans="1:27" s="68" customFormat="1" ht="22.5" customHeight="1" x14ac:dyDescent="0.5">
      <c r="A14" s="66" t="s">
        <v>156</v>
      </c>
      <c r="B14" s="66"/>
      <c r="C14" s="59">
        <v>323400</v>
      </c>
      <c r="D14" s="59"/>
      <c r="E14" s="59">
        <v>50281</v>
      </c>
      <c r="F14" s="59"/>
      <c r="G14" s="59">
        <v>37552</v>
      </c>
      <c r="H14" s="59"/>
      <c r="I14" s="59">
        <v>32340</v>
      </c>
      <c r="J14" s="59"/>
      <c r="K14" s="59">
        <v>451562</v>
      </c>
      <c r="L14" s="59"/>
      <c r="M14" s="59">
        <v>-4</v>
      </c>
      <c r="N14" s="59"/>
      <c r="O14" s="59">
        <v>119352</v>
      </c>
      <c r="P14" s="59"/>
      <c r="Q14" s="59">
        <v>41755</v>
      </c>
      <c r="R14" s="59"/>
      <c r="S14" s="59">
        <v>502</v>
      </c>
      <c r="T14" s="59"/>
      <c r="U14" s="59">
        <f>SUM(M14:S14)</f>
        <v>161605</v>
      </c>
      <c r="V14" s="59"/>
      <c r="W14" s="59">
        <f>SUM(C14:K14,U14)</f>
        <v>1056740</v>
      </c>
      <c r="X14" s="59"/>
      <c r="Y14" s="59">
        <v>1420</v>
      </c>
      <c r="Z14" s="59"/>
      <c r="AA14" s="59">
        <f>SUM(W14:Y14)</f>
        <v>1058160</v>
      </c>
    </row>
    <row r="15" spans="1:27" s="68" customFormat="1" ht="22.5" customHeight="1" x14ac:dyDescent="0.5">
      <c r="A15" s="68" t="s">
        <v>61</v>
      </c>
      <c r="B15" s="66"/>
      <c r="C15" s="59">
        <v>0</v>
      </c>
      <c r="D15" s="59"/>
      <c r="E15" s="59">
        <v>0</v>
      </c>
      <c r="F15" s="59"/>
      <c r="G15" s="59">
        <v>0</v>
      </c>
      <c r="H15" s="59"/>
      <c r="I15" s="59">
        <v>0</v>
      </c>
      <c r="J15" s="59"/>
      <c r="K15" s="59">
        <f>PL!F97</f>
        <v>56656</v>
      </c>
      <c r="L15" s="59"/>
      <c r="M15" s="59">
        <v>0</v>
      </c>
      <c r="N15" s="59"/>
      <c r="O15" s="59">
        <v>0</v>
      </c>
      <c r="P15" s="59"/>
      <c r="Q15" s="59">
        <v>0</v>
      </c>
      <c r="R15" s="59"/>
      <c r="S15" s="59">
        <v>0</v>
      </c>
      <c r="T15" s="59"/>
      <c r="U15" s="59">
        <f t="shared" ref="U15" si="0">SUM(M15:S15)</f>
        <v>0</v>
      </c>
      <c r="V15" s="59"/>
      <c r="W15" s="59">
        <f t="shared" ref="W15" si="1">SUM(C15:K15,U15)</f>
        <v>56656</v>
      </c>
      <c r="X15" s="59"/>
      <c r="Y15" s="59">
        <f>SUM(PL!F98)</f>
        <v>172</v>
      </c>
      <c r="Z15" s="59"/>
      <c r="AA15" s="59">
        <f>SUM(W15:Y15)</f>
        <v>56828</v>
      </c>
    </row>
    <row r="16" spans="1:27" s="68" customFormat="1" ht="22.5" customHeight="1" x14ac:dyDescent="0.5">
      <c r="A16" s="68" t="s">
        <v>63</v>
      </c>
      <c r="B16" s="66"/>
      <c r="C16" s="60">
        <v>0</v>
      </c>
      <c r="D16" s="59"/>
      <c r="E16" s="60">
        <v>0</v>
      </c>
      <c r="F16" s="59"/>
      <c r="G16" s="60">
        <v>0</v>
      </c>
      <c r="H16" s="59"/>
      <c r="I16" s="60">
        <v>0</v>
      </c>
      <c r="J16" s="59"/>
      <c r="K16" s="60">
        <f>PL!F127</f>
        <v>-1974</v>
      </c>
      <c r="L16" s="59"/>
      <c r="M16" s="60">
        <f>PL!F123</f>
        <v>-97</v>
      </c>
      <c r="N16" s="59"/>
      <c r="O16" s="60">
        <v>0</v>
      </c>
      <c r="P16" s="59"/>
      <c r="Q16" s="60">
        <v>0</v>
      </c>
      <c r="R16" s="59"/>
      <c r="S16" s="60">
        <v>0</v>
      </c>
      <c r="T16" s="59"/>
      <c r="U16" s="60">
        <f>SUM(M16:S16)</f>
        <v>-97</v>
      </c>
      <c r="V16" s="59"/>
      <c r="W16" s="60">
        <f>SUM(C16:K16,U16)</f>
        <v>-2071</v>
      </c>
      <c r="X16" s="59"/>
      <c r="Y16" s="60">
        <v>0</v>
      </c>
      <c r="Z16" s="59"/>
      <c r="AA16" s="60">
        <f>SUM(W16:Y16)</f>
        <v>-2071</v>
      </c>
    </row>
    <row r="17" spans="1:28" ht="22.5" customHeight="1" x14ac:dyDescent="0.5">
      <c r="A17" s="61" t="s">
        <v>64</v>
      </c>
      <c r="C17" s="63">
        <f>SUM(C15:C16)</f>
        <v>0</v>
      </c>
      <c r="D17" s="59"/>
      <c r="E17" s="63">
        <f>SUM(E15:E16)</f>
        <v>0</v>
      </c>
      <c r="F17" s="63"/>
      <c r="G17" s="63">
        <f>SUM(G15:G16)</f>
        <v>0</v>
      </c>
      <c r="H17" s="59"/>
      <c r="I17" s="63">
        <f>SUM(I15:I16)</f>
        <v>0</v>
      </c>
      <c r="J17" s="58"/>
      <c r="K17" s="62">
        <f>SUM(K15:K16)</f>
        <v>54682</v>
      </c>
      <c r="L17" s="62"/>
      <c r="M17" s="62">
        <f>SUM(M15:M16)</f>
        <v>-97</v>
      </c>
      <c r="N17" s="62"/>
      <c r="O17" s="63">
        <f>SUM(O15:O16)</f>
        <v>0</v>
      </c>
      <c r="P17" s="62"/>
      <c r="Q17" s="63">
        <f>SUM(Q15:Q16)</f>
        <v>0</v>
      </c>
      <c r="R17" s="62"/>
      <c r="S17" s="63">
        <f>SUM(S15:S16)</f>
        <v>0</v>
      </c>
      <c r="T17" s="62"/>
      <c r="U17" s="59">
        <f>SUM(U15:U16)</f>
        <v>-97</v>
      </c>
      <c r="V17" s="62"/>
      <c r="W17" s="59">
        <f>SUM(W15:W16)</f>
        <v>54585</v>
      </c>
      <c r="X17" s="58"/>
      <c r="Y17" s="59">
        <f>SUM(Y15:Y16)</f>
        <v>172</v>
      </c>
      <c r="Z17" s="58"/>
      <c r="AA17" s="59">
        <f>SUM(AA15:AA16)</f>
        <v>54757</v>
      </c>
    </row>
    <row r="18" spans="1:28" ht="22.5" customHeight="1" x14ac:dyDescent="0.5">
      <c r="A18" s="68" t="s">
        <v>226</v>
      </c>
      <c r="C18" s="63">
        <v>0</v>
      </c>
      <c r="D18" s="59"/>
      <c r="E18" s="63">
        <v>0</v>
      </c>
      <c r="F18" s="63"/>
      <c r="G18" s="63">
        <v>0</v>
      </c>
      <c r="H18" s="59"/>
      <c r="I18" s="63">
        <v>0</v>
      </c>
      <c r="J18" s="58"/>
      <c r="K18" s="62">
        <v>-80850</v>
      </c>
      <c r="L18" s="62"/>
      <c r="M18" s="62">
        <v>0</v>
      </c>
      <c r="N18" s="62"/>
      <c r="O18" s="63">
        <v>0</v>
      </c>
      <c r="P18" s="62"/>
      <c r="Q18" s="63">
        <v>0</v>
      </c>
      <c r="R18" s="62"/>
      <c r="S18" s="63">
        <v>0</v>
      </c>
      <c r="T18" s="62"/>
      <c r="U18" s="59">
        <f>SUM(M18:S18)</f>
        <v>0</v>
      </c>
      <c r="V18" s="62"/>
      <c r="W18" s="59">
        <f>SUM(C18:K18)</f>
        <v>-80850</v>
      </c>
      <c r="X18" s="58"/>
      <c r="Y18" s="59">
        <v>0</v>
      </c>
      <c r="Z18" s="58"/>
      <c r="AA18" s="59">
        <f>SUM(W18:Y18)</f>
        <v>-80850</v>
      </c>
    </row>
    <row r="19" spans="1:28" ht="22.5" customHeight="1" x14ac:dyDescent="0.5">
      <c r="A19" s="68" t="s">
        <v>186</v>
      </c>
      <c r="C19" s="63"/>
      <c r="D19" s="59"/>
      <c r="E19" s="63"/>
      <c r="F19" s="63"/>
      <c r="G19" s="63"/>
      <c r="H19" s="59"/>
      <c r="I19" s="63"/>
      <c r="J19" s="58"/>
      <c r="K19" s="62"/>
      <c r="L19" s="62"/>
      <c r="M19" s="62"/>
      <c r="N19" s="62"/>
      <c r="O19" s="63"/>
      <c r="P19" s="62"/>
      <c r="Q19" s="63"/>
      <c r="R19" s="62"/>
      <c r="S19" s="63"/>
      <c r="T19" s="62"/>
      <c r="U19" s="59"/>
      <c r="V19" s="62"/>
      <c r="W19" s="59"/>
      <c r="X19" s="58"/>
      <c r="Y19" s="59"/>
      <c r="Z19" s="58"/>
      <c r="AA19" s="59"/>
    </row>
    <row r="20" spans="1:28" ht="22.5" customHeight="1" x14ac:dyDescent="0.5">
      <c r="A20" s="68" t="s">
        <v>184</v>
      </c>
      <c r="C20" s="63">
        <v>0</v>
      </c>
      <c r="D20" s="59"/>
      <c r="E20" s="63">
        <v>0</v>
      </c>
      <c r="F20" s="63"/>
      <c r="G20" s="63">
        <v>0</v>
      </c>
      <c r="H20" s="59"/>
      <c r="I20" s="63">
        <v>0</v>
      </c>
      <c r="J20" s="58"/>
      <c r="K20" s="62">
        <v>0</v>
      </c>
      <c r="L20" s="62"/>
      <c r="M20" s="62">
        <v>0</v>
      </c>
      <c r="N20" s="62"/>
      <c r="O20" s="63">
        <v>0</v>
      </c>
      <c r="P20" s="62"/>
      <c r="Q20" s="63">
        <v>0</v>
      </c>
      <c r="R20" s="62"/>
      <c r="S20" s="63">
        <v>0</v>
      </c>
      <c r="T20" s="62"/>
      <c r="U20" s="59">
        <f>SUM(M20:S20)</f>
        <v>0</v>
      </c>
      <c r="V20" s="59"/>
      <c r="W20" s="59">
        <f>SUM(C20:K20,U20)</f>
        <v>0</v>
      </c>
      <c r="X20" s="58"/>
      <c r="Y20" s="59">
        <v>-30</v>
      </c>
      <c r="Z20" s="59"/>
      <c r="AA20" s="59">
        <f>SUM(W20:Y20)</f>
        <v>-30</v>
      </c>
    </row>
    <row r="21" spans="1:28" ht="22.5" customHeight="1" thickBot="1" x14ac:dyDescent="0.55000000000000004">
      <c r="A21" s="66" t="s">
        <v>161</v>
      </c>
      <c r="B21" s="66"/>
      <c r="C21" s="74">
        <f>SUM(C14:C14,C17:C20)</f>
        <v>323400</v>
      </c>
      <c r="D21" s="59"/>
      <c r="E21" s="74">
        <f>SUM(E14:E14,E17:E20)</f>
        <v>50281</v>
      </c>
      <c r="F21" s="59"/>
      <c r="G21" s="74">
        <f>SUM(G14:G14,G17:G20)</f>
        <v>37552</v>
      </c>
      <c r="H21" s="59"/>
      <c r="I21" s="74">
        <f>SUM(I14:I14,I17:I20)</f>
        <v>32340</v>
      </c>
      <c r="J21" s="59"/>
      <c r="K21" s="74">
        <f>SUM(K14:K14,K17:K20)</f>
        <v>425394</v>
      </c>
      <c r="L21" s="59"/>
      <c r="M21" s="74">
        <f>SUM(M14:M14,M17:M20)</f>
        <v>-101</v>
      </c>
      <c r="N21" s="59"/>
      <c r="O21" s="74">
        <f>SUM(O14:O14,O17:O20)</f>
        <v>119352</v>
      </c>
      <c r="P21" s="59"/>
      <c r="Q21" s="74">
        <f>SUM(Q14:Q14,Q17:Q20)</f>
        <v>41755</v>
      </c>
      <c r="R21" s="59"/>
      <c r="S21" s="74">
        <f>SUM(S14:S14,S17:S20)</f>
        <v>502</v>
      </c>
      <c r="T21" s="59"/>
      <c r="U21" s="74">
        <f>SUM(U14:U14,U17:U20)</f>
        <v>161508</v>
      </c>
      <c r="V21" s="59"/>
      <c r="W21" s="74">
        <f>SUM(W14:W14,W17:W20)</f>
        <v>1030475</v>
      </c>
      <c r="X21" s="59"/>
      <c r="Y21" s="74">
        <f>SUM(Y14:Y14,Y17:Y20)</f>
        <v>1562</v>
      </c>
      <c r="Z21" s="59"/>
      <c r="AA21" s="74">
        <f>SUM(AA14:AA14,AA17:AA20)</f>
        <v>1032037</v>
      </c>
    </row>
    <row r="22" spans="1:28" ht="22.5" customHeight="1" thickTop="1" x14ac:dyDescent="0.5">
      <c r="A22" s="65"/>
      <c r="B22" s="65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</row>
    <row r="23" spans="1:28" ht="22.5" customHeight="1" x14ac:dyDescent="0.5">
      <c r="A23" s="66" t="s">
        <v>201</v>
      </c>
      <c r="B23" s="66"/>
      <c r="C23" s="59">
        <v>323400</v>
      </c>
      <c r="D23" s="59"/>
      <c r="E23" s="59">
        <v>50281</v>
      </c>
      <c r="F23" s="59"/>
      <c r="G23" s="59">
        <v>37552</v>
      </c>
      <c r="H23" s="59"/>
      <c r="I23" s="59">
        <v>32340</v>
      </c>
      <c r="J23" s="59"/>
      <c r="K23" s="59">
        <v>479014</v>
      </c>
      <c r="L23" s="59"/>
      <c r="M23" s="59">
        <v>-212</v>
      </c>
      <c r="N23" s="59"/>
      <c r="O23" s="59">
        <v>119352</v>
      </c>
      <c r="P23" s="59"/>
      <c r="Q23" s="59">
        <v>41755</v>
      </c>
      <c r="R23" s="59"/>
      <c r="S23" s="59">
        <v>502</v>
      </c>
      <c r="T23" s="59"/>
      <c r="U23" s="59">
        <v>161397</v>
      </c>
      <c r="V23" s="59"/>
      <c r="W23" s="59">
        <v>1083984</v>
      </c>
      <c r="X23" s="59"/>
      <c r="Y23" s="59">
        <v>1579</v>
      </c>
      <c r="Z23" s="59"/>
      <c r="AA23" s="59">
        <v>1085563</v>
      </c>
    </row>
    <row r="24" spans="1:28" ht="22.5" customHeight="1" x14ac:dyDescent="0.5">
      <c r="A24" s="68" t="s">
        <v>61</v>
      </c>
      <c r="B24" s="66"/>
      <c r="C24" s="59">
        <v>0</v>
      </c>
      <c r="D24" s="59"/>
      <c r="E24" s="59">
        <v>0</v>
      </c>
      <c r="F24" s="59"/>
      <c r="G24" s="59">
        <v>0</v>
      </c>
      <c r="H24" s="59"/>
      <c r="I24" s="59">
        <v>0</v>
      </c>
      <c r="J24" s="59"/>
      <c r="K24" s="59">
        <f>PL!D97</f>
        <v>64502</v>
      </c>
      <c r="L24" s="59"/>
      <c r="M24" s="59">
        <v>0</v>
      </c>
      <c r="N24" s="59"/>
      <c r="O24" s="59">
        <v>0</v>
      </c>
      <c r="P24" s="59"/>
      <c r="Q24" s="59">
        <v>0</v>
      </c>
      <c r="R24" s="59"/>
      <c r="S24" s="59">
        <v>0</v>
      </c>
      <c r="T24" s="59"/>
      <c r="U24" s="59">
        <f t="shared" ref="U24:U25" si="2">SUM(M24:S24)</f>
        <v>0</v>
      </c>
      <c r="V24" s="59"/>
      <c r="W24" s="59">
        <f t="shared" ref="W24:W25" si="3">SUM(C24:K24,U24)</f>
        <v>64502</v>
      </c>
      <c r="X24" s="59"/>
      <c r="Y24" s="59">
        <f>SUM(PL!D98)</f>
        <v>233</v>
      </c>
      <c r="Z24" s="59"/>
      <c r="AA24" s="59">
        <f t="shared" ref="AA24:AA25" si="4">SUM(W24:Y24)</f>
        <v>64735</v>
      </c>
    </row>
    <row r="25" spans="1:28" ht="22.5" customHeight="1" x14ac:dyDescent="0.5">
      <c r="A25" s="68" t="s">
        <v>63</v>
      </c>
      <c r="B25" s="66"/>
      <c r="C25" s="60">
        <v>0</v>
      </c>
      <c r="D25" s="59"/>
      <c r="E25" s="60">
        <v>0</v>
      </c>
      <c r="F25" s="59"/>
      <c r="G25" s="60">
        <v>0</v>
      </c>
      <c r="H25" s="59"/>
      <c r="I25" s="60">
        <v>0</v>
      </c>
      <c r="J25" s="59"/>
      <c r="K25" s="60">
        <f>SUM(PL!D127)</f>
        <v>0</v>
      </c>
      <c r="L25" s="59"/>
      <c r="M25" s="60">
        <f>PL!D123</f>
        <v>178</v>
      </c>
      <c r="N25" s="59"/>
      <c r="O25" s="60">
        <v>0</v>
      </c>
      <c r="P25" s="59"/>
      <c r="Q25" s="60">
        <v>0</v>
      </c>
      <c r="R25" s="59"/>
      <c r="S25" s="60">
        <v>0</v>
      </c>
      <c r="T25" s="59"/>
      <c r="U25" s="60">
        <f t="shared" si="2"/>
        <v>178</v>
      </c>
      <c r="V25" s="59"/>
      <c r="W25" s="60">
        <f t="shared" si="3"/>
        <v>178</v>
      </c>
      <c r="X25" s="59"/>
      <c r="Y25" s="60">
        <v>0</v>
      </c>
      <c r="Z25" s="59"/>
      <c r="AA25" s="60">
        <f t="shared" si="4"/>
        <v>178</v>
      </c>
    </row>
    <row r="26" spans="1:28" ht="22.5" customHeight="1" x14ac:dyDescent="0.5">
      <c r="A26" s="61" t="s">
        <v>64</v>
      </c>
      <c r="C26" s="63">
        <f>SUM(C24:C25)</f>
        <v>0</v>
      </c>
      <c r="D26" s="59"/>
      <c r="E26" s="63">
        <f>SUM(E24:E25)</f>
        <v>0</v>
      </c>
      <c r="F26" s="63"/>
      <c r="G26" s="63">
        <f>SUM(G24:G25)</f>
        <v>0</v>
      </c>
      <c r="H26" s="59"/>
      <c r="I26" s="63">
        <f>SUM(I24:I25)</f>
        <v>0</v>
      </c>
      <c r="J26" s="59"/>
      <c r="K26" s="59">
        <f>SUM(K24:K25)</f>
        <v>64502</v>
      </c>
      <c r="L26" s="59"/>
      <c r="M26" s="63">
        <f>SUM(M24:M25)</f>
        <v>178</v>
      </c>
      <c r="N26" s="59"/>
      <c r="O26" s="63">
        <f>SUM(O24:O25)</f>
        <v>0</v>
      </c>
      <c r="P26" s="59"/>
      <c r="Q26" s="59">
        <f>SUM(Q24:Q25)</f>
        <v>0</v>
      </c>
      <c r="R26" s="59"/>
      <c r="S26" s="63">
        <f>SUM(S24:S25)</f>
        <v>0</v>
      </c>
      <c r="T26" s="59"/>
      <c r="U26" s="63">
        <f>SUM(U24:U25)</f>
        <v>178</v>
      </c>
      <c r="V26" s="59"/>
      <c r="W26" s="59">
        <f>SUM(W24:W25)</f>
        <v>64680</v>
      </c>
      <c r="X26" s="59"/>
      <c r="Y26" s="63">
        <f>SUM(Y24:Y25)</f>
        <v>233</v>
      </c>
      <c r="Z26" s="59"/>
      <c r="AA26" s="59">
        <f>SUM(AA24:AA25)</f>
        <v>64913</v>
      </c>
    </row>
    <row r="27" spans="1:28" ht="22.5" customHeight="1" x14ac:dyDescent="0.5">
      <c r="A27" s="68" t="s">
        <v>226</v>
      </c>
      <c r="C27" s="63">
        <v>0</v>
      </c>
      <c r="D27" s="59"/>
      <c r="E27" s="63">
        <v>0</v>
      </c>
      <c r="F27" s="63"/>
      <c r="G27" s="63">
        <v>0</v>
      </c>
      <c r="H27" s="59"/>
      <c r="I27" s="63">
        <v>0</v>
      </c>
      <c r="J27" s="59"/>
      <c r="K27" s="59">
        <v>-64680</v>
      </c>
      <c r="L27" s="59"/>
      <c r="M27" s="63">
        <v>0</v>
      </c>
      <c r="N27" s="59"/>
      <c r="O27" s="63">
        <v>0</v>
      </c>
      <c r="P27" s="59"/>
      <c r="Q27" s="59">
        <v>0</v>
      </c>
      <c r="R27" s="59"/>
      <c r="S27" s="63">
        <v>0</v>
      </c>
      <c r="T27" s="59"/>
      <c r="U27" s="63">
        <f>SUM(M27:S27)</f>
        <v>0</v>
      </c>
      <c r="V27" s="59"/>
      <c r="W27" s="59">
        <f>SUM(C27:K27)</f>
        <v>-64680</v>
      </c>
      <c r="X27" s="59"/>
      <c r="Y27" s="63">
        <v>0</v>
      </c>
      <c r="Z27" s="59"/>
      <c r="AA27" s="59">
        <f>SUM(W27:Y27)</f>
        <v>-64680</v>
      </c>
    </row>
    <row r="28" spans="1:28" ht="22.5" customHeight="1" x14ac:dyDescent="0.5">
      <c r="A28" s="68" t="s">
        <v>186</v>
      </c>
      <c r="C28" s="63"/>
      <c r="D28" s="59"/>
      <c r="E28" s="63"/>
      <c r="F28" s="63"/>
      <c r="G28" s="63"/>
      <c r="H28" s="59"/>
      <c r="I28" s="63"/>
      <c r="J28" s="59"/>
      <c r="K28" s="59"/>
      <c r="L28" s="59"/>
      <c r="M28" s="63"/>
      <c r="N28" s="59"/>
      <c r="O28" s="63"/>
      <c r="P28" s="59"/>
      <c r="Q28" s="59"/>
      <c r="R28" s="59"/>
      <c r="S28" s="63"/>
      <c r="T28" s="59"/>
      <c r="U28" s="63"/>
      <c r="V28" s="59"/>
      <c r="W28" s="59"/>
      <c r="X28" s="59"/>
      <c r="Y28" s="63"/>
      <c r="Z28" s="59"/>
      <c r="AA28" s="59"/>
    </row>
    <row r="29" spans="1:28" s="68" customFormat="1" ht="22.5" customHeight="1" x14ac:dyDescent="0.5">
      <c r="A29" s="68" t="s">
        <v>184</v>
      </c>
      <c r="B29" s="66"/>
      <c r="C29" s="59">
        <v>0</v>
      </c>
      <c r="D29" s="59"/>
      <c r="E29" s="59">
        <v>0</v>
      </c>
      <c r="F29" s="59"/>
      <c r="G29" s="59">
        <v>0</v>
      </c>
      <c r="H29" s="59"/>
      <c r="I29" s="59">
        <v>0</v>
      </c>
      <c r="J29" s="59"/>
      <c r="K29" s="59">
        <v>0</v>
      </c>
      <c r="L29" s="59"/>
      <c r="M29" s="59">
        <v>0</v>
      </c>
      <c r="N29" s="59"/>
      <c r="O29" s="59">
        <v>0</v>
      </c>
      <c r="P29" s="59"/>
      <c r="Q29" s="59">
        <v>0</v>
      </c>
      <c r="R29" s="59"/>
      <c r="S29" s="59">
        <v>0</v>
      </c>
      <c r="T29" s="59"/>
      <c r="U29" s="59">
        <f>SUM(M29:S29)</f>
        <v>0</v>
      </c>
      <c r="V29" s="59"/>
      <c r="W29" s="59">
        <f>SUM(C29:K29,U29)</f>
        <v>0</v>
      </c>
      <c r="X29" s="59"/>
      <c r="Y29" s="59">
        <v>-106</v>
      </c>
      <c r="Z29" s="59"/>
      <c r="AA29" s="59">
        <f>SUM(W29:Y29)</f>
        <v>-106</v>
      </c>
    </row>
    <row r="30" spans="1:28" ht="22.5" customHeight="1" thickBot="1" x14ac:dyDescent="0.55000000000000004">
      <c r="A30" s="66" t="s">
        <v>202</v>
      </c>
      <c r="B30" s="94"/>
      <c r="C30" s="74">
        <f>SUM(C23:C23,C26:C29)</f>
        <v>323400</v>
      </c>
      <c r="D30" s="59"/>
      <c r="E30" s="74">
        <f>SUM(E23:E23,E26:E29)</f>
        <v>50281</v>
      </c>
      <c r="F30" s="59"/>
      <c r="G30" s="74">
        <f>SUM(G23:G23,G26:G29)</f>
        <v>37552</v>
      </c>
      <c r="H30" s="59"/>
      <c r="I30" s="74">
        <f>SUM(I23:I23,I26:I29)</f>
        <v>32340</v>
      </c>
      <c r="J30" s="59">
        <f>SUM(J23:J26)</f>
        <v>0</v>
      </c>
      <c r="K30" s="74">
        <f>SUM(K23:K23,K26:K29)</f>
        <v>478836</v>
      </c>
      <c r="L30" s="59"/>
      <c r="M30" s="74">
        <f>SUM(M23:M23,M26:M29)</f>
        <v>-34</v>
      </c>
      <c r="N30" s="59"/>
      <c r="O30" s="74">
        <f>SUM(O23:O23,O26:O29)</f>
        <v>119352</v>
      </c>
      <c r="P30" s="59"/>
      <c r="Q30" s="74">
        <f>SUM(Q23:Q23,Q26:Q29)</f>
        <v>41755</v>
      </c>
      <c r="R30" s="59"/>
      <c r="S30" s="74">
        <f>SUM(S23:S23,S26:S29)</f>
        <v>502</v>
      </c>
      <c r="T30" s="59"/>
      <c r="U30" s="74">
        <f>SUM(U23:U23,U26:U29)</f>
        <v>161575</v>
      </c>
      <c r="V30" s="59"/>
      <c r="W30" s="74">
        <f>SUM(W23:W23,W26:W29)</f>
        <v>1083984</v>
      </c>
      <c r="X30" s="59"/>
      <c r="Y30" s="74">
        <f>SUM(Y23:Y23,Y26:Y29)</f>
        <v>1706</v>
      </c>
      <c r="Z30" s="59"/>
      <c r="AA30" s="74">
        <f>SUM(AA23:AA23,AA26:AA29)</f>
        <v>1085690</v>
      </c>
    </row>
    <row r="31" spans="1:28" ht="22.5" customHeight="1" thickTop="1" x14ac:dyDescent="0.5">
      <c r="C31" s="64">
        <f>C23-BS!F76</f>
        <v>0</v>
      </c>
      <c r="D31" s="64"/>
      <c r="E31" s="64">
        <f>E23-BS!F77</f>
        <v>0</v>
      </c>
      <c r="F31" s="64"/>
      <c r="G31" s="64">
        <f>G23-BS!F78</f>
        <v>0</v>
      </c>
      <c r="H31" s="64"/>
      <c r="I31" s="64">
        <f>I23-BS!F80</f>
        <v>0</v>
      </c>
      <c r="J31" s="64"/>
      <c r="K31" s="64">
        <f>K23-BS!F81</f>
        <v>0</v>
      </c>
      <c r="L31" s="64"/>
      <c r="M31" s="64"/>
      <c r="N31" s="64"/>
      <c r="O31" s="64"/>
      <c r="P31" s="64"/>
      <c r="Q31" s="64"/>
      <c r="R31" s="64"/>
      <c r="S31" s="64"/>
      <c r="T31" s="64"/>
      <c r="U31" s="64">
        <f>U23-BS!F82</f>
        <v>0</v>
      </c>
      <c r="V31" s="75"/>
      <c r="W31" s="64">
        <f>W23-BS!F83</f>
        <v>0</v>
      </c>
      <c r="X31" s="64"/>
      <c r="Y31" s="64">
        <f>Y23-BS!F84</f>
        <v>0</v>
      </c>
      <c r="Z31" s="64"/>
      <c r="AA31" s="64">
        <f>AA23-BS!F85</f>
        <v>0</v>
      </c>
    </row>
    <row r="32" spans="1:28" ht="22.5" customHeight="1" x14ac:dyDescent="0.5">
      <c r="C32" s="64">
        <f>C30-BS!D76</f>
        <v>0</v>
      </c>
      <c r="D32" s="64"/>
      <c r="E32" s="64">
        <f>E30-BS!D77</f>
        <v>0</v>
      </c>
      <c r="F32" s="64"/>
      <c r="G32" s="64">
        <f>G30-BS!D78</f>
        <v>0</v>
      </c>
      <c r="H32" s="64"/>
      <c r="I32" s="64">
        <f>I30-BS!D80</f>
        <v>0</v>
      </c>
      <c r="J32" s="64"/>
      <c r="K32" s="78">
        <f>K30-BS!D81</f>
        <v>0</v>
      </c>
      <c r="L32" s="64"/>
      <c r="M32" s="64"/>
      <c r="N32" s="64"/>
      <c r="O32" s="64"/>
      <c r="P32" s="64"/>
      <c r="Q32" s="64"/>
      <c r="R32" s="64"/>
      <c r="S32" s="64"/>
      <c r="T32" s="64"/>
      <c r="U32" s="78">
        <f>SUM(U30-BS!D82)</f>
        <v>0</v>
      </c>
      <c r="V32" s="75"/>
      <c r="W32" s="78">
        <f>W30-BS!D83</f>
        <v>0</v>
      </c>
      <c r="X32" s="64"/>
      <c r="Y32" s="78">
        <f>Y30-BS!D84</f>
        <v>0</v>
      </c>
      <c r="Z32" s="64"/>
      <c r="AA32" s="78">
        <f>AA30-BS!D85</f>
        <v>0</v>
      </c>
      <c r="AB32" s="88"/>
    </row>
    <row r="33" spans="1:26" ht="22.5" customHeight="1" x14ac:dyDescent="0.5">
      <c r="A33" s="68" t="s">
        <v>194</v>
      </c>
      <c r="D33" s="61"/>
      <c r="I33" s="61"/>
      <c r="J33" s="61"/>
      <c r="W33" s="58"/>
      <c r="X33" s="61"/>
      <c r="Z33" s="61"/>
    </row>
    <row r="34" spans="1:26" ht="22.5" customHeight="1" x14ac:dyDescent="0.5">
      <c r="D34" s="61"/>
      <c r="I34" s="61"/>
      <c r="J34" s="61"/>
      <c r="X34" s="61"/>
      <c r="Z34" s="61"/>
    </row>
    <row r="35" spans="1:26" ht="22.5" customHeight="1" x14ac:dyDescent="0.5">
      <c r="D35" s="61"/>
      <c r="I35" s="61"/>
      <c r="J35" s="61"/>
      <c r="X35" s="61"/>
      <c r="Z35" s="61"/>
    </row>
    <row r="36" spans="1:26" ht="22.5" customHeight="1" x14ac:dyDescent="0.5">
      <c r="D36" s="61"/>
      <c r="I36" s="61"/>
      <c r="J36" s="61"/>
      <c r="X36" s="61"/>
      <c r="Z36" s="61"/>
    </row>
    <row r="37" spans="1:26" ht="22.5" customHeight="1" x14ac:dyDescent="0.5">
      <c r="D37" s="61"/>
      <c r="I37" s="61"/>
      <c r="J37" s="61"/>
      <c r="X37" s="61"/>
      <c r="Z37" s="61"/>
    </row>
    <row r="38" spans="1:26" ht="22.5" customHeight="1" x14ac:dyDescent="0.5">
      <c r="D38" s="61"/>
      <c r="I38" s="61"/>
      <c r="J38" s="61"/>
      <c r="X38" s="61"/>
      <c r="Z38" s="61"/>
    </row>
  </sheetData>
  <mergeCells count="4">
    <mergeCell ref="C6:AA6"/>
    <mergeCell ref="C7:W7"/>
    <mergeCell ref="M9:Q9"/>
    <mergeCell ref="M8:V8"/>
  </mergeCells>
  <phoneticPr fontId="0" type="noConversion"/>
  <printOptions horizontalCentered="1"/>
  <pageMargins left="0.59055118110236227" right="0.19685039370078741" top="0.98425196850393704" bottom="0.19685039370078741" header="0.19685039370078741" footer="0.19685039370078741"/>
  <pageSetup paperSize="9" scale="5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7"/>
  <sheetViews>
    <sheetView showGridLines="0" tabSelected="1" topLeftCell="A13" zoomScaleNormal="100" zoomScaleSheetLayoutView="115" workbookViewId="0">
      <selection activeCell="D23" sqref="D23"/>
    </sheetView>
  </sheetViews>
  <sheetFormatPr defaultColWidth="9.140625" defaultRowHeight="18" customHeight="1" x14ac:dyDescent="0.2"/>
  <cols>
    <col min="1" max="1" width="30.5703125" style="146" customWidth="1"/>
    <col min="2" max="2" width="1.7109375" style="146" customWidth="1"/>
    <col min="3" max="3" width="14.7109375" style="146" customWidth="1"/>
    <col min="4" max="4" width="1.7109375" style="146" customWidth="1"/>
    <col min="5" max="5" width="14.7109375" style="146" customWidth="1"/>
    <col min="6" max="6" width="1.7109375" style="146" customWidth="1"/>
    <col min="7" max="7" width="14.7109375" style="146" customWidth="1"/>
    <col min="8" max="8" width="1.7109375" style="146" customWidth="1"/>
    <col min="9" max="9" width="14.7109375" style="146" customWidth="1"/>
    <col min="10" max="10" width="1.7109375" style="146" customWidth="1"/>
    <col min="11" max="11" width="14.7109375" style="146" customWidth="1"/>
    <col min="12" max="12" width="1.7109375" style="146" customWidth="1"/>
    <col min="13" max="13" width="14.7109375" style="146" customWidth="1"/>
    <col min="14" max="15" width="9.140625" style="146"/>
    <col min="16" max="16384" width="9.140625" style="29"/>
  </cols>
  <sheetData>
    <row r="1" spans="1:15" ht="18" customHeight="1" x14ac:dyDescent="0.2">
      <c r="M1" s="19" t="s">
        <v>56</v>
      </c>
    </row>
    <row r="2" spans="1:15" s="26" customFormat="1" ht="18" customHeight="1" x14ac:dyDescent="0.5">
      <c r="A2" s="9" t="s">
        <v>110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5" s="26" customFormat="1" ht="18" customHeight="1" x14ac:dyDescent="0.5">
      <c r="A3" s="17" t="s">
        <v>109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s="26" customFormat="1" ht="18" customHeight="1" x14ac:dyDescent="0.5">
      <c r="A4" s="17" t="s">
        <v>200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 spans="1:15" s="27" customFormat="1" ht="18" customHeight="1" x14ac:dyDescent="0.5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12" t="s">
        <v>141</v>
      </c>
      <c r="N5" s="77"/>
      <c r="O5" s="77"/>
    </row>
    <row r="6" spans="1:15" s="1" customFormat="1" ht="18" customHeight="1" x14ac:dyDescent="0.5">
      <c r="A6" s="18"/>
      <c r="B6" s="77"/>
      <c r="C6" s="155" t="s">
        <v>20</v>
      </c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8"/>
      <c r="O6" s="18"/>
    </row>
    <row r="7" spans="1:15" s="1" customFormat="1" ht="18" customHeight="1" x14ac:dyDescent="0.5">
      <c r="A7" s="18"/>
      <c r="B7" s="77"/>
      <c r="C7" s="147"/>
      <c r="D7" s="147"/>
      <c r="E7" s="147"/>
      <c r="F7" s="147"/>
      <c r="G7" s="147"/>
      <c r="H7" s="147"/>
      <c r="I7" s="147"/>
      <c r="J7" s="18"/>
      <c r="K7" s="20" t="s">
        <v>82</v>
      </c>
      <c r="L7" s="147"/>
      <c r="M7" s="147"/>
      <c r="N7" s="18"/>
      <c r="O7" s="18"/>
    </row>
    <row r="8" spans="1:15" s="1" customFormat="1" ht="18" customHeight="1" x14ac:dyDescent="0.5">
      <c r="A8" s="18"/>
      <c r="B8" s="77"/>
      <c r="C8" s="147"/>
      <c r="D8" s="147"/>
      <c r="E8" s="147"/>
      <c r="F8" s="147"/>
      <c r="G8" s="147"/>
      <c r="H8" s="147"/>
      <c r="I8" s="147"/>
      <c r="J8" s="18"/>
      <c r="K8" s="22" t="s">
        <v>137</v>
      </c>
      <c r="L8" s="147"/>
      <c r="M8" s="147"/>
      <c r="N8" s="18"/>
      <c r="O8" s="18"/>
    </row>
    <row r="9" spans="1:15" s="1" customFormat="1" ht="18" customHeight="1" x14ac:dyDescent="0.5">
      <c r="A9" s="18"/>
      <c r="B9" s="77"/>
      <c r="C9" s="147"/>
      <c r="D9" s="147"/>
      <c r="E9" s="147"/>
      <c r="F9" s="147"/>
      <c r="G9" s="147"/>
      <c r="H9" s="147"/>
      <c r="I9" s="147"/>
      <c r="J9" s="18"/>
      <c r="K9" s="20" t="s">
        <v>83</v>
      </c>
      <c r="L9" s="147"/>
      <c r="M9" s="147"/>
      <c r="N9" s="18"/>
      <c r="O9" s="18"/>
    </row>
    <row r="10" spans="1:15" s="1" customFormat="1" ht="18" customHeight="1" x14ac:dyDescent="0.5">
      <c r="A10" s="18"/>
      <c r="B10" s="77"/>
      <c r="C10" s="20" t="s">
        <v>46</v>
      </c>
      <c r="D10" s="20"/>
      <c r="E10" s="20"/>
      <c r="F10" s="20"/>
      <c r="G10" s="20"/>
      <c r="H10" s="20"/>
      <c r="I10" s="20"/>
      <c r="J10" s="18"/>
      <c r="K10" s="22" t="s">
        <v>84</v>
      </c>
      <c r="L10" s="20"/>
      <c r="M10" s="20" t="s">
        <v>5</v>
      </c>
      <c r="N10" s="18"/>
      <c r="O10" s="18"/>
    </row>
    <row r="11" spans="1:15" s="28" customFormat="1" ht="18" customHeight="1" x14ac:dyDescent="0.5">
      <c r="A11" s="21"/>
      <c r="B11" s="21"/>
      <c r="C11" s="20" t="s">
        <v>187</v>
      </c>
      <c r="D11" s="20"/>
      <c r="E11" s="21"/>
      <c r="F11" s="20"/>
      <c r="G11" s="22"/>
      <c r="H11" s="22" t="s">
        <v>4</v>
      </c>
      <c r="I11" s="22"/>
      <c r="J11" s="21"/>
      <c r="K11" s="20" t="s">
        <v>81</v>
      </c>
      <c r="L11" s="20"/>
      <c r="M11" s="21" t="s">
        <v>76</v>
      </c>
      <c r="N11" s="21"/>
      <c r="O11" s="21"/>
    </row>
    <row r="12" spans="1:15" s="28" customFormat="1" ht="18" customHeight="1" x14ac:dyDescent="0.5">
      <c r="A12" s="21"/>
      <c r="B12" s="21"/>
      <c r="C12" s="22" t="s">
        <v>2</v>
      </c>
      <c r="D12" s="20"/>
      <c r="E12" s="22" t="s">
        <v>47</v>
      </c>
      <c r="F12" s="20"/>
      <c r="G12" s="22" t="s">
        <v>149</v>
      </c>
      <c r="H12" s="20"/>
      <c r="I12" s="22" t="s">
        <v>3</v>
      </c>
      <c r="J12" s="20"/>
      <c r="K12" s="22" t="s">
        <v>150</v>
      </c>
      <c r="L12" s="20"/>
      <c r="M12" s="22" t="s">
        <v>78</v>
      </c>
      <c r="N12" s="21"/>
      <c r="O12" s="21"/>
    </row>
    <row r="13" spans="1:15" s="1" customFormat="1" ht="18" customHeight="1" x14ac:dyDescent="0.5">
      <c r="A13" s="23" t="s">
        <v>156</v>
      </c>
      <c r="B13" s="77"/>
      <c r="C13" s="7">
        <v>323400</v>
      </c>
      <c r="D13" s="7"/>
      <c r="E13" s="7">
        <v>50281</v>
      </c>
      <c r="F13" s="7"/>
      <c r="G13" s="7">
        <v>32340</v>
      </c>
      <c r="H13" s="7"/>
      <c r="I13" s="7">
        <v>269707</v>
      </c>
      <c r="J13" s="7"/>
      <c r="K13" s="7">
        <v>119352</v>
      </c>
      <c r="L13" s="7"/>
      <c r="M13" s="7">
        <f>SUM(C13:K13)</f>
        <v>795080</v>
      </c>
      <c r="N13" s="18"/>
      <c r="O13" s="18"/>
    </row>
    <row r="14" spans="1:15" s="1" customFormat="1" ht="18" customHeight="1" x14ac:dyDescent="0.5">
      <c r="A14" s="77" t="s">
        <v>61</v>
      </c>
      <c r="B14" s="77"/>
      <c r="C14" s="7">
        <v>0</v>
      </c>
      <c r="D14" s="7"/>
      <c r="E14" s="7">
        <v>0</v>
      </c>
      <c r="F14" s="7"/>
      <c r="G14" s="7">
        <v>0</v>
      </c>
      <c r="H14" s="7"/>
      <c r="I14" s="7">
        <f>PL!J117</f>
        <v>19906</v>
      </c>
      <c r="J14" s="7"/>
      <c r="K14" s="7">
        <v>0</v>
      </c>
      <c r="L14" s="7"/>
      <c r="M14" s="7">
        <f t="shared" ref="M14:M15" si="0">SUM(C14:K14)</f>
        <v>19906</v>
      </c>
      <c r="N14" s="18"/>
      <c r="O14" s="18"/>
    </row>
    <row r="15" spans="1:15" s="1" customFormat="1" ht="18" customHeight="1" x14ac:dyDescent="0.5">
      <c r="A15" s="18" t="s">
        <v>63</v>
      </c>
      <c r="B15" s="77"/>
      <c r="C15" s="8">
        <v>0</v>
      </c>
      <c r="D15" s="7"/>
      <c r="E15" s="8">
        <v>0</v>
      </c>
      <c r="F15" s="7"/>
      <c r="G15" s="8">
        <v>0</v>
      </c>
      <c r="H15" s="7"/>
      <c r="I15" s="8">
        <f>PL!J127</f>
        <v>1058</v>
      </c>
      <c r="J15" s="7"/>
      <c r="K15" s="8">
        <v>0</v>
      </c>
      <c r="L15" s="7"/>
      <c r="M15" s="8">
        <f t="shared" si="0"/>
        <v>1058</v>
      </c>
      <c r="N15" s="18"/>
      <c r="O15" s="18"/>
    </row>
    <row r="16" spans="1:15" s="1" customFormat="1" ht="18" customHeight="1" x14ac:dyDescent="0.5">
      <c r="A16" s="18" t="s">
        <v>64</v>
      </c>
      <c r="B16" s="77"/>
      <c r="C16" s="39">
        <f>SUM(C14:C15)</f>
        <v>0</v>
      </c>
      <c r="D16" s="7"/>
      <c r="E16" s="39">
        <f>SUM(E14:E15)</f>
        <v>0</v>
      </c>
      <c r="F16" s="7"/>
      <c r="G16" s="39">
        <f>SUM(G14:G15)</f>
        <v>0</v>
      </c>
      <c r="H16" s="7"/>
      <c r="I16" s="39">
        <f>SUM(I14:I15)</f>
        <v>20964</v>
      </c>
      <c r="J16" s="6"/>
      <c r="K16" s="39">
        <f>SUM(K14:K15)</f>
        <v>0</v>
      </c>
      <c r="L16" s="7"/>
      <c r="M16" s="39">
        <f>SUM(M14:M15)</f>
        <v>20964</v>
      </c>
      <c r="N16" s="18"/>
      <c r="O16" s="18"/>
    </row>
    <row r="17" spans="1:15" s="1" customFormat="1" ht="18" customHeight="1" x14ac:dyDescent="0.5">
      <c r="A17" s="77" t="s">
        <v>226</v>
      </c>
      <c r="B17" s="77"/>
      <c r="C17" s="39">
        <v>0</v>
      </c>
      <c r="D17" s="7"/>
      <c r="E17" s="39">
        <v>0</v>
      </c>
      <c r="F17" s="7"/>
      <c r="G17" s="39">
        <v>0</v>
      </c>
      <c r="H17" s="7"/>
      <c r="I17" s="39">
        <v>-80850</v>
      </c>
      <c r="J17" s="6"/>
      <c r="K17" s="39">
        <v>0</v>
      </c>
      <c r="L17" s="7"/>
      <c r="M17" s="39">
        <f>SUM(C17:K17)</f>
        <v>-80850</v>
      </c>
      <c r="N17" s="18"/>
      <c r="O17" s="18"/>
    </row>
    <row r="18" spans="1:15" s="1" customFormat="1" ht="18" customHeight="1" thickBot="1" x14ac:dyDescent="0.55000000000000004">
      <c r="A18" s="23" t="s">
        <v>161</v>
      </c>
      <c r="B18" s="77"/>
      <c r="C18" s="95">
        <f>SUM(C13:C13,C16:C17)</f>
        <v>323400</v>
      </c>
      <c r="D18" s="7"/>
      <c r="E18" s="95">
        <f>SUM(E13:E13,E16:E17)</f>
        <v>50281</v>
      </c>
      <c r="F18" s="7"/>
      <c r="G18" s="95">
        <f>SUM(G13:G13,G16:G17)</f>
        <v>32340</v>
      </c>
      <c r="H18" s="7"/>
      <c r="I18" s="95">
        <f>SUM(I13:I13,I16:I17)</f>
        <v>209821</v>
      </c>
      <c r="J18" s="7"/>
      <c r="K18" s="95">
        <f>SUM(K13:K13,K16:K17)</f>
        <v>119352</v>
      </c>
      <c r="L18" s="7"/>
      <c r="M18" s="95">
        <f>SUM(M13:M13,M16:M17)</f>
        <v>735194</v>
      </c>
      <c r="N18" s="18"/>
      <c r="O18" s="18"/>
    </row>
    <row r="19" spans="1:15" s="1" customFormat="1" ht="18" customHeight="1" thickTop="1" x14ac:dyDescent="0.5">
      <c r="A19" s="17"/>
      <c r="B19" s="7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18"/>
      <c r="O19" s="18"/>
    </row>
    <row r="20" spans="1:15" s="18" customFormat="1" ht="18" customHeight="1" x14ac:dyDescent="0.5">
      <c r="A20" s="23" t="s">
        <v>201</v>
      </c>
      <c r="B20" s="77"/>
      <c r="C20" s="7">
        <v>323400</v>
      </c>
      <c r="D20" s="7"/>
      <c r="E20" s="7">
        <v>50281</v>
      </c>
      <c r="F20" s="7"/>
      <c r="G20" s="7">
        <v>32340</v>
      </c>
      <c r="H20" s="7"/>
      <c r="I20" s="7">
        <v>273693</v>
      </c>
      <c r="J20" s="7"/>
      <c r="K20" s="7">
        <v>119352</v>
      </c>
      <c r="L20" s="7"/>
      <c r="M20" s="7">
        <v>799066</v>
      </c>
    </row>
    <row r="21" spans="1:15" s="18" customFormat="1" ht="18" customHeight="1" x14ac:dyDescent="0.5">
      <c r="A21" s="77" t="s">
        <v>61</v>
      </c>
      <c r="B21" s="77"/>
      <c r="C21" s="8">
        <v>0</v>
      </c>
      <c r="D21" s="7"/>
      <c r="E21" s="8">
        <v>0</v>
      </c>
      <c r="F21" s="7"/>
      <c r="G21" s="8">
        <v>0</v>
      </c>
      <c r="H21" s="7"/>
      <c r="I21" s="8">
        <f>PL!H117</f>
        <v>17874</v>
      </c>
      <c r="J21" s="7"/>
      <c r="K21" s="8">
        <v>0</v>
      </c>
      <c r="L21" s="7"/>
      <c r="M21" s="8">
        <f t="shared" ref="M21" si="1">SUM(C21:K21)</f>
        <v>17874</v>
      </c>
    </row>
    <row r="22" spans="1:15" s="18" customFormat="1" ht="18" customHeight="1" x14ac:dyDescent="0.5">
      <c r="A22" s="18" t="s">
        <v>64</v>
      </c>
      <c r="B22" s="77"/>
      <c r="C22" s="6">
        <f>SUM(C21:C21)</f>
        <v>0</v>
      </c>
      <c r="D22" s="7"/>
      <c r="E22" s="6">
        <f>SUM(E21:E21)</f>
        <v>0</v>
      </c>
      <c r="F22" s="7"/>
      <c r="G22" s="6">
        <f>SUM(G21:G21)</f>
        <v>0</v>
      </c>
      <c r="H22" s="7"/>
      <c r="I22" s="6">
        <f>SUM(I21:I21)</f>
        <v>17874</v>
      </c>
      <c r="J22" s="6"/>
      <c r="K22" s="6">
        <f>SUM(K21:K21)</f>
        <v>0</v>
      </c>
      <c r="L22" s="7"/>
      <c r="M22" s="6">
        <f>SUM(M21:M21)</f>
        <v>17874</v>
      </c>
    </row>
    <row r="23" spans="1:15" s="18" customFormat="1" ht="18" customHeight="1" x14ac:dyDescent="0.5">
      <c r="A23" s="77" t="s">
        <v>226</v>
      </c>
      <c r="B23" s="77"/>
      <c r="C23" s="6">
        <v>0</v>
      </c>
      <c r="D23" s="7"/>
      <c r="E23" s="6">
        <v>0</v>
      </c>
      <c r="F23" s="7"/>
      <c r="G23" s="6">
        <v>0</v>
      </c>
      <c r="H23" s="7"/>
      <c r="I23" s="6">
        <v>-64680</v>
      </c>
      <c r="J23" s="6"/>
      <c r="K23" s="6">
        <v>0</v>
      </c>
      <c r="L23" s="7"/>
      <c r="M23" s="6">
        <f>SUM(C23:K23)</f>
        <v>-64680</v>
      </c>
    </row>
    <row r="24" spans="1:15" s="18" customFormat="1" ht="18" customHeight="1" thickBot="1" x14ac:dyDescent="0.55000000000000004">
      <c r="A24" s="23" t="s">
        <v>202</v>
      </c>
      <c r="B24" s="77"/>
      <c r="C24" s="95">
        <f>SUM(C20:C20,C22:C23)</f>
        <v>323400</v>
      </c>
      <c r="D24" s="7"/>
      <c r="E24" s="95">
        <f>SUM(E20:E20,E22:E23)</f>
        <v>50281</v>
      </c>
      <c r="F24" s="7"/>
      <c r="G24" s="95">
        <f>SUM(G20:G20,G22:G23)</f>
        <v>32340</v>
      </c>
      <c r="H24" s="7"/>
      <c r="I24" s="95">
        <f>SUM(I20:I20,I22:I23)</f>
        <v>226887</v>
      </c>
      <c r="J24" s="7"/>
      <c r="K24" s="95">
        <f>SUM(K20:K20,K22:K23)</f>
        <v>119352</v>
      </c>
      <c r="L24" s="7"/>
      <c r="M24" s="95">
        <f>SUM(M20:M20,M22:M23)</f>
        <v>752260</v>
      </c>
    </row>
    <row r="25" spans="1:15" s="1" customFormat="1" ht="18" customHeight="1" thickTop="1" x14ac:dyDescent="0.5">
      <c r="A25" s="18"/>
      <c r="B25" s="77"/>
      <c r="C25" s="56">
        <f>C20-BS!J76</f>
        <v>0</v>
      </c>
      <c r="D25" s="57"/>
      <c r="E25" s="56">
        <f>E20-BS!J77</f>
        <v>0</v>
      </c>
      <c r="F25" s="57"/>
      <c r="G25" s="56">
        <f>G20-BS!J80</f>
        <v>0</v>
      </c>
      <c r="H25" s="57"/>
      <c r="I25" s="56">
        <f>I20-BS!J81</f>
        <v>0</v>
      </c>
      <c r="J25" s="56"/>
      <c r="K25" s="56">
        <f>K20-BS!J82</f>
        <v>0</v>
      </c>
      <c r="L25" s="57"/>
      <c r="M25" s="56">
        <f>M20-BS!J83</f>
        <v>0</v>
      </c>
      <c r="N25" s="18"/>
      <c r="O25" s="18"/>
    </row>
    <row r="26" spans="1:15" s="1" customFormat="1" ht="18" customHeight="1" x14ac:dyDescent="0.5">
      <c r="A26" s="18"/>
      <c r="B26" s="77"/>
      <c r="C26" s="92">
        <f>C24-BS!H76</f>
        <v>0</v>
      </c>
      <c r="D26" s="97"/>
      <c r="E26" s="92">
        <f>E24-BS!H77</f>
        <v>0</v>
      </c>
      <c r="F26" s="97"/>
      <c r="G26" s="92">
        <f>G24-BS!H80</f>
        <v>0</v>
      </c>
      <c r="H26" s="97"/>
      <c r="I26" s="92">
        <f>I24-BS!H81</f>
        <v>0</v>
      </c>
      <c r="J26" s="92"/>
      <c r="K26" s="92">
        <f>K24-BS!H82</f>
        <v>0</v>
      </c>
      <c r="L26" s="97"/>
      <c r="M26" s="92">
        <f>M24-BS!H83</f>
        <v>0</v>
      </c>
      <c r="N26" s="18"/>
      <c r="O26" s="18"/>
    </row>
    <row r="27" spans="1:15" ht="18" customHeight="1" x14ac:dyDescent="0.2">
      <c r="A27" s="68" t="s">
        <v>194</v>
      </c>
    </row>
  </sheetData>
  <mergeCells count="1">
    <mergeCell ref="C6:M6"/>
  </mergeCells>
  <phoneticPr fontId="0" type="noConversion"/>
  <printOptions horizontalCentered="1"/>
  <pageMargins left="0.39370078740157483" right="0.39370078740157483" top="1" bottom="0.19685039370078741" header="0.19685039370078741" footer="0.19685039370078741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.75" x14ac:dyDescent="0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54547</vt:lpwstr>
  </property>
  <property fmtid="{D5CDD505-2E9C-101B-9397-08002B2CF9AE}" pid="4" name="OptimizationTime">
    <vt:lpwstr>20200810_1326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</vt:lpstr>
      <vt:lpstr>Consolidated</vt:lpstr>
      <vt:lpstr>The Company Only</vt:lpstr>
      <vt:lpstr>BS!Print_Area</vt:lpstr>
      <vt:lpstr>PL!Print_Area</vt:lpstr>
    </vt:vector>
  </TitlesOfParts>
  <Company>ERNST&amp;YOUNG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THW331010</dc:creator>
  <cp:lastModifiedBy>Kamolwan Theeravetch</cp:lastModifiedBy>
  <cp:lastPrinted>2020-08-03T12:16:34Z</cp:lastPrinted>
  <dcterms:created xsi:type="dcterms:W3CDTF">1998-07-31T12:10:43Z</dcterms:created>
  <dcterms:modified xsi:type="dcterms:W3CDTF">2020-08-03T12:16:41Z</dcterms:modified>
</cp:coreProperties>
</file>