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ajor Cineplex Group Public Company Limited\Major Cineplex Group_Q2'2020 (PPE)\"/>
    </mc:Choice>
  </mc:AlternateContent>
  <xr:revisionPtr revIDLastSave="0" documentId="13_ncr:1_{0B6E5D78-7A00-4051-BA08-49DDC65E41B4}" xr6:coauthVersionLast="41" xr6:coauthVersionMax="45" xr10:uidLastSave="{00000000-0000-0000-0000-000000000000}"/>
  <bookViews>
    <workbookView xWindow="-120" yWindow="-120" windowWidth="21840" windowHeight="13140" tabRatio="396" activeTab="5" xr2:uid="{00000000-000D-0000-FFFF-FFFF00000000}"/>
  </bookViews>
  <sheets>
    <sheet name="2-4" sheetId="59" r:id="rId1"/>
    <sheet name="5-6 (3m)" sheetId="60" r:id="rId2"/>
    <sheet name="7-8 (6m)" sheetId="62" r:id="rId3"/>
    <sheet name="9" sheetId="56" r:id="rId4"/>
    <sheet name="10" sheetId="57" r:id="rId5"/>
    <sheet name="11-13" sheetId="61" r:id="rId6"/>
  </sheets>
  <definedNames>
    <definedName name="_xlnm.Print_Area" localSheetId="4">'10'!$A$1:$M$42</definedName>
    <definedName name="_xlnm.Print_Area" localSheetId="5">'11-13'!$A$1:$K$170</definedName>
    <definedName name="_xlnm.Print_Area" localSheetId="1">'5-6 (3m)'!$A$1:$L$104</definedName>
    <definedName name="_xlnm.Print_Area" localSheetId="3">'9'!$A$1:$Y$50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4" i="57" l="1"/>
  <c r="Y30" i="56"/>
  <c r="Y29" i="56"/>
  <c r="G51" i="61" l="1"/>
  <c r="K51" i="61"/>
  <c r="M37" i="57" l="1"/>
  <c r="S44" i="56"/>
  <c r="U44" i="56" s="1"/>
  <c r="Y44" i="56" s="1"/>
  <c r="A3" i="56"/>
  <c r="A3" i="57" s="1"/>
  <c r="A3" i="61" s="1"/>
  <c r="A61" i="61" s="1"/>
  <c r="A120" i="61" s="1"/>
  <c r="A55" i="62"/>
  <c r="L81" i="62" l="1"/>
  <c r="J81" i="62"/>
  <c r="H81" i="62"/>
  <c r="F81" i="62"/>
  <c r="L43" i="62"/>
  <c r="J43" i="62"/>
  <c r="H43" i="62"/>
  <c r="F43" i="62"/>
  <c r="L24" i="62"/>
  <c r="J24" i="62"/>
  <c r="H24" i="62"/>
  <c r="F24" i="62"/>
  <c r="L17" i="62"/>
  <c r="J17" i="62"/>
  <c r="J26" i="62" s="1"/>
  <c r="J34" i="62" s="1"/>
  <c r="J37" i="62" s="1"/>
  <c r="H17" i="62"/>
  <c r="F17" i="62"/>
  <c r="J64" i="62" l="1"/>
  <c r="J74" i="62" s="1"/>
  <c r="K25" i="57" s="1"/>
  <c r="H26" i="62"/>
  <c r="H34" i="62" s="1"/>
  <c r="H37" i="62" s="1"/>
  <c r="H64" i="62" s="1"/>
  <c r="H74" i="62" s="1"/>
  <c r="L26" i="62"/>
  <c r="L34" i="62" s="1"/>
  <c r="L37" i="62" s="1"/>
  <c r="L64" i="62" s="1"/>
  <c r="L74" i="62" s="1"/>
  <c r="F26" i="62"/>
  <c r="F34" i="62" s="1"/>
  <c r="F37" i="62" s="1"/>
  <c r="F64" i="62" s="1"/>
  <c r="F74" i="62" s="1"/>
  <c r="I91" i="61" l="1"/>
  <c r="E51" i="61" l="1"/>
  <c r="I51" i="61"/>
  <c r="K17" i="57" l="1"/>
  <c r="I17" i="57"/>
  <c r="E17" i="57"/>
  <c r="C17" i="57"/>
  <c r="G17" i="57"/>
  <c r="K75" i="61" l="1"/>
  <c r="E75" i="61"/>
  <c r="G75" i="61"/>
  <c r="I75" i="61"/>
  <c r="E91" i="61"/>
  <c r="G91" i="61"/>
  <c r="K91" i="61"/>
  <c r="E105" i="61"/>
  <c r="G105" i="61"/>
  <c r="I105" i="61"/>
  <c r="K105" i="61"/>
  <c r="I107" i="61" l="1"/>
  <c r="I111" i="61" s="1"/>
  <c r="G107" i="61"/>
  <c r="G111" i="61" s="1"/>
  <c r="E107" i="61"/>
  <c r="E111" i="61" s="1"/>
  <c r="K107" i="61"/>
  <c r="K111" i="61" s="1"/>
  <c r="M32" i="57"/>
  <c r="S45" i="56"/>
  <c r="U45" i="56" s="1"/>
  <c r="Y45" i="56" s="1"/>
  <c r="U41" i="56"/>
  <c r="U39" i="56"/>
  <c r="Y39" i="56" s="1"/>
  <c r="S36" i="56"/>
  <c r="U36" i="56" s="1"/>
  <c r="Y36" i="56" s="1"/>
  <c r="S31" i="56"/>
  <c r="U31" i="56" s="1"/>
  <c r="E139" i="59"/>
  <c r="E142" i="59" s="1"/>
  <c r="G139" i="59"/>
  <c r="I139" i="59"/>
  <c r="K139" i="59"/>
  <c r="C47" i="56" l="1"/>
  <c r="E47" i="56"/>
  <c r="G47" i="56"/>
  <c r="I47" i="56"/>
  <c r="K47" i="56"/>
  <c r="M47" i="56"/>
  <c r="O47" i="56"/>
  <c r="Q47" i="56"/>
  <c r="S47" i="56"/>
  <c r="U47" i="56"/>
  <c r="W47" i="56"/>
  <c r="Y47" i="56"/>
  <c r="Y31" i="56"/>
  <c r="W22" i="56"/>
  <c r="Q22" i="56"/>
  <c r="O22" i="56"/>
  <c r="M22" i="56"/>
  <c r="K22" i="56"/>
  <c r="I22" i="56"/>
  <c r="G22" i="56"/>
  <c r="E22" i="56"/>
  <c r="C22" i="56"/>
  <c r="C26" i="56" s="1"/>
  <c r="U24" i="56" l="1"/>
  <c r="Y24" i="56" s="1"/>
  <c r="K34" i="57" l="1"/>
  <c r="I34" i="57"/>
  <c r="G34" i="57"/>
  <c r="E34" i="57"/>
  <c r="C34" i="57"/>
  <c r="M19" i="57"/>
  <c r="M15" i="57"/>
  <c r="M29" i="57" l="1"/>
  <c r="M34" i="57" s="1"/>
  <c r="M12" i="57"/>
  <c r="M17" i="57" s="1"/>
  <c r="S20" i="56"/>
  <c r="K83" i="59"/>
  <c r="U20" i="56" l="1"/>
  <c r="Y20" i="56" s="1"/>
  <c r="I40" i="57"/>
  <c r="G40" i="57"/>
  <c r="E40" i="57"/>
  <c r="C40" i="57"/>
  <c r="A109" i="59" l="1"/>
  <c r="I142" i="59" l="1"/>
  <c r="K94" i="59"/>
  <c r="I94" i="59"/>
  <c r="G94" i="59"/>
  <c r="E94" i="59"/>
  <c r="I83" i="59"/>
  <c r="G83" i="59"/>
  <c r="E83" i="59"/>
  <c r="K43" i="59"/>
  <c r="I43" i="59"/>
  <c r="G43" i="59"/>
  <c r="E43" i="59"/>
  <c r="K25" i="59"/>
  <c r="I25" i="59"/>
  <c r="G25" i="59"/>
  <c r="E25" i="59"/>
  <c r="I45" i="59" l="1"/>
  <c r="I96" i="59"/>
  <c r="I144" i="59" s="1"/>
  <c r="E96" i="59"/>
  <c r="E144" i="59" s="1"/>
  <c r="E45" i="59"/>
  <c r="G142" i="59"/>
  <c r="K142" i="59"/>
  <c r="G96" i="59"/>
  <c r="G45" i="59"/>
  <c r="K96" i="59"/>
  <c r="K45" i="59"/>
  <c r="G144" i="59" l="1"/>
  <c r="K144" i="59"/>
  <c r="S17" i="56" l="1"/>
  <c r="L81" i="60"/>
  <c r="J81" i="60"/>
  <c r="H81" i="60"/>
  <c r="F81" i="60"/>
  <c r="L43" i="60"/>
  <c r="H43" i="60"/>
  <c r="F43" i="60"/>
  <c r="L24" i="60"/>
  <c r="J24" i="60"/>
  <c r="H24" i="60"/>
  <c r="F24" i="60"/>
  <c r="L17" i="60"/>
  <c r="J17" i="60"/>
  <c r="H17" i="60"/>
  <c r="F17" i="60"/>
  <c r="F26" i="60" s="1"/>
  <c r="H26" i="60" l="1"/>
  <c r="L26" i="60"/>
  <c r="J26" i="60"/>
  <c r="J34" i="60" s="1"/>
  <c r="J37" i="60" s="1"/>
  <c r="J43" i="60" s="1"/>
  <c r="S22" i="56"/>
  <c r="U22" i="56" s="1"/>
  <c r="U17" i="56"/>
  <c r="Y17" i="56" s="1"/>
  <c r="F34" i="60"/>
  <c r="F37" i="60" s="1"/>
  <c r="L34" i="60"/>
  <c r="L37" i="60" s="1"/>
  <c r="L64" i="60" s="1"/>
  <c r="L74" i="60" s="1"/>
  <c r="M38" i="57" l="1"/>
  <c r="M40" i="57" s="1"/>
  <c r="K40" i="57"/>
  <c r="Y22" i="56"/>
  <c r="F64" i="60"/>
  <c r="F74" i="60" s="1"/>
  <c r="J64" i="60"/>
  <c r="J74" i="60" s="1"/>
  <c r="M25" i="57" s="1"/>
  <c r="H34" i="60"/>
  <c r="A161" i="59"/>
  <c r="A60" i="59"/>
  <c r="A112" i="59" s="1"/>
  <c r="H37" i="60" l="1"/>
  <c r="H64" i="60" s="1"/>
  <c r="H74" i="60" l="1"/>
  <c r="W26" i="56" l="1"/>
  <c r="W33" i="56" s="1"/>
  <c r="K26" i="56"/>
  <c r="K33" i="56" s="1"/>
  <c r="Y26" i="56"/>
  <c r="Y33" i="56" s="1"/>
  <c r="I26" i="56"/>
  <c r="I33" i="56" s="1"/>
  <c r="O26" i="56"/>
  <c r="O33" i="56" s="1"/>
  <c r="C33" i="56"/>
  <c r="E26" i="56"/>
  <c r="E33" i="56" s="1"/>
  <c r="Q26" i="56"/>
  <c r="Q33" i="56" s="1"/>
  <c r="M26" i="56"/>
  <c r="M33" i="56" s="1"/>
  <c r="G26" i="56"/>
  <c r="G33" i="56" s="1"/>
  <c r="U26" i="56"/>
  <c r="U33" i="56" s="1"/>
  <c r="S26" i="56"/>
  <c r="S33" i="56" s="1"/>
  <c r="G21" i="57"/>
  <c r="G27" i="57" s="1"/>
  <c r="C21" i="57"/>
  <c r="C27" i="57" s="1"/>
  <c r="E21" i="57"/>
  <c r="E27" i="57" s="1"/>
  <c r="I21" i="57"/>
  <c r="I27" i="57" s="1"/>
  <c r="K21" i="57"/>
  <c r="K27" i="57" s="1"/>
  <c r="M21" i="57"/>
  <c r="M27" i="57" s="1"/>
</calcChain>
</file>

<file path=xl/sharedStrings.xml><?xml version="1.0" encoding="utf-8"?>
<sst xmlns="http://schemas.openxmlformats.org/spreadsheetml/2006/main" count="525" uniqueCount="266">
  <si>
    <t>Notes</t>
  </si>
  <si>
    <t>Other current assets</t>
  </si>
  <si>
    <t>Other current liabilities</t>
  </si>
  <si>
    <t>Share capital</t>
  </si>
  <si>
    <t>Retained earnings</t>
  </si>
  <si>
    <t>Income tax</t>
  </si>
  <si>
    <t>Cash flows from financing activities</t>
  </si>
  <si>
    <t>Consolidated</t>
  </si>
  <si>
    <t>Issued and</t>
  </si>
  <si>
    <t>paid-up</t>
  </si>
  <si>
    <t>share capital</t>
  </si>
  <si>
    <t>Total</t>
  </si>
  <si>
    <t xml:space="preserve">Cash flows from investing activities </t>
  </si>
  <si>
    <t>Other non-current liabilities</t>
  </si>
  <si>
    <t>Baht</t>
  </si>
  <si>
    <t>Legal</t>
  </si>
  <si>
    <t>Total current liabilities</t>
  </si>
  <si>
    <t>Total non-current liabilities</t>
  </si>
  <si>
    <t>Issued and fully paid-up share capital</t>
  </si>
  <si>
    <t>Unappropriated</t>
  </si>
  <si>
    <t>Major Cineplex Group Public Company Limited</t>
  </si>
  <si>
    <t>Total revenues</t>
  </si>
  <si>
    <t>Revenues</t>
  </si>
  <si>
    <t xml:space="preserve">Authorised share capital </t>
  </si>
  <si>
    <t>Accrued income tax</t>
  </si>
  <si>
    <t>Share premium</t>
  </si>
  <si>
    <t>premium</t>
  </si>
  <si>
    <t>Share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</si>
  <si>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</si>
  <si>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</si>
  <si>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</si>
  <si>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</si>
  <si>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</si>
  <si>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</si>
  <si>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</si>
  <si>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</si>
  <si>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</si>
  <si>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Non-cash transactions</t>
  </si>
  <si>
    <t>reserve</t>
  </si>
  <si>
    <t>Cash and cash equivalents</t>
  </si>
  <si>
    <t>Other non-current assets</t>
  </si>
  <si>
    <t>Appropriated</t>
  </si>
  <si>
    <t>Cost of services</t>
  </si>
  <si>
    <t>Cost of sales</t>
  </si>
  <si>
    <t xml:space="preserve">Administrative expenses </t>
  </si>
  <si>
    <t>Interest paid</t>
  </si>
  <si>
    <t>Income tax paid</t>
  </si>
  <si>
    <t>Selling expenses</t>
  </si>
  <si>
    <t>Finance lease receivables</t>
  </si>
  <si>
    <t xml:space="preserve">Gross profit </t>
  </si>
  <si>
    <t>Interest received</t>
  </si>
  <si>
    <t>Costs</t>
  </si>
  <si>
    <t>Short-term loans to related parties</t>
  </si>
  <si>
    <t>Films under production</t>
  </si>
  <si>
    <t>Short-term loans from related parties</t>
  </si>
  <si>
    <t>Employee benefit obligations</t>
  </si>
  <si>
    <t>Non-</t>
  </si>
  <si>
    <t>controlling</t>
  </si>
  <si>
    <t>Other comprehensive income:</t>
  </si>
  <si>
    <t>Proceeds from short-term loans from related parties</t>
  </si>
  <si>
    <t>Current portion of long-term borrowings</t>
  </si>
  <si>
    <t>Finance costs</t>
  </si>
  <si>
    <t>Non-controlling interests</t>
  </si>
  <si>
    <t>interests</t>
  </si>
  <si>
    <t>Changes in equity for period</t>
  </si>
  <si>
    <t>Attributable to owners of the parent</t>
  </si>
  <si>
    <t>equity</t>
  </si>
  <si>
    <t>Warrants</t>
  </si>
  <si>
    <t>Equity attributable to owners of the parent</t>
  </si>
  <si>
    <t>Deferred income tax assets</t>
  </si>
  <si>
    <t>Other income</t>
  </si>
  <si>
    <t>Income Statement (Unaudited)</t>
  </si>
  <si>
    <t>Statement of Comprehensive Income (Unaudited)</t>
  </si>
  <si>
    <t>Statement of Cash Flows (Unaudited)</t>
  </si>
  <si>
    <t>Investment in associates</t>
  </si>
  <si>
    <t>Deferred income tax liabilities</t>
  </si>
  <si>
    <t>Change in</t>
  </si>
  <si>
    <t>ownership</t>
  </si>
  <si>
    <t>other</t>
  </si>
  <si>
    <t>interest in</t>
  </si>
  <si>
    <t>owners of</t>
  </si>
  <si>
    <t>subsidiaries</t>
  </si>
  <si>
    <t>of equity</t>
  </si>
  <si>
    <t>the parent</t>
  </si>
  <si>
    <t>Investment in subsidiaries</t>
  </si>
  <si>
    <t>Property, plant and equipment</t>
  </si>
  <si>
    <t>Intangible assets</t>
  </si>
  <si>
    <t>Goodwill</t>
  </si>
  <si>
    <t>Inventories</t>
  </si>
  <si>
    <t>Long-term loans to related parties</t>
  </si>
  <si>
    <t>Currency translation differences</t>
  </si>
  <si>
    <t>Translation of</t>
  </si>
  <si>
    <t>financial</t>
  </si>
  <si>
    <t>statements</t>
  </si>
  <si>
    <t xml:space="preserve">Items that will be reclassified subsequently </t>
  </si>
  <si>
    <t>Appropriated - legal reserve</t>
  </si>
  <si>
    <t>Liabilities and equity</t>
  </si>
  <si>
    <t>Equity</t>
  </si>
  <si>
    <t>Total equity</t>
  </si>
  <si>
    <t>Total liabilities and equity</t>
  </si>
  <si>
    <t>financial information</t>
  </si>
  <si>
    <t>31 December</t>
  </si>
  <si>
    <t xml:space="preserve">Separate </t>
  </si>
  <si>
    <t>Other components of equity</t>
  </si>
  <si>
    <t>Thousand Baht</t>
  </si>
  <si>
    <t>Cash generated from operations</t>
  </si>
  <si>
    <t>parent's</t>
  </si>
  <si>
    <t>on reissuance</t>
  </si>
  <si>
    <t>of treasury share</t>
  </si>
  <si>
    <t xml:space="preserve">   Ordinary shares, 894,667,502 shares</t>
  </si>
  <si>
    <t>Total costs</t>
  </si>
  <si>
    <t>treasury share</t>
  </si>
  <si>
    <t>Statements of Changes in Equity (Unaudited)</t>
  </si>
  <si>
    <t>Sales income</t>
  </si>
  <si>
    <t>Owners of the parent</t>
  </si>
  <si>
    <t>premium on</t>
  </si>
  <si>
    <t>reissurance of</t>
  </si>
  <si>
    <t>Opening balance of cash and cash equivalents</t>
  </si>
  <si>
    <t>Closing balance of cash and cash equivalents</t>
  </si>
  <si>
    <t>Net cash (used in) generated from investing activities</t>
  </si>
  <si>
    <t xml:space="preserve">      par value of Baht 1 each</t>
  </si>
  <si>
    <t>Share premium - treasury share</t>
  </si>
  <si>
    <t xml:space="preserve"> Legal</t>
  </si>
  <si>
    <t>Short-term loans made to related parties</t>
  </si>
  <si>
    <t>Proceeds from disposals of investment in associate</t>
  </si>
  <si>
    <t xml:space="preserve">Proceeds from disposals of equipment  </t>
  </si>
  <si>
    <t>income</t>
  </si>
  <si>
    <t>2019</t>
  </si>
  <si>
    <t>Consolidated financial information                                                                                                                    Unit: Thousand Baht</t>
  </si>
  <si>
    <t>Proceeds from short-term loans from financial institutions</t>
  </si>
  <si>
    <t>from financial institutions</t>
  </si>
  <si>
    <t>The accompanying notes are part of this interim financial information.</t>
  </si>
  <si>
    <t>Trade accounts and other receivables</t>
  </si>
  <si>
    <t>Trade accounts and other payables</t>
  </si>
  <si>
    <r>
      <t xml:space="preserve">Statement of Cash Flows (Unaudited) </t>
    </r>
    <r>
      <rPr>
        <sz val="9"/>
        <rFont val="Arial"/>
        <family val="2"/>
      </rPr>
      <t>(Cont’d)</t>
    </r>
  </si>
  <si>
    <r>
      <t xml:space="preserve">Statements of Changes in Equity (Unaudited) </t>
    </r>
    <r>
      <rPr>
        <sz val="8"/>
        <rFont val="Arial"/>
        <family val="2"/>
      </rPr>
      <t>(Cont'd)</t>
    </r>
  </si>
  <si>
    <t>Long-term borrowings from financial institutions</t>
  </si>
  <si>
    <t>Bank overdrafts and short-term borrowings</t>
  </si>
  <si>
    <t xml:space="preserve">   Ordinary shares, 894,667,502 shares fully-paid</t>
  </si>
  <si>
    <t>2020</t>
  </si>
  <si>
    <t>Contract liabilities</t>
  </si>
  <si>
    <t>Receivable from disposal of investment in associate</t>
  </si>
  <si>
    <t>Right-of-use assets</t>
  </si>
  <si>
    <t>Current portion of lease liabilities</t>
  </si>
  <si>
    <t>Lease liabilities</t>
  </si>
  <si>
    <t>Profit (loss) before income tax</t>
  </si>
  <si>
    <t>Profit (loss) for the period</t>
  </si>
  <si>
    <t>Profit (loss) attributable to:</t>
  </si>
  <si>
    <t>Earnings (loss) per share</t>
  </si>
  <si>
    <t>- previously reported</t>
  </si>
  <si>
    <t>Retrospective adjustments from changes in accounting policy</t>
  </si>
  <si>
    <t>Total comprehensive income (expense)</t>
  </si>
  <si>
    <t>Total comprehensive income</t>
  </si>
  <si>
    <t>Balance at 31 December 2019</t>
  </si>
  <si>
    <t>Adjustments for:</t>
  </si>
  <si>
    <t>Depreciation and amortisation</t>
  </si>
  <si>
    <t>Loss on diminution in value of inventories</t>
  </si>
  <si>
    <t xml:space="preserve">   and equipment</t>
  </si>
  <si>
    <t>Interest income</t>
  </si>
  <si>
    <t xml:space="preserve">Finance costs </t>
  </si>
  <si>
    <t xml:space="preserve">Changes in operating assets </t>
  </si>
  <si>
    <t>and liabilities:</t>
  </si>
  <si>
    <t>- inventories</t>
  </si>
  <si>
    <t>- films under production</t>
  </si>
  <si>
    <t>- other current assets</t>
  </si>
  <si>
    <t>- other non-current assets</t>
  </si>
  <si>
    <t>- trade account and other payables</t>
  </si>
  <si>
    <t>- contract liabilities</t>
  </si>
  <si>
    <t>- other current liabilities</t>
  </si>
  <si>
    <t>- other non-current liabilities</t>
  </si>
  <si>
    <t>joint ventures</t>
  </si>
  <si>
    <t xml:space="preserve">Total comprehensive income (expense) </t>
  </si>
  <si>
    <t xml:space="preserve">   for the period</t>
  </si>
  <si>
    <t xml:space="preserve">   attributable to:</t>
  </si>
  <si>
    <t xml:space="preserve">Retrospective adjustments from changes in </t>
  </si>
  <si>
    <t xml:space="preserve">   </t>
  </si>
  <si>
    <t>Investment property</t>
  </si>
  <si>
    <t>Statement of Financial Position (Unaudited)</t>
  </si>
  <si>
    <t>(Restated)</t>
  </si>
  <si>
    <t>Balance at 31 December 2018</t>
  </si>
  <si>
    <t>Other</t>
  </si>
  <si>
    <t>comprehensive</t>
  </si>
  <si>
    <t xml:space="preserve">                Separate financial information                                            Unit: Thousand Baht</t>
  </si>
  <si>
    <t>Retrospective adjustments from changes in accounting</t>
  </si>
  <si>
    <t>Balance at 31 December 2019 - restated</t>
  </si>
  <si>
    <t>Opening balance at 1 January 2020 - restated</t>
  </si>
  <si>
    <t>Balance at 31 December 2019 - previously reported</t>
  </si>
  <si>
    <t>Balance at 31 December 2018 - previously reported</t>
  </si>
  <si>
    <t>Opening balance at 1 January 2019 - restated</t>
  </si>
  <si>
    <t>Shares of profit from subsidiaries, associates and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</si>
  <si>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</si>
  <si>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Share of profit (loss) from investments</t>
  </si>
  <si>
    <t>Loss from adjustment on investment property</t>
  </si>
  <si>
    <t>- receivables under finance lease agreement</t>
  </si>
  <si>
    <t>Director   _____________________________________          Director   _____________________________________</t>
  </si>
  <si>
    <t>Loss on impairment of goodwill</t>
  </si>
  <si>
    <t>Interests in joint ventures</t>
  </si>
  <si>
    <t>to profit or loss:</t>
  </si>
  <si>
    <t>(Gain) loss on disposals of equipment</t>
  </si>
  <si>
    <t>Unrealised loss on exchange rate</t>
  </si>
  <si>
    <t>Cash flows generated from (used in) operating activities</t>
  </si>
  <si>
    <t>11,12,13</t>
  </si>
  <si>
    <r>
      <t xml:space="preserve">Statement of Financial Position (Unaudited) </t>
    </r>
    <r>
      <rPr>
        <sz val="9"/>
        <color indexed="8"/>
        <rFont val="Arial"/>
        <family val="2"/>
      </rPr>
      <t>(Cont’d)</t>
    </r>
  </si>
  <si>
    <t>Dividends paid to shareholders</t>
  </si>
  <si>
    <t>As at 30 June 2020</t>
  </si>
  <si>
    <t>30 June</t>
  </si>
  <si>
    <t>For the three-month period ended 30 June 2020</t>
  </si>
  <si>
    <t>Closing balance at 30 June 2020</t>
  </si>
  <si>
    <t>Closing balance at 30 June 2019</t>
  </si>
  <si>
    <t>Closing balance as at 30 June 2020</t>
  </si>
  <si>
    <t>For the six-month period ended 30 June 2020</t>
  </si>
  <si>
    <t>Payment for investment in associates,not yet paid</t>
  </si>
  <si>
    <t>Share of other comprehensive income (expense)</t>
  </si>
  <si>
    <t>Dividends (Note 19)</t>
  </si>
  <si>
    <t>Loss on write-off of equipment</t>
  </si>
  <si>
    <t>and intangible assets</t>
  </si>
  <si>
    <t xml:space="preserve">Loss on impairment of plant and equipment </t>
  </si>
  <si>
    <t>11,12</t>
  </si>
  <si>
    <t>- employee benefit obligations</t>
  </si>
  <si>
    <t>Significant non-cash transactions for the six-month periods ended 30 June 2020 and 2019 are as follows:</t>
  </si>
  <si>
    <t>Exchange loss on cash and cash equivalents</t>
  </si>
  <si>
    <t>Expected credit loss</t>
  </si>
  <si>
    <t>(Gain) loss on disposals of investment in associates</t>
  </si>
  <si>
    <t>- trade account and other receivables</t>
  </si>
  <si>
    <t>Payments for investment in associate</t>
  </si>
  <si>
    <t>Dividends received from associates</t>
  </si>
  <si>
    <t>Proceeds from return of  investment in associate</t>
  </si>
  <si>
    <t>Long-term prepaid rents and services</t>
  </si>
  <si>
    <t>Current portion of prepaid rents and services</t>
  </si>
  <si>
    <t>Service income</t>
  </si>
  <si>
    <t>Gross profit (loss)</t>
  </si>
  <si>
    <t xml:space="preserve">  associates and joint ventures accounted for </t>
  </si>
  <si>
    <t xml:space="preserve">  using equity method</t>
  </si>
  <si>
    <t>Share of profit from investments</t>
  </si>
  <si>
    <t xml:space="preserve">  of associates and joint ventures accounted for </t>
  </si>
  <si>
    <t>components</t>
  </si>
  <si>
    <t>Total comprehensive expense</t>
  </si>
  <si>
    <t>Reversal of loss on sales returns</t>
  </si>
  <si>
    <t>Difference from lease payment discount</t>
  </si>
  <si>
    <t>Unearned revenue - loyalty program</t>
  </si>
  <si>
    <t>Cash flows from (used in) operating activities</t>
  </si>
  <si>
    <t>Net cash generated from (used in) operating activities</t>
  </si>
  <si>
    <t>Payments for investment in joint venture</t>
  </si>
  <si>
    <t>Payments for property, plant and equipment</t>
  </si>
  <si>
    <t>Dividends paid to non-controlling interests</t>
  </si>
  <si>
    <t>Net cash generated from (used in) financing activities</t>
  </si>
  <si>
    <t>Net increase in cash and cash equivalents</t>
  </si>
  <si>
    <t xml:space="preserve">Share of other comprehensive expense of </t>
  </si>
  <si>
    <t>Loss on write-off of bad debts</t>
  </si>
  <si>
    <t xml:space="preserve">Loss on impairment of investment in subsidiaries and </t>
  </si>
  <si>
    <t>associates</t>
  </si>
  <si>
    <t>Payments for intangible assets</t>
  </si>
  <si>
    <t>Basic earnings (loss) per share</t>
  </si>
  <si>
    <t>accounting policy by full retrospective approach (Note 6)</t>
  </si>
  <si>
    <t>policy by modified retrospective approach (Note 6)</t>
  </si>
  <si>
    <t>by full retrospective approach (Note 6)</t>
  </si>
  <si>
    <t>by modified retrospective approach (Note 6)</t>
  </si>
  <si>
    <t>Short-term loans repayment received from related parties</t>
  </si>
  <si>
    <t>Long-term loans repayment received from related parties</t>
  </si>
  <si>
    <t>Repayments to short-term loans from related parties</t>
  </si>
  <si>
    <t>Repayments (proceeds from) bank overdrafts</t>
  </si>
  <si>
    <t>Repayments to short-term loans from financial institutions</t>
  </si>
  <si>
    <t xml:space="preserve">Repayments to lease liabilities </t>
  </si>
  <si>
    <t>Repayments to long-term borrowings from financial institutions</t>
  </si>
  <si>
    <t>Dividends not yet received</t>
  </si>
  <si>
    <t>Proceeds from long-term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</si>
</sst>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#,##0.0;\(#,##0.0\)"/>
  </numFmts>
  <fonts count="15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12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232">
    <xf numFmtId="0" fontId="0" fillId="0" borderId="0" xfId="0"/>
    <xf numFmtId="0" fontId="10" fillId="0" borderId="0" xfId="8" applyFont="1" applyFill="1" applyAlignment="1">
      <alignment vertical="center"/>
    </xf>
    <xf numFmtId="0" fontId="10" fillId="0" borderId="0" xfId="8" applyFont="1" applyFill="1" applyAlignment="1">
      <alignment horizontal="center" vertical="center"/>
    </xf>
    <xf numFmtId="167" fontId="10" fillId="0" borderId="0" xfId="2" applyNumberFormat="1" applyFont="1" applyFill="1" applyAlignment="1">
      <alignment horizontal="right" vertical="center"/>
    </xf>
    <xf numFmtId="0" fontId="9" fillId="0" borderId="0" xfId="8" applyFont="1" applyFill="1" applyAlignment="1">
      <alignment horizontal="center" vertical="center"/>
    </xf>
    <xf numFmtId="167" fontId="9" fillId="0" borderId="0" xfId="2" applyNumberFormat="1" applyFont="1" applyFill="1" applyBorder="1" applyAlignment="1">
      <alignment horizontal="right" vertical="center"/>
    </xf>
    <xf numFmtId="167" fontId="9" fillId="0" borderId="0" xfId="2" applyNumberFormat="1" applyFont="1" applyFill="1" applyAlignment="1">
      <alignment horizontal="right" vertical="center"/>
    </xf>
    <xf numFmtId="0" fontId="9" fillId="0" borderId="1" xfId="8" applyFont="1" applyFill="1" applyBorder="1" applyAlignment="1">
      <alignment horizontal="center" vertical="center"/>
    </xf>
    <xf numFmtId="167" fontId="9" fillId="0" borderId="1" xfId="2" applyNumberFormat="1" applyFont="1" applyFill="1" applyBorder="1" applyAlignment="1">
      <alignment horizontal="right" vertical="center"/>
    </xf>
    <xf numFmtId="0" fontId="9" fillId="0" borderId="0" xfId="8" applyFont="1" applyFill="1" applyBorder="1" applyAlignment="1">
      <alignment horizontal="center" vertical="center"/>
    </xf>
    <xf numFmtId="167" fontId="9" fillId="0" borderId="3" xfId="2" applyNumberFormat="1" applyFont="1" applyFill="1" applyBorder="1" applyAlignment="1">
      <alignment horizontal="right" vertical="center"/>
    </xf>
    <xf numFmtId="0" fontId="9" fillId="0" borderId="0" xfId="8" applyFont="1" applyFill="1" applyAlignment="1">
      <alignment vertical="center"/>
    </xf>
    <xf numFmtId="168" fontId="9" fillId="0" borderId="0" xfId="2" applyNumberFormat="1" applyFont="1" applyFill="1" applyBorder="1" applyAlignment="1">
      <alignment horizontal="right" vertical="center"/>
    </xf>
    <xf numFmtId="168" fontId="10" fillId="0" borderId="0" xfId="2" applyNumberFormat="1" applyFont="1" applyFill="1" applyAlignment="1">
      <alignment horizontal="right" vertical="center"/>
    </xf>
    <xf numFmtId="167" fontId="10" fillId="0" borderId="0" xfId="2" applyNumberFormat="1" applyFont="1" applyFill="1" applyBorder="1" applyAlignment="1">
      <alignment horizontal="right" vertical="center"/>
    </xf>
    <xf numFmtId="168" fontId="10" fillId="0" borderId="0" xfId="2" applyNumberFormat="1" applyFont="1" applyFill="1" applyBorder="1" applyAlignment="1">
      <alignment horizontal="right" vertical="center"/>
    </xf>
    <xf numFmtId="168" fontId="10" fillId="0" borderId="1" xfId="2" applyNumberFormat="1" applyFont="1" applyFill="1" applyBorder="1" applyAlignment="1">
      <alignment horizontal="right" vertical="center"/>
    </xf>
    <xf numFmtId="167" fontId="10" fillId="0" borderId="0" xfId="2" applyNumberFormat="1" applyFont="1" applyFill="1" applyBorder="1" applyAlignment="1">
      <alignment vertical="center"/>
    </xf>
    <xf numFmtId="0" fontId="10" fillId="0" borderId="1" xfId="8" applyFont="1" applyFill="1" applyBorder="1" applyAlignment="1">
      <alignment horizontal="center" vertical="center"/>
    </xf>
    <xf numFmtId="167" fontId="10" fillId="0" borderId="1" xfId="2" applyNumberFormat="1" applyFont="1" applyFill="1" applyBorder="1" applyAlignment="1">
      <alignment vertical="center"/>
    </xf>
    <xf numFmtId="0" fontId="10" fillId="0" borderId="0" xfId="8" quotePrefix="1" applyNumberFormat="1" applyFont="1" applyFill="1" applyBorder="1" applyAlignment="1">
      <alignment horizontal="justify" vertical="center"/>
    </xf>
    <xf numFmtId="0" fontId="10" fillId="0" borderId="0" xfId="8" quotePrefix="1" applyNumberFormat="1" applyFont="1" applyFill="1" applyBorder="1" applyAlignment="1">
      <alignment horizontal="center" vertical="center"/>
    </xf>
    <xf numFmtId="167" fontId="10" fillId="0" borderId="0" xfId="8" quotePrefix="1" applyNumberFormat="1" applyFont="1" applyFill="1" applyBorder="1" applyAlignment="1">
      <alignment horizontal="justify" vertical="center"/>
    </xf>
    <xf numFmtId="0" fontId="10" fillId="0" borderId="0" xfId="8" applyFont="1" applyFill="1" applyAlignment="1">
      <alignment horizontal="left" vertical="center"/>
    </xf>
    <xf numFmtId="167" fontId="10" fillId="0" borderId="1" xfId="2" applyNumberFormat="1" applyFont="1" applyFill="1" applyBorder="1" applyAlignment="1">
      <alignment horizontal="right" vertical="center"/>
    </xf>
    <xf numFmtId="0" fontId="10" fillId="0" borderId="0" xfId="8" applyFont="1" applyFill="1" applyBorder="1" applyAlignment="1">
      <alignment horizontal="center" vertical="center"/>
    </xf>
    <xf numFmtId="0" fontId="9" fillId="0" borderId="0" xfId="8" applyFont="1" applyFill="1" applyAlignment="1">
      <alignment horizontal="left" vertical="center"/>
    </xf>
    <xf numFmtId="168" fontId="9" fillId="0" borderId="0" xfId="2" applyNumberFormat="1" applyFont="1" applyFill="1" applyAlignment="1">
      <alignment horizontal="right" vertical="center"/>
    </xf>
    <xf numFmtId="0" fontId="9" fillId="0" borderId="0" xfId="8" applyFont="1" applyFill="1" applyAlignment="1">
      <alignment horizontal="centerContinuous" vertical="center"/>
    </xf>
    <xf numFmtId="0" fontId="9" fillId="0" borderId="1" xfId="8" applyFont="1" applyFill="1" applyBorder="1" applyAlignment="1">
      <alignment horizontal="left" vertical="center"/>
    </xf>
    <xf numFmtId="0" fontId="9" fillId="0" borderId="1" xfId="8" applyFont="1" applyFill="1" applyBorder="1" applyAlignment="1">
      <alignment horizontal="centerContinuous" vertical="center"/>
    </xf>
    <xf numFmtId="168" fontId="9" fillId="0" borderId="1" xfId="2" applyNumberFormat="1" applyFont="1" applyFill="1" applyBorder="1" applyAlignment="1">
      <alignment horizontal="right" vertical="center"/>
    </xf>
    <xf numFmtId="0" fontId="9" fillId="0" borderId="0" xfId="8" applyFont="1" applyFill="1" applyBorder="1" applyAlignment="1">
      <alignment horizontal="left" vertical="center"/>
    </xf>
    <xf numFmtId="0" fontId="9" fillId="0" borderId="0" xfId="8" applyFont="1" applyFill="1" applyBorder="1" applyAlignment="1">
      <alignment horizontal="centerContinuous" vertical="center"/>
    </xf>
    <xf numFmtId="168" fontId="9" fillId="0" borderId="3" xfId="2" applyNumberFormat="1" applyFont="1" applyFill="1" applyBorder="1" applyAlignment="1">
      <alignment horizontal="right" vertical="center"/>
    </xf>
    <xf numFmtId="0" fontId="9" fillId="0" borderId="0" xfId="8" applyFont="1" applyFill="1" applyBorder="1" applyAlignment="1">
      <alignment vertical="center"/>
    </xf>
    <xf numFmtId="168" fontId="10" fillId="0" borderId="0" xfId="8" applyNumberFormat="1" applyFont="1" applyFill="1" applyAlignment="1">
      <alignment vertical="center"/>
    </xf>
    <xf numFmtId="0" fontId="10" fillId="0" borderId="0" xfId="8" applyFont="1" applyFill="1" applyBorder="1" applyAlignment="1">
      <alignment vertical="center"/>
    </xf>
    <xf numFmtId="0" fontId="10" fillId="0" borderId="0" xfId="8" applyFont="1" applyFill="1" applyBorder="1" applyAlignment="1">
      <alignment horizontal="left" vertical="center"/>
    </xf>
    <xf numFmtId="168" fontId="10" fillId="0" borderId="1" xfId="2" applyNumberFormat="1" applyFont="1" applyFill="1" applyBorder="1" applyAlignment="1">
      <alignment vertical="center"/>
    </xf>
    <xf numFmtId="168" fontId="10" fillId="0" borderId="0" xfId="2" applyNumberFormat="1" applyFont="1" applyFill="1" applyBorder="1" applyAlignment="1">
      <alignment vertical="center"/>
    </xf>
    <xf numFmtId="167" fontId="10" fillId="0" borderId="0" xfId="8" applyNumberFormat="1" applyFont="1" applyFill="1" applyAlignment="1">
      <alignment vertical="center"/>
    </xf>
    <xf numFmtId="168" fontId="10" fillId="0" borderId="0" xfId="8" applyNumberFormat="1" applyFont="1" applyFill="1" applyAlignment="1">
      <alignment horizontal="right" vertical="center"/>
    </xf>
    <xf numFmtId="0" fontId="10" fillId="0" borderId="1" xfId="8" applyNumberFormat="1" applyFont="1" applyFill="1" applyBorder="1" applyAlignment="1">
      <alignment horizontal="left" vertical="center"/>
    </xf>
    <xf numFmtId="0" fontId="10" fillId="0" borderId="1" xfId="8" applyFont="1" applyFill="1" applyBorder="1" applyAlignment="1">
      <alignment horizontal="left" vertical="center"/>
    </xf>
    <xf numFmtId="0" fontId="10" fillId="0" borderId="1" xfId="8" applyFont="1" applyFill="1" applyBorder="1" applyAlignment="1">
      <alignment vertical="center"/>
    </xf>
    <xf numFmtId="168" fontId="10" fillId="0" borderId="1" xfId="8" applyNumberFormat="1" applyFont="1" applyFill="1" applyBorder="1" applyAlignment="1">
      <alignment vertical="center"/>
    </xf>
    <xf numFmtId="167" fontId="10" fillId="0" borderId="1" xfId="8" applyNumberFormat="1" applyFont="1" applyFill="1" applyBorder="1" applyAlignment="1">
      <alignment vertical="center"/>
    </xf>
    <xf numFmtId="168" fontId="10" fillId="0" borderId="1" xfId="8" applyNumberFormat="1" applyFont="1" applyFill="1" applyBorder="1" applyAlignment="1">
      <alignment horizontal="right" vertical="center"/>
    </xf>
    <xf numFmtId="168" fontId="10" fillId="0" borderId="0" xfId="8" quotePrefix="1" applyNumberFormat="1" applyFont="1" applyFill="1" applyBorder="1" applyAlignment="1">
      <alignment horizontal="justify" vertical="center"/>
    </xf>
    <xf numFmtId="0" fontId="10" fillId="0" borderId="0" xfId="8" applyNumberFormat="1" applyFont="1" applyFill="1" applyAlignment="1">
      <alignment vertical="center"/>
    </xf>
    <xf numFmtId="0" fontId="10" fillId="0" borderId="1" xfId="8" applyNumberFormat="1" applyFont="1" applyFill="1" applyBorder="1" applyAlignment="1">
      <alignment vertical="center"/>
    </xf>
    <xf numFmtId="0" fontId="10" fillId="0" borderId="0" xfId="8" applyNumberFormat="1" applyFont="1" applyFill="1" applyBorder="1" applyAlignment="1">
      <alignment vertical="center"/>
    </xf>
    <xf numFmtId="168" fontId="5" fillId="0" borderId="0" xfId="2" applyNumberFormat="1" applyFont="1" applyFill="1" applyBorder="1" applyAlignment="1">
      <alignment horizontal="right" vertical="top"/>
    </xf>
    <xf numFmtId="168" fontId="5" fillId="0" borderId="1" xfId="2" applyNumberFormat="1" applyFont="1" applyFill="1" applyBorder="1" applyAlignment="1">
      <alignment horizontal="right" vertical="top"/>
    </xf>
    <xf numFmtId="168" fontId="5" fillId="0" borderId="0" xfId="2" applyNumberFormat="1" applyFont="1" applyFill="1" applyAlignment="1">
      <alignment vertical="top"/>
    </xf>
    <xf numFmtId="169" fontId="5" fillId="0" borderId="0" xfId="2" applyNumberFormat="1" applyFont="1" applyFill="1" applyBorder="1" applyAlignment="1">
      <alignment horizontal="right" vertical="top"/>
    </xf>
    <xf numFmtId="168" fontId="5" fillId="0" borderId="0" xfId="3" applyNumberFormat="1" applyFont="1" applyFill="1" applyBorder="1" applyAlignment="1">
      <alignment horizontal="right" vertical="center"/>
    </xf>
    <xf numFmtId="168" fontId="5" fillId="0" borderId="1" xfId="3" applyNumberFormat="1" applyFont="1" applyFill="1" applyBorder="1" applyAlignment="1">
      <alignment horizontal="right" vertical="center"/>
    </xf>
    <xf numFmtId="0" fontId="6" fillId="0" borderId="0" xfId="13" applyFont="1" applyFill="1" applyAlignment="1">
      <alignment horizontal="left" vertical="center"/>
    </xf>
    <xf numFmtId="0" fontId="5" fillId="0" borderId="0" xfId="13" applyFont="1" applyFill="1" applyAlignment="1">
      <alignment vertical="center"/>
    </xf>
    <xf numFmtId="0" fontId="5" fillId="0" borderId="0" xfId="13" applyFont="1" applyFill="1" applyAlignment="1">
      <alignment horizontal="center" vertical="center"/>
    </xf>
    <xf numFmtId="168" fontId="5" fillId="0" borderId="0" xfId="6" applyNumberFormat="1" applyFont="1" applyFill="1" applyAlignment="1">
      <alignment horizontal="right" vertical="center"/>
    </xf>
    <xf numFmtId="0" fontId="6" fillId="0" borderId="0" xfId="13" applyFont="1" applyFill="1" applyAlignment="1">
      <alignment horizontal="center" vertical="center"/>
    </xf>
    <xf numFmtId="0" fontId="6" fillId="0" borderId="0" xfId="13" applyFont="1" applyFill="1" applyAlignment="1">
      <alignment horizontal="centerContinuous" vertical="center"/>
    </xf>
    <xf numFmtId="168" fontId="6" fillId="0" borderId="0" xfId="6" applyNumberFormat="1" applyFont="1" applyFill="1" applyBorder="1" applyAlignment="1">
      <alignment horizontal="right" vertical="center"/>
    </xf>
    <xf numFmtId="168" fontId="6" fillId="0" borderId="0" xfId="6" applyNumberFormat="1" applyFont="1" applyFill="1" applyAlignment="1">
      <alignment horizontal="right" vertical="center"/>
    </xf>
    <xf numFmtId="0" fontId="6" fillId="0" borderId="0" xfId="13" applyFont="1" applyFill="1" applyAlignment="1">
      <alignment vertical="center"/>
    </xf>
    <xf numFmtId="0" fontId="6" fillId="0" borderId="1" xfId="13" applyFont="1" applyFill="1" applyBorder="1" applyAlignment="1">
      <alignment horizontal="left" vertical="center"/>
    </xf>
    <xf numFmtId="0" fontId="6" fillId="0" borderId="1" xfId="13" applyFont="1" applyFill="1" applyBorder="1" applyAlignment="1">
      <alignment horizontal="center" vertical="center"/>
    </xf>
    <xf numFmtId="0" fontId="6" fillId="0" borderId="1" xfId="13" applyFont="1" applyFill="1" applyBorder="1" applyAlignment="1">
      <alignment horizontal="centerContinuous" vertical="center"/>
    </xf>
    <xf numFmtId="168" fontId="6" fillId="0" borderId="1" xfId="6" applyNumberFormat="1" applyFont="1" applyFill="1" applyBorder="1" applyAlignment="1">
      <alignment horizontal="right" vertical="center"/>
    </xf>
    <xf numFmtId="0" fontId="6" fillId="0" borderId="0" xfId="13" applyFont="1" applyFill="1" applyBorder="1" applyAlignment="1">
      <alignment horizontal="left" vertical="center"/>
    </xf>
    <xf numFmtId="0" fontId="6" fillId="0" borderId="0" xfId="13" applyFont="1" applyFill="1" applyBorder="1" applyAlignment="1">
      <alignment horizontal="center" vertical="center"/>
    </xf>
    <xf numFmtId="0" fontId="6" fillId="0" borderId="0" xfId="13" applyFont="1" applyFill="1" applyBorder="1" applyAlignment="1">
      <alignment horizontal="centerContinuous" vertical="center"/>
    </xf>
    <xf numFmtId="167" fontId="6" fillId="0" borderId="0" xfId="2" applyNumberFormat="1" applyFont="1" applyFill="1" applyBorder="1" applyAlignment="1">
      <alignment horizontal="right" vertical="center"/>
    </xf>
    <xf numFmtId="167" fontId="6" fillId="0" borderId="0" xfId="2" applyNumberFormat="1" applyFont="1" applyFill="1" applyBorder="1" applyAlignment="1">
      <alignment vertical="center"/>
    </xf>
    <xf numFmtId="168" fontId="6" fillId="0" borderId="0" xfId="1" quotePrefix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0" fontId="6" fillId="0" borderId="1" xfId="8" applyFont="1" applyFill="1" applyBorder="1" applyAlignment="1">
      <alignment horizontal="center" vertical="center"/>
    </xf>
    <xf numFmtId="168" fontId="6" fillId="0" borderId="1" xfId="6" quotePrefix="1" applyNumberFormat="1" applyFont="1" applyFill="1" applyBorder="1" applyAlignment="1">
      <alignment horizontal="right" vertical="center"/>
    </xf>
    <xf numFmtId="168" fontId="6" fillId="0" borderId="0" xfId="6" quotePrefix="1" applyNumberFormat="1" applyFont="1" applyFill="1" applyBorder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168" fontId="5" fillId="0" borderId="0" xfId="2" applyNumberFormat="1" applyFont="1" applyFill="1" applyBorder="1" applyAlignment="1">
      <alignment horizontal="right" vertical="center"/>
    </xf>
    <xf numFmtId="168" fontId="5" fillId="0" borderId="1" xfId="2" applyNumberFormat="1" applyFont="1" applyFill="1" applyBorder="1" applyAlignment="1">
      <alignment horizontal="right" vertical="center"/>
    </xf>
    <xf numFmtId="168" fontId="5" fillId="0" borderId="1" xfId="6" applyNumberFormat="1" applyFont="1" applyFill="1" applyBorder="1" applyAlignment="1">
      <alignment horizontal="right" vertical="center"/>
    </xf>
    <xf numFmtId="0" fontId="5" fillId="0" borderId="0" xfId="8" applyFont="1" applyFill="1" applyAlignment="1">
      <alignment vertical="center"/>
    </xf>
    <xf numFmtId="0" fontId="5" fillId="0" borderId="0" xfId="13" applyFont="1" applyFill="1" applyAlignment="1">
      <alignment horizontal="left" vertical="center"/>
    </xf>
    <xf numFmtId="168" fontId="5" fillId="0" borderId="0" xfId="13" applyNumberFormat="1" applyFont="1" applyFill="1" applyAlignment="1">
      <alignment vertical="center"/>
    </xf>
    <xf numFmtId="167" fontId="5" fillId="0" borderId="0" xfId="13" applyNumberFormat="1" applyFont="1" applyFill="1" applyBorder="1" applyAlignment="1">
      <alignment horizontal="center" vertical="center"/>
    </xf>
    <xf numFmtId="170" fontId="5" fillId="0" borderId="0" xfId="13" applyNumberFormat="1" applyFont="1" applyFill="1" applyBorder="1" applyAlignment="1">
      <alignment horizontal="center" vertical="center"/>
    </xf>
    <xf numFmtId="167" fontId="5" fillId="0" borderId="0" xfId="13" applyNumberFormat="1" applyFont="1" applyFill="1" applyAlignment="1">
      <alignment horizontal="center" vertical="center"/>
    </xf>
    <xf numFmtId="168" fontId="5" fillId="0" borderId="2" xfId="6" applyNumberFormat="1" applyFont="1" applyFill="1" applyBorder="1" applyAlignment="1">
      <alignment horizontal="right" vertical="center"/>
    </xf>
    <xf numFmtId="168" fontId="6" fillId="0" borderId="0" xfId="6" quotePrefix="1" applyNumberFormat="1" applyFont="1" applyFill="1" applyBorder="1" applyAlignment="1">
      <alignment horizontal="left" vertical="center"/>
    </xf>
    <xf numFmtId="168" fontId="6" fillId="0" borderId="1" xfId="6" quotePrefix="1" applyNumberFormat="1" applyFont="1" applyFill="1" applyBorder="1" applyAlignment="1">
      <alignment horizontal="left" vertical="center"/>
    </xf>
    <xf numFmtId="0" fontId="5" fillId="0" borderId="0" xfId="13" applyFont="1" applyFill="1" applyBorder="1" applyAlignment="1">
      <alignment horizontal="left" vertical="center"/>
    </xf>
    <xf numFmtId="0" fontId="6" fillId="0" borderId="0" xfId="8" applyFont="1" applyFill="1" applyBorder="1" applyAlignment="1">
      <alignment horizontal="center" vertical="center"/>
    </xf>
    <xf numFmtId="0" fontId="5" fillId="0" borderId="0" xfId="13" applyFont="1" applyFill="1" applyBorder="1" applyAlignment="1">
      <alignment horizontal="center" vertical="center"/>
    </xf>
    <xf numFmtId="0" fontId="7" fillId="0" borderId="0" xfId="8" applyFont="1" applyFill="1" applyAlignment="1">
      <alignment horizontal="left" vertical="center"/>
    </xf>
    <xf numFmtId="167" fontId="8" fillId="0" borderId="0" xfId="8" applyNumberFormat="1" applyFont="1" applyFill="1" applyAlignment="1">
      <alignment vertical="center"/>
    </xf>
    <xf numFmtId="168" fontId="8" fillId="0" borderId="0" xfId="7" applyNumberFormat="1" applyFont="1" applyFill="1" applyAlignment="1">
      <alignment horizontal="right" vertical="center"/>
    </xf>
    <xf numFmtId="168" fontId="8" fillId="0" borderId="0" xfId="8" applyNumberFormat="1" applyFont="1" applyFill="1" applyAlignment="1">
      <alignment horizontal="right" vertical="center"/>
    </xf>
    <xf numFmtId="167" fontId="7" fillId="0" borderId="0" xfId="8" applyNumberFormat="1" applyFont="1" applyFill="1" applyAlignment="1">
      <alignment horizontal="left" vertical="center"/>
    </xf>
    <xf numFmtId="168" fontId="7" fillId="0" borderId="0" xfId="7" applyNumberFormat="1" applyFont="1" applyFill="1" applyBorder="1" applyAlignment="1">
      <alignment horizontal="right" vertical="center"/>
    </xf>
    <xf numFmtId="168" fontId="7" fillId="0" borderId="0" xfId="7" applyNumberFormat="1" applyFont="1" applyFill="1" applyAlignment="1">
      <alignment horizontal="right" vertical="center"/>
    </xf>
    <xf numFmtId="167" fontId="7" fillId="0" borderId="1" xfId="8" applyNumberFormat="1" applyFont="1" applyFill="1" applyBorder="1" applyAlignment="1">
      <alignment horizontal="left" vertical="center"/>
    </xf>
    <xf numFmtId="168" fontId="7" fillId="0" borderId="1" xfId="7" applyNumberFormat="1" applyFont="1" applyFill="1" applyBorder="1" applyAlignment="1">
      <alignment horizontal="right" vertical="center"/>
    </xf>
    <xf numFmtId="168" fontId="8" fillId="0" borderId="1" xfId="8" applyNumberFormat="1" applyFont="1" applyFill="1" applyBorder="1" applyAlignment="1">
      <alignment horizontal="right" vertical="center"/>
    </xf>
    <xf numFmtId="167" fontId="7" fillId="0" borderId="3" xfId="8" applyNumberFormat="1" applyFont="1" applyFill="1" applyBorder="1" applyAlignment="1">
      <alignment horizontal="left" vertical="center"/>
    </xf>
    <xf numFmtId="168" fontId="7" fillId="0" borderId="3" xfId="7" applyNumberFormat="1" applyFont="1" applyFill="1" applyBorder="1" applyAlignment="1">
      <alignment horizontal="right" vertical="center"/>
    </xf>
    <xf numFmtId="168" fontId="8" fillId="0" borderId="3" xfId="8" applyNumberFormat="1" applyFont="1" applyFill="1" applyBorder="1" applyAlignment="1">
      <alignment horizontal="right" vertical="center"/>
    </xf>
    <xf numFmtId="167" fontId="7" fillId="0" borderId="0" xfId="8" applyNumberFormat="1" applyFont="1" applyFill="1" applyBorder="1" applyAlignment="1">
      <alignment horizontal="left" vertical="center"/>
    </xf>
    <xf numFmtId="168" fontId="8" fillId="0" borderId="0" xfId="8" applyNumberFormat="1" applyFont="1" applyFill="1" applyBorder="1" applyAlignment="1">
      <alignment horizontal="right" vertical="center"/>
    </xf>
    <xf numFmtId="168" fontId="8" fillId="0" borderId="0" xfId="8" applyNumberFormat="1" applyFont="1" applyFill="1" applyAlignment="1">
      <alignment vertical="center"/>
    </xf>
    <xf numFmtId="168" fontId="7" fillId="0" borderId="0" xfId="8" applyNumberFormat="1" applyFont="1" applyFill="1" applyBorder="1" applyAlignment="1">
      <alignment horizontal="center" vertical="center"/>
    </xf>
    <xf numFmtId="168" fontId="7" fillId="0" borderId="0" xfId="7" applyNumberFormat="1" applyFont="1" applyFill="1" applyBorder="1" applyAlignment="1">
      <alignment horizontal="center" vertical="center"/>
    </xf>
    <xf numFmtId="168" fontId="7" fillId="0" borderId="0" xfId="7" quotePrefix="1" applyNumberFormat="1" applyFont="1" applyFill="1" applyBorder="1" applyAlignment="1">
      <alignment horizontal="right" vertical="center"/>
    </xf>
    <xf numFmtId="168" fontId="7" fillId="0" borderId="0" xfId="8" applyNumberFormat="1" applyFont="1" applyFill="1" applyAlignment="1">
      <alignment horizontal="right" vertical="center"/>
    </xf>
    <xf numFmtId="168" fontId="7" fillId="0" borderId="0" xfId="8" applyNumberFormat="1" applyFont="1" applyFill="1" applyBorder="1" applyAlignment="1">
      <alignment horizontal="right" vertical="center"/>
    </xf>
    <xf numFmtId="168" fontId="7" fillId="0" borderId="4" xfId="8" applyNumberFormat="1" applyFont="1" applyFill="1" applyBorder="1" applyAlignment="1">
      <alignment horizontal="center" vertical="center"/>
    </xf>
    <xf numFmtId="168" fontId="7" fillId="0" borderId="0" xfId="8" applyNumberFormat="1" applyFont="1" applyFill="1" applyAlignment="1">
      <alignment horizontal="center" vertical="center"/>
    </xf>
    <xf numFmtId="168" fontId="7" fillId="0" borderId="0" xfId="8" quotePrefix="1" applyNumberFormat="1" applyFont="1" applyFill="1" applyAlignment="1">
      <alignment horizontal="right" vertical="center"/>
    </xf>
    <xf numFmtId="168" fontId="7" fillId="0" borderId="1" xfId="8" applyNumberFormat="1" applyFont="1" applyFill="1" applyBorder="1" applyAlignment="1">
      <alignment horizontal="right" vertical="center"/>
    </xf>
    <xf numFmtId="167" fontId="8" fillId="0" borderId="0" xfId="8" applyNumberFormat="1" applyFont="1" applyFill="1" applyAlignment="1">
      <alignment horizontal="left" vertical="center"/>
    </xf>
    <xf numFmtId="167" fontId="7" fillId="0" borderId="0" xfId="8" applyNumberFormat="1" applyFont="1" applyFill="1" applyAlignment="1">
      <alignment horizontal="center" vertical="center"/>
    </xf>
    <xf numFmtId="168" fontId="8" fillId="0" borderId="0" xfId="5" applyNumberFormat="1" applyFont="1" applyFill="1" applyBorder="1" applyAlignment="1">
      <alignment horizontal="right" vertical="center"/>
    </xf>
    <xf numFmtId="168" fontId="8" fillId="0" borderId="1" xfId="2" applyNumberFormat="1" applyFont="1" applyFill="1" applyBorder="1" applyAlignment="1">
      <alignment horizontal="right" vertical="center"/>
    </xf>
    <xf numFmtId="168" fontId="8" fillId="0" borderId="0" xfId="2" applyNumberFormat="1" applyFont="1" applyFill="1" applyBorder="1" applyAlignment="1">
      <alignment horizontal="right" vertical="center"/>
    </xf>
    <xf numFmtId="167" fontId="8" fillId="0" borderId="0" xfId="8" applyNumberFormat="1" applyFont="1" applyFill="1" applyAlignment="1">
      <alignment horizontal="center" vertical="center"/>
    </xf>
    <xf numFmtId="168" fontId="8" fillId="0" borderId="0" xfId="7" applyNumberFormat="1" applyFont="1" applyFill="1" applyBorder="1" applyAlignment="1">
      <alignment horizontal="right" vertical="center"/>
    </xf>
    <xf numFmtId="168" fontId="8" fillId="0" borderId="2" xfId="7" applyNumberFormat="1" applyFont="1" applyFill="1" applyBorder="1" applyAlignment="1">
      <alignment horizontal="right" vertical="center"/>
    </xf>
    <xf numFmtId="167" fontId="8" fillId="0" borderId="1" xfId="8" applyNumberFormat="1" applyFont="1" applyFill="1" applyBorder="1" applyAlignment="1">
      <alignment vertical="center"/>
    </xf>
    <xf numFmtId="168" fontId="8" fillId="0" borderId="1" xfId="7" applyNumberFormat="1" applyFont="1" applyFill="1" applyBorder="1" applyAlignment="1">
      <alignment horizontal="right" vertical="center"/>
    </xf>
    <xf numFmtId="168" fontId="8" fillId="0" borderId="0" xfId="7" quotePrefix="1" applyNumberFormat="1" applyFont="1" applyFill="1" applyAlignment="1">
      <alignment horizontal="right" vertical="center"/>
    </xf>
    <xf numFmtId="165" fontId="8" fillId="0" borderId="0" xfId="2" applyFont="1" applyFill="1" applyAlignment="1">
      <alignment vertical="center"/>
    </xf>
    <xf numFmtId="168" fontId="8" fillId="0" borderId="0" xfId="8" applyNumberFormat="1" applyFont="1" applyFill="1" applyBorder="1" applyAlignment="1">
      <alignment vertical="center"/>
    </xf>
    <xf numFmtId="165" fontId="8" fillId="0" borderId="0" xfId="2" applyFont="1" applyFill="1" applyBorder="1" applyAlignment="1">
      <alignment vertical="center"/>
    </xf>
    <xf numFmtId="167" fontId="8" fillId="0" borderId="0" xfId="8" applyNumberFormat="1" applyFont="1" applyFill="1" applyBorder="1" applyAlignment="1">
      <alignment vertical="center"/>
    </xf>
    <xf numFmtId="168" fontId="7" fillId="0" borderId="0" xfId="13" applyNumberFormat="1" applyFont="1" applyFill="1" applyBorder="1" applyAlignment="1">
      <alignment horizontal="center" vertical="center"/>
    </xf>
    <xf numFmtId="168" fontId="7" fillId="0" borderId="0" xfId="7" applyNumberFormat="1" applyFont="1" applyFill="1" applyBorder="1" applyAlignment="1">
      <alignment vertical="center" wrapText="1"/>
    </xf>
    <xf numFmtId="168" fontId="7" fillId="0" borderId="0" xfId="7" applyNumberFormat="1" applyFont="1" applyFill="1" applyBorder="1" applyAlignment="1">
      <alignment horizontal="right" vertical="center" wrapText="1"/>
    </xf>
    <xf numFmtId="168" fontId="7" fillId="0" borderId="1" xfId="8" applyNumberFormat="1" applyFont="1" applyFill="1" applyBorder="1" applyAlignment="1">
      <alignment vertical="center"/>
    </xf>
    <xf numFmtId="165" fontId="7" fillId="0" borderId="0" xfId="2" applyFont="1" applyFill="1" applyAlignment="1">
      <alignment horizontal="center" vertical="center"/>
    </xf>
    <xf numFmtId="168" fontId="8" fillId="0" borderId="0" xfId="4" applyNumberFormat="1" applyFont="1" applyFill="1" applyBorder="1" applyAlignment="1">
      <alignment horizontal="right" vertical="center"/>
    </xf>
    <xf numFmtId="168" fontId="8" fillId="0" borderId="1" xfId="4" applyNumberFormat="1" applyFont="1" applyFill="1" applyBorder="1" applyAlignment="1">
      <alignment horizontal="right" vertical="center"/>
    </xf>
    <xf numFmtId="168" fontId="8" fillId="0" borderId="0" xfId="7" quotePrefix="1" applyNumberFormat="1" applyFont="1" applyFill="1" applyBorder="1" applyAlignment="1">
      <alignment horizontal="right" vertical="center"/>
    </xf>
    <xf numFmtId="168" fontId="8" fillId="0" borderId="2" xfId="8" applyNumberFormat="1" applyFont="1" applyFill="1" applyBorder="1" applyAlignment="1">
      <alignment horizontal="right" vertical="center"/>
    </xf>
    <xf numFmtId="0" fontId="5" fillId="0" borderId="0" xfId="13" quotePrefix="1" applyNumberFormat="1" applyFont="1" applyFill="1" applyBorder="1" applyAlignment="1">
      <alignment horizontal="justify" vertical="center"/>
    </xf>
    <xf numFmtId="0" fontId="5" fillId="0" borderId="0" xfId="13" quotePrefix="1" applyNumberFormat="1" applyFont="1" applyFill="1" applyBorder="1" applyAlignment="1">
      <alignment horizontal="center" vertical="center"/>
    </xf>
    <xf numFmtId="168" fontId="5" fillId="0" borderId="0" xfId="13" quotePrefix="1" applyNumberFormat="1" applyFont="1" applyFill="1" applyBorder="1" applyAlignment="1">
      <alignment horizontal="right" vertical="center"/>
    </xf>
    <xf numFmtId="0" fontId="11" fillId="0" borderId="0" xfId="13" applyFont="1" applyFill="1" applyAlignment="1">
      <alignment horizontal="center" vertical="center"/>
    </xf>
    <xf numFmtId="167" fontId="6" fillId="0" borderId="0" xfId="2" applyNumberFormat="1" applyFont="1" applyFill="1" applyBorder="1" applyAlignment="1">
      <alignment horizontal="center" vertical="center"/>
    </xf>
    <xf numFmtId="0" fontId="6" fillId="0" borderId="0" xfId="8" applyFont="1" applyFill="1" applyAlignment="1">
      <alignment vertical="center"/>
    </xf>
    <xf numFmtId="0" fontId="5" fillId="0" borderId="0" xfId="8" applyFont="1" applyFill="1" applyAlignment="1">
      <alignment horizontal="left" vertical="center"/>
    </xf>
    <xf numFmtId="168" fontId="5" fillId="0" borderId="0" xfId="13" applyNumberFormat="1" applyFont="1" applyFill="1" applyAlignment="1">
      <alignment horizontal="right" vertical="center"/>
    </xf>
    <xf numFmtId="169" fontId="5" fillId="0" borderId="0" xfId="2" applyNumberFormat="1" applyFont="1" applyFill="1" applyBorder="1" applyAlignment="1">
      <alignment horizontal="right" vertical="center"/>
    </xf>
    <xf numFmtId="169" fontId="5" fillId="0" borderId="0" xfId="6" applyNumberFormat="1" applyFont="1" applyFill="1" applyBorder="1" applyAlignment="1">
      <alignment horizontal="right" vertical="center"/>
    </xf>
    <xf numFmtId="0" fontId="5" fillId="0" borderId="0" xfId="13" quotePrefix="1" applyFont="1" applyFill="1" applyAlignment="1">
      <alignment horizontal="center" vertical="center"/>
    </xf>
    <xf numFmtId="0" fontId="6" fillId="0" borderId="0" xfId="8" applyFont="1" applyFill="1" applyAlignment="1">
      <alignment horizontal="left" vertical="center"/>
    </xf>
    <xf numFmtId="167" fontId="5" fillId="0" borderId="0" xfId="8" applyNumberFormat="1" applyFont="1" applyFill="1" applyAlignment="1">
      <alignment vertical="center"/>
    </xf>
    <xf numFmtId="168" fontId="5" fillId="0" borderId="0" xfId="7" applyNumberFormat="1" applyFont="1" applyFill="1" applyAlignment="1">
      <alignment horizontal="right" vertical="center"/>
    </xf>
    <xf numFmtId="168" fontId="5" fillId="0" borderId="0" xfId="8" applyNumberFormat="1" applyFont="1" applyFill="1" applyAlignment="1">
      <alignment horizontal="right" vertical="center"/>
    </xf>
    <xf numFmtId="165" fontId="5" fillId="0" borderId="0" xfId="2" applyFont="1" applyFill="1" applyAlignment="1">
      <alignment vertical="center"/>
    </xf>
    <xf numFmtId="167" fontId="6" fillId="0" borderId="0" xfId="8" applyNumberFormat="1" applyFont="1" applyFill="1" applyAlignment="1">
      <alignment horizontal="left" vertical="center"/>
    </xf>
    <xf numFmtId="168" fontId="6" fillId="0" borderId="0" xfId="7" applyNumberFormat="1" applyFont="1" applyFill="1" applyBorder="1" applyAlignment="1">
      <alignment horizontal="right" vertical="center"/>
    </xf>
    <xf numFmtId="168" fontId="6" fillId="0" borderId="0" xfId="7" applyNumberFormat="1" applyFont="1" applyFill="1" applyAlignment="1">
      <alignment horizontal="right" vertical="center"/>
    </xf>
    <xf numFmtId="167" fontId="6" fillId="0" borderId="1" xfId="8" applyNumberFormat="1" applyFont="1" applyFill="1" applyBorder="1" applyAlignment="1">
      <alignment horizontal="left" vertical="center"/>
    </xf>
    <xf numFmtId="168" fontId="6" fillId="0" borderId="1" xfId="7" applyNumberFormat="1" applyFont="1" applyFill="1" applyBorder="1" applyAlignment="1">
      <alignment horizontal="right" vertical="center"/>
    </xf>
    <xf numFmtId="168" fontId="5" fillId="0" borderId="1" xfId="8" applyNumberFormat="1" applyFont="1" applyFill="1" applyBorder="1" applyAlignment="1">
      <alignment horizontal="right" vertical="center"/>
    </xf>
    <xf numFmtId="167" fontId="5" fillId="0" borderId="1" xfId="8" applyNumberFormat="1" applyFont="1" applyFill="1" applyBorder="1" applyAlignment="1">
      <alignment horizontal="left" vertical="center"/>
    </xf>
    <xf numFmtId="167" fontId="7" fillId="0" borderId="0" xfId="8" quotePrefix="1" applyNumberFormat="1" applyFont="1" applyFill="1" applyAlignment="1">
      <alignment horizontal="left" vertical="center"/>
    </xf>
    <xf numFmtId="0" fontId="5" fillId="0" borderId="0" xfId="13" quotePrefix="1" applyFont="1" applyFill="1" applyBorder="1" applyAlignment="1">
      <alignment horizontal="left" vertical="center"/>
    </xf>
    <xf numFmtId="167" fontId="8" fillId="0" borderId="0" xfId="8" quotePrefix="1" applyNumberFormat="1" applyFont="1" applyFill="1" applyAlignment="1">
      <alignment horizontal="left" vertical="center"/>
    </xf>
    <xf numFmtId="168" fontId="7" fillId="0" borderId="0" xfId="7" applyNumberFormat="1" applyFont="1" applyFill="1" applyBorder="1" applyAlignment="1">
      <alignment horizontal="center" vertical="center" wrapText="1"/>
    </xf>
    <xf numFmtId="168" fontId="7" fillId="0" borderId="1" xfId="7" applyNumberFormat="1" applyFont="1" applyFill="1" applyBorder="1" applyAlignment="1">
      <alignment horizontal="center" vertical="center" wrapText="1"/>
    </xf>
    <xf numFmtId="168" fontId="7" fillId="0" borderId="1" xfId="7" applyNumberFormat="1" applyFont="1" applyFill="1" applyBorder="1" applyAlignment="1">
      <alignment vertical="center" wrapText="1"/>
    </xf>
    <xf numFmtId="167" fontId="8" fillId="0" borderId="0" xfId="8" applyNumberFormat="1" applyFont="1" applyFill="1" applyBorder="1" applyAlignment="1">
      <alignment horizontal="center" vertical="center"/>
    </xf>
    <xf numFmtId="167" fontId="6" fillId="0" borderId="0" xfId="15" applyNumberFormat="1" applyFont="1" applyFill="1" applyBorder="1" applyAlignment="1">
      <alignment horizontal="right" vertical="center"/>
    </xf>
    <xf numFmtId="167" fontId="6" fillId="0" borderId="0" xfId="15" applyNumberFormat="1" applyFont="1" applyFill="1" applyBorder="1" applyAlignment="1">
      <alignment horizontal="center" vertical="center"/>
    </xf>
    <xf numFmtId="167" fontId="6" fillId="0" borderId="0" xfId="15" applyNumberFormat="1" applyFont="1" applyFill="1" applyBorder="1" applyAlignment="1">
      <alignment vertical="center"/>
    </xf>
    <xf numFmtId="0" fontId="6" fillId="0" borderId="0" xfId="16" applyFont="1" applyFill="1" applyBorder="1" applyAlignment="1">
      <alignment horizontal="center" vertical="center"/>
    </xf>
    <xf numFmtId="168" fontId="5" fillId="0" borderId="1" xfId="15" applyNumberFormat="1" applyFont="1" applyFill="1" applyBorder="1" applyAlignment="1">
      <alignment horizontal="right" vertical="center"/>
    </xf>
    <xf numFmtId="168" fontId="5" fillId="0" borderId="0" xfId="15" applyNumberFormat="1" applyFont="1" applyFill="1" applyBorder="1" applyAlignment="1">
      <alignment horizontal="right" vertical="center"/>
    </xf>
    <xf numFmtId="168" fontId="5" fillId="0" borderId="0" xfId="15" quotePrefix="1" applyNumberFormat="1" applyFont="1" applyFill="1" applyBorder="1" applyAlignment="1">
      <alignment horizontal="right" vertical="center"/>
    </xf>
    <xf numFmtId="0" fontId="5" fillId="0" borderId="0" xfId="16" applyFont="1" applyFill="1" applyAlignment="1">
      <alignment vertical="center"/>
    </xf>
    <xf numFmtId="168" fontId="5" fillId="0" borderId="0" xfId="15" applyNumberFormat="1" applyFont="1" applyFill="1" applyBorder="1" applyAlignment="1">
      <alignment horizontal="center" vertical="center"/>
    </xf>
    <xf numFmtId="168" fontId="5" fillId="0" borderId="1" xfId="15" quotePrefix="1" applyNumberFormat="1" applyFont="1" applyFill="1" applyBorder="1" applyAlignment="1">
      <alignment horizontal="right" vertical="center"/>
    </xf>
    <xf numFmtId="168" fontId="5" fillId="0" borderId="0" xfId="15" applyNumberFormat="1" applyFont="1" applyFill="1" applyAlignment="1">
      <alignment horizontal="center" vertical="center"/>
    </xf>
    <xf numFmtId="0" fontId="6" fillId="0" borderId="1" xfId="16" applyFont="1" applyFill="1" applyBorder="1" applyAlignment="1">
      <alignment horizontal="center" vertical="center"/>
    </xf>
    <xf numFmtId="168" fontId="7" fillId="0" borderId="1" xfId="8" applyNumberFormat="1" applyFont="1" applyFill="1" applyBorder="1" applyAlignment="1">
      <alignment horizontal="right" vertical="center"/>
    </xf>
    <xf numFmtId="168" fontId="7" fillId="0" borderId="1" xfId="7" applyNumberFormat="1" applyFont="1" applyFill="1" applyBorder="1" applyAlignment="1">
      <alignment horizontal="right" vertical="center"/>
    </xf>
    <xf numFmtId="167" fontId="9" fillId="0" borderId="0" xfId="2" applyNumberFormat="1" applyFont="1" applyFill="1" applyBorder="1" applyAlignment="1">
      <alignment vertical="center"/>
    </xf>
    <xf numFmtId="168" fontId="9" fillId="0" borderId="0" xfId="1" quotePrefix="1" applyNumberFormat="1" applyFont="1" applyFill="1" applyBorder="1" applyAlignment="1">
      <alignment horizontal="right" vertical="center"/>
    </xf>
    <xf numFmtId="168" fontId="9" fillId="0" borderId="0" xfId="2" quotePrefix="1" applyNumberFormat="1" applyFont="1" applyFill="1" applyBorder="1" applyAlignment="1">
      <alignment horizontal="right" vertical="center"/>
    </xf>
    <xf numFmtId="168" fontId="9" fillId="0" borderId="0" xfId="2" applyNumberFormat="1" applyFont="1" applyFill="1" applyBorder="1" applyAlignment="1">
      <alignment horizontal="center" vertical="center"/>
    </xf>
    <xf numFmtId="0" fontId="12" fillId="0" borderId="0" xfId="8" applyFont="1" applyFill="1" applyAlignment="1">
      <alignment horizontal="center" vertical="center"/>
    </xf>
    <xf numFmtId="168" fontId="9" fillId="0" borderId="1" xfId="6" quotePrefix="1" applyNumberFormat="1" applyFont="1" applyFill="1" applyBorder="1" applyAlignment="1">
      <alignment horizontal="right" vertical="center"/>
    </xf>
    <xf numFmtId="168" fontId="9" fillId="0" borderId="0" xfId="6" quotePrefix="1" applyNumberFormat="1" applyFont="1" applyFill="1" applyBorder="1" applyAlignment="1">
      <alignment horizontal="right" vertical="center"/>
    </xf>
    <xf numFmtId="167" fontId="9" fillId="0" borderId="0" xfId="8" applyNumberFormat="1" applyFont="1" applyFill="1" applyAlignment="1">
      <alignment vertical="center"/>
    </xf>
    <xf numFmtId="168" fontId="9" fillId="0" borderId="0" xfId="2" applyNumberFormat="1" applyFont="1" applyFill="1" applyBorder="1" applyAlignment="1">
      <alignment vertical="center"/>
    </xf>
    <xf numFmtId="0" fontId="10" fillId="0" borderId="0" xfId="8" quotePrefix="1" applyFont="1" applyFill="1" applyAlignment="1">
      <alignment horizontal="left" vertical="center"/>
    </xf>
    <xf numFmtId="166" fontId="10" fillId="0" borderId="0" xfId="2" applyNumberFormat="1" applyFont="1" applyFill="1" applyBorder="1" applyAlignment="1">
      <alignment horizontal="right" vertical="center"/>
    </xf>
    <xf numFmtId="0" fontId="10" fillId="0" borderId="0" xfId="8" applyFont="1" applyFill="1" applyAlignment="1">
      <alignment horizontal="center" vertical="center" wrapText="1"/>
    </xf>
    <xf numFmtId="0" fontId="10" fillId="0" borderId="0" xfId="8" applyFont="1" applyFill="1" applyBorder="1" applyAlignment="1">
      <alignment horizontal="center" vertical="center" wrapText="1"/>
    </xf>
    <xf numFmtId="166" fontId="10" fillId="0" borderId="0" xfId="2" applyNumberFormat="1" applyFont="1" applyFill="1" applyBorder="1" applyAlignment="1">
      <alignment vertical="center"/>
    </xf>
    <xf numFmtId="168" fontId="10" fillId="0" borderId="0" xfId="8" applyNumberFormat="1" applyFont="1" applyFill="1" applyBorder="1" applyAlignment="1">
      <alignment vertical="center"/>
    </xf>
    <xf numFmtId="166" fontId="10" fillId="0" borderId="0" xfId="2" applyNumberFormat="1" applyFont="1" applyFill="1" applyAlignment="1">
      <alignment horizontal="right" vertical="center"/>
    </xf>
    <xf numFmtId="168" fontId="10" fillId="0" borderId="2" xfId="2" applyNumberFormat="1" applyFont="1" applyFill="1" applyBorder="1" applyAlignment="1">
      <alignment horizontal="right" vertical="center"/>
    </xf>
    <xf numFmtId="167" fontId="9" fillId="0" borderId="0" xfId="8" applyNumberFormat="1" applyFont="1" applyFill="1" applyAlignment="1">
      <alignment horizontal="left" vertical="center"/>
    </xf>
    <xf numFmtId="167" fontId="9" fillId="0" borderId="0" xfId="2" quotePrefix="1" applyNumberFormat="1" applyFont="1" applyFill="1" applyBorder="1" applyAlignment="1">
      <alignment horizontal="right" vertical="center"/>
    </xf>
    <xf numFmtId="0" fontId="13" fillId="0" borderId="0" xfId="8" applyFont="1" applyFill="1" applyAlignment="1">
      <alignment horizontal="center" vertical="center"/>
    </xf>
    <xf numFmtId="167" fontId="6" fillId="0" borderId="0" xfId="8" applyNumberFormat="1" applyFont="1" applyFill="1" applyBorder="1" applyAlignment="1">
      <alignment horizontal="left" vertical="center"/>
    </xf>
    <xf numFmtId="168" fontId="5" fillId="0" borderId="0" xfId="7" applyNumberFormat="1" applyFont="1" applyFill="1" applyBorder="1" applyAlignment="1">
      <alignment horizontal="right" vertical="center"/>
    </xf>
    <xf numFmtId="168" fontId="5" fillId="0" borderId="0" xfId="8" applyNumberFormat="1" applyFont="1" applyFill="1" applyBorder="1" applyAlignment="1">
      <alignment vertical="center"/>
    </xf>
    <xf numFmtId="165" fontId="5" fillId="0" borderId="0" xfId="2" applyFont="1" applyFill="1" applyBorder="1" applyAlignment="1">
      <alignment vertical="center"/>
    </xf>
    <xf numFmtId="167" fontId="5" fillId="0" borderId="0" xfId="8" applyNumberFormat="1" applyFont="1" applyFill="1" applyBorder="1" applyAlignment="1">
      <alignment vertical="center"/>
    </xf>
    <xf numFmtId="168" fontId="5" fillId="0" borderId="0" xfId="8" applyNumberFormat="1" applyFont="1" applyFill="1" applyBorder="1" applyAlignment="1">
      <alignment horizontal="right" vertical="center"/>
    </xf>
    <xf numFmtId="168" fontId="5" fillId="0" borderId="1" xfId="7" applyNumberFormat="1" applyFont="1" applyFill="1" applyBorder="1" applyAlignment="1">
      <alignment horizontal="right" vertical="center"/>
    </xf>
    <xf numFmtId="168" fontId="5" fillId="0" borderId="0" xfId="7" quotePrefix="1" applyNumberFormat="1" applyFont="1" applyFill="1" applyAlignment="1">
      <alignment horizontal="right" vertical="center"/>
    </xf>
    <xf numFmtId="168" fontId="14" fillId="0" borderId="1" xfId="5" applyNumberFormat="1" applyFont="1" applyBorder="1" applyAlignment="1">
      <alignment horizontal="right"/>
    </xf>
    <xf numFmtId="165" fontId="5" fillId="0" borderId="0" xfId="1" applyFont="1" applyFill="1" applyAlignment="1">
      <alignment vertical="center"/>
    </xf>
    <xf numFmtId="167" fontId="6" fillId="0" borderId="1" xfId="2" applyNumberFormat="1" applyFont="1" applyFill="1" applyBorder="1" applyAlignment="1">
      <alignment horizontal="center" vertical="center"/>
    </xf>
    <xf numFmtId="168" fontId="6" fillId="0" borderId="0" xfId="2" applyNumberFormat="1" applyFont="1" applyFill="1" applyBorder="1" applyAlignment="1">
      <alignment horizontal="center" vertical="center"/>
    </xf>
    <xf numFmtId="0" fontId="10" fillId="0" borderId="0" xfId="8" applyFont="1" applyFill="1" applyAlignment="1">
      <alignment horizontal="center" vertical="center"/>
    </xf>
    <xf numFmtId="0" fontId="5" fillId="0" borderId="1" xfId="13" quotePrefix="1" applyNumberFormat="1" applyFont="1" applyFill="1" applyBorder="1" applyAlignment="1">
      <alignment horizontal="justify" vertical="center"/>
    </xf>
    <xf numFmtId="168" fontId="7" fillId="0" borderId="1" xfId="8" applyNumberFormat="1" applyFont="1" applyFill="1" applyBorder="1" applyAlignment="1">
      <alignment horizontal="right" vertical="center"/>
    </xf>
    <xf numFmtId="168" fontId="7" fillId="0" borderId="1" xfId="13" applyNumberFormat="1" applyFont="1" applyFill="1" applyBorder="1" applyAlignment="1">
      <alignment horizontal="center" vertical="center"/>
    </xf>
    <xf numFmtId="168" fontId="7" fillId="0" borderId="4" xfId="7" applyNumberFormat="1" applyFont="1" applyFill="1" applyBorder="1" applyAlignment="1">
      <alignment horizontal="center" vertical="center" wrapText="1"/>
    </xf>
    <xf numFmtId="168" fontId="7" fillId="0" borderId="1" xfId="7" applyNumberFormat="1" applyFont="1" applyFill="1" applyBorder="1" applyAlignment="1">
      <alignment horizontal="center" vertical="center"/>
    </xf>
    <xf numFmtId="168" fontId="7" fillId="0" borderId="1" xfId="7" applyNumberFormat="1" applyFont="1" applyFill="1" applyBorder="1" applyAlignment="1">
      <alignment horizontal="right" vertical="center"/>
    </xf>
    <xf numFmtId="168" fontId="6" fillId="0" borderId="0" xfId="15" applyNumberFormat="1" applyFont="1" applyFill="1" applyBorder="1" applyAlignment="1">
      <alignment horizontal="center" vertical="center"/>
    </xf>
    <xf numFmtId="167" fontId="6" fillId="0" borderId="1" xfId="15" applyNumberFormat="1" applyFont="1" applyFill="1" applyBorder="1" applyAlignment="1">
      <alignment horizontal="center" vertical="center"/>
    </xf>
  </cellXfs>
  <cellStyles count="17">
    <cellStyle name="Comma" xfId="1" builtinId="3"/>
    <cellStyle name="Comma 2" xfId="2" xr:uid="{00000000-0005-0000-0000-000001000000}"/>
    <cellStyle name="Comma 2 2" xfId="15" xr:uid="{00000000-0005-0000-0000-000002000000}"/>
    <cellStyle name="Comma 2 7" xfId="3" xr:uid="{00000000-0005-0000-0000-000003000000}"/>
    <cellStyle name="Comma 3" xfId="4" xr:uid="{00000000-0005-0000-0000-000004000000}"/>
    <cellStyle name="Comma 3 2" xfId="5" xr:uid="{00000000-0005-0000-0000-000005000000}"/>
    <cellStyle name="Comma_Major Q2'06" xfId="6" xr:uid="{00000000-0005-0000-0000-000006000000}"/>
    <cellStyle name="Comma_RGR Q2'03 - Eng 2" xfId="7" xr:uid="{00000000-0005-0000-0000-000007000000}"/>
    <cellStyle name="Normal" xfId="0" builtinId="0"/>
    <cellStyle name="Normal 2" xfId="8" xr:uid="{00000000-0005-0000-0000-000009000000}"/>
    <cellStyle name="Normal 2 2" xfId="16" xr:uid="{00000000-0005-0000-0000-00000A000000}"/>
    <cellStyle name="Normal 2 3" xfId="9" xr:uid="{00000000-0005-0000-0000-00000B000000}"/>
    <cellStyle name="Normal 7" xfId="10" xr:uid="{00000000-0005-0000-0000-00000C000000}"/>
    <cellStyle name="Normal 7 2" xfId="11" xr:uid="{00000000-0005-0000-0000-00000D000000}"/>
    <cellStyle name="Normal 9" xfId="12" xr:uid="{00000000-0005-0000-0000-00000E000000}"/>
    <cellStyle name="Normal_Major Q2'06" xfId="13" xr:uid="{00000000-0005-0000-0000-00000F000000}"/>
    <cellStyle name="Percent 3" xfId="14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6"/>
  <sheetViews>
    <sheetView topLeftCell="A100" zoomScaleNormal="100" zoomScaleSheetLayoutView="100" workbookViewId="0">
      <selection activeCell="C101" sqref="C101"/>
    </sheetView>
  </sheetViews>
  <sheetFormatPr defaultColWidth="9.140625" defaultRowHeight="16.5" customHeight="1" x14ac:dyDescent="0.5"/>
  <cols>
    <col min="1" max="1" width="1.85546875" style="1" customWidth="1"/>
    <col min="2" max="2" width="37.42578125" style="23" customWidth="1"/>
    <col min="3" max="3" width="5.7109375" style="2" customWidth="1"/>
    <col min="4" max="4" width="0.85546875" style="1" customWidth="1"/>
    <col min="5" max="5" width="13.7109375" style="13" customWidth="1"/>
    <col min="6" max="6" width="0.85546875" style="3" customWidth="1"/>
    <col min="7" max="7" width="13.7109375" style="13" customWidth="1"/>
    <col min="8" max="8" width="0.85546875" style="3" customWidth="1"/>
    <col min="9" max="9" width="13.7109375" style="13" customWidth="1"/>
    <col min="10" max="10" width="0.85546875" style="3" customWidth="1"/>
    <col min="11" max="11" width="13.7109375" style="13" customWidth="1"/>
    <col min="12" max="15" width="9.140625" style="1"/>
    <col min="16" max="16" width="9.85546875" style="1" bestFit="1" customWidth="1"/>
    <col min="17" max="16384" width="9.140625" style="1"/>
  </cols>
  <sheetData>
    <row r="1" spans="1:11" ht="16.5" customHeight="1" x14ac:dyDescent="0.5">
      <c r="A1" s="26" t="s">
        <v>20</v>
      </c>
      <c r="K1" s="27"/>
    </row>
    <row r="2" spans="1:11" s="11" customFormat="1" ht="16.5" customHeight="1" x14ac:dyDescent="0.5">
      <c r="A2" s="26" t="s">
        <v>177</v>
      </c>
      <c r="B2" s="26"/>
      <c r="C2" s="4"/>
      <c r="D2" s="28"/>
      <c r="E2" s="12"/>
      <c r="F2" s="5"/>
      <c r="G2" s="12"/>
      <c r="H2" s="5"/>
      <c r="I2" s="27"/>
      <c r="J2" s="6"/>
      <c r="K2" s="27"/>
    </row>
    <row r="3" spans="1:11" s="11" customFormat="1" ht="16.5" customHeight="1" x14ac:dyDescent="0.5">
      <c r="A3" s="29" t="s">
        <v>204</v>
      </c>
      <c r="B3" s="29"/>
      <c r="C3" s="7"/>
      <c r="D3" s="30"/>
      <c r="E3" s="31"/>
      <c r="F3" s="8"/>
      <c r="G3" s="31"/>
      <c r="H3" s="8"/>
      <c r="I3" s="31"/>
      <c r="J3" s="8"/>
      <c r="K3" s="31"/>
    </row>
    <row r="4" spans="1:11" s="11" customFormat="1" ht="16.5" customHeight="1" x14ac:dyDescent="0.5">
      <c r="A4" s="32"/>
      <c r="B4" s="32"/>
      <c r="C4" s="9"/>
      <c r="D4" s="33"/>
      <c r="E4" s="34"/>
      <c r="F4" s="10"/>
      <c r="G4" s="34"/>
      <c r="H4" s="10"/>
      <c r="I4" s="34"/>
      <c r="J4" s="10"/>
      <c r="K4" s="12"/>
    </row>
    <row r="5" spans="1:11" s="11" customFormat="1" ht="16.5" customHeight="1" x14ac:dyDescent="0.5">
      <c r="A5" s="32"/>
      <c r="B5" s="32"/>
      <c r="C5" s="9"/>
      <c r="D5" s="33"/>
      <c r="E5" s="12"/>
      <c r="F5" s="5"/>
      <c r="G5" s="12"/>
      <c r="H5" s="5"/>
      <c r="I5" s="12"/>
      <c r="J5" s="5"/>
      <c r="K5" s="12"/>
    </row>
    <row r="6" spans="1:11" s="11" customFormat="1" ht="16.5" customHeight="1" x14ac:dyDescent="0.5">
      <c r="A6" s="32"/>
      <c r="B6" s="32"/>
      <c r="C6" s="9"/>
      <c r="D6" s="33"/>
      <c r="E6" s="222" t="s">
        <v>7</v>
      </c>
      <c r="F6" s="222"/>
      <c r="G6" s="222"/>
      <c r="H6" s="5"/>
      <c r="I6" s="222" t="s">
        <v>102</v>
      </c>
      <c r="J6" s="222"/>
      <c r="K6" s="222"/>
    </row>
    <row r="7" spans="1:11" s="11" customFormat="1" ht="16.5" customHeight="1" x14ac:dyDescent="0.5">
      <c r="B7" s="26"/>
      <c r="D7" s="4"/>
      <c r="E7" s="221" t="s">
        <v>100</v>
      </c>
      <c r="F7" s="221"/>
      <c r="G7" s="221"/>
      <c r="H7" s="191"/>
      <c r="I7" s="221" t="s">
        <v>100</v>
      </c>
      <c r="J7" s="221"/>
      <c r="K7" s="221"/>
    </row>
    <row r="8" spans="1:11" s="11" customFormat="1" ht="16.5" customHeight="1" x14ac:dyDescent="0.5">
      <c r="B8" s="26"/>
      <c r="D8" s="4"/>
      <c r="E8" s="12"/>
      <c r="F8" s="5"/>
      <c r="G8" s="12" t="s">
        <v>178</v>
      </c>
      <c r="H8" s="5"/>
      <c r="I8" s="12"/>
      <c r="J8" s="5"/>
      <c r="K8" s="12" t="s">
        <v>178</v>
      </c>
    </row>
    <row r="9" spans="1:11" s="11" customFormat="1" ht="16.5" customHeight="1" x14ac:dyDescent="0.5">
      <c r="B9" s="26"/>
      <c r="C9" s="4"/>
      <c r="D9" s="4"/>
      <c r="E9" s="192" t="s">
        <v>205</v>
      </c>
      <c r="F9" s="12"/>
      <c r="G9" s="193" t="s">
        <v>101</v>
      </c>
      <c r="H9" s="193"/>
      <c r="I9" s="192" t="s">
        <v>205</v>
      </c>
      <c r="J9" s="194"/>
      <c r="K9" s="193" t="s">
        <v>101</v>
      </c>
    </row>
    <row r="10" spans="1:11" s="11" customFormat="1" ht="16.5" customHeight="1" x14ac:dyDescent="0.5">
      <c r="B10" s="26"/>
      <c r="C10" s="4"/>
      <c r="D10" s="4"/>
      <c r="E10" s="193" t="s">
        <v>139</v>
      </c>
      <c r="F10" s="12"/>
      <c r="G10" s="193" t="s">
        <v>127</v>
      </c>
      <c r="H10" s="193"/>
      <c r="I10" s="193" t="s">
        <v>139</v>
      </c>
      <c r="J10" s="12"/>
      <c r="K10" s="193" t="s">
        <v>127</v>
      </c>
    </row>
    <row r="11" spans="1:11" s="11" customFormat="1" ht="16.5" customHeight="1" x14ac:dyDescent="0.5">
      <c r="B11" s="26"/>
      <c r="C11" s="7" t="s">
        <v>0</v>
      </c>
      <c r="D11" s="195"/>
      <c r="E11" s="196" t="s">
        <v>104</v>
      </c>
      <c r="F11" s="197"/>
      <c r="G11" s="196" t="s">
        <v>104</v>
      </c>
      <c r="H11" s="197"/>
      <c r="I11" s="196" t="s">
        <v>104</v>
      </c>
      <c r="J11" s="197"/>
      <c r="K11" s="196" t="s">
        <v>104</v>
      </c>
    </row>
    <row r="12" spans="1:11" s="11" customFormat="1" ht="6" customHeight="1" x14ac:dyDescent="0.5">
      <c r="B12" s="26"/>
      <c r="C12" s="9"/>
      <c r="D12" s="195"/>
      <c r="E12" s="197"/>
      <c r="F12" s="197"/>
      <c r="G12" s="197"/>
      <c r="H12" s="197"/>
      <c r="I12" s="197"/>
      <c r="J12" s="197"/>
      <c r="K12" s="197"/>
    </row>
    <row r="13" spans="1:11" s="11" customFormat="1" ht="16.5" customHeight="1" x14ac:dyDescent="0.5">
      <c r="A13" s="198" t="s">
        <v>28</v>
      </c>
      <c r="B13" s="26"/>
      <c r="C13" s="9"/>
      <c r="D13" s="9"/>
      <c r="E13" s="12"/>
      <c r="F13" s="5"/>
      <c r="G13" s="12"/>
      <c r="H13" s="12"/>
      <c r="I13" s="199"/>
      <c r="J13" s="191"/>
      <c r="K13" s="199"/>
    </row>
    <row r="14" spans="1:11" ht="6" customHeight="1" x14ac:dyDescent="0.5">
      <c r="A14" s="11"/>
      <c r="B14" s="26"/>
      <c r="D14" s="2"/>
      <c r="F14" s="14"/>
      <c r="H14" s="13"/>
      <c r="I14" s="15"/>
      <c r="J14" s="14"/>
      <c r="K14" s="15"/>
    </row>
    <row r="15" spans="1:11" ht="16.5" customHeight="1" x14ac:dyDescent="0.5">
      <c r="A15" s="198" t="s">
        <v>29</v>
      </c>
      <c r="B15" s="26"/>
      <c r="D15" s="2"/>
      <c r="F15" s="14"/>
      <c r="H15" s="13"/>
      <c r="I15" s="15"/>
      <c r="J15" s="14"/>
      <c r="K15" s="15"/>
    </row>
    <row r="16" spans="1:11" ht="6" customHeight="1" x14ac:dyDescent="0.5">
      <c r="A16" s="198"/>
      <c r="B16" s="26"/>
      <c r="D16" s="2"/>
      <c r="E16" s="15"/>
      <c r="F16" s="14"/>
      <c r="H16" s="13"/>
      <c r="I16" s="15"/>
      <c r="J16" s="14"/>
      <c r="K16" s="15"/>
    </row>
    <row r="17" spans="1:18" ht="16.5" customHeight="1" x14ac:dyDescent="0.5">
      <c r="A17" s="200" t="s">
        <v>39</v>
      </c>
      <c r="B17" s="200"/>
      <c r="D17" s="2"/>
      <c r="E17" s="15">
        <v>1682583</v>
      </c>
      <c r="F17" s="15"/>
      <c r="G17" s="15">
        <v>961742</v>
      </c>
      <c r="H17" s="201"/>
      <c r="I17" s="15">
        <v>1495675</v>
      </c>
      <c r="J17" s="201"/>
      <c r="K17" s="15">
        <v>715065</v>
      </c>
      <c r="M17" s="36"/>
      <c r="N17" s="36"/>
      <c r="O17" s="36"/>
      <c r="P17" s="36"/>
      <c r="Q17" s="36"/>
      <c r="R17" s="36"/>
    </row>
    <row r="18" spans="1:18" ht="16.5" customHeight="1" x14ac:dyDescent="0.5">
      <c r="A18" s="1" t="s">
        <v>132</v>
      </c>
      <c r="D18" s="2"/>
      <c r="E18" s="15">
        <v>591987</v>
      </c>
      <c r="F18" s="15"/>
      <c r="G18" s="15">
        <v>1054936</v>
      </c>
      <c r="H18" s="201"/>
      <c r="I18" s="15">
        <v>363901</v>
      </c>
      <c r="J18" s="201"/>
      <c r="K18" s="15">
        <v>585478</v>
      </c>
      <c r="M18" s="36"/>
      <c r="N18" s="36"/>
      <c r="O18" s="36"/>
      <c r="P18" s="36"/>
      <c r="Q18" s="36"/>
      <c r="R18" s="36"/>
    </row>
    <row r="19" spans="1:18" ht="16.5" customHeight="1" x14ac:dyDescent="0.5">
      <c r="A19" s="1" t="s">
        <v>52</v>
      </c>
      <c r="C19" s="2">
        <v>21</v>
      </c>
      <c r="D19" s="2"/>
      <c r="E19" s="15">
        <v>4226</v>
      </c>
      <c r="F19" s="15"/>
      <c r="G19" s="15">
        <v>463</v>
      </c>
      <c r="H19" s="201"/>
      <c r="I19" s="15">
        <v>249086</v>
      </c>
      <c r="J19" s="201"/>
      <c r="K19" s="15">
        <v>239714</v>
      </c>
      <c r="M19" s="36"/>
      <c r="N19" s="36"/>
      <c r="O19" s="36"/>
      <c r="P19" s="36"/>
      <c r="Q19" s="36"/>
      <c r="R19" s="36"/>
    </row>
    <row r="20" spans="1:18" ht="16.5" customHeight="1" x14ac:dyDescent="0.5">
      <c r="A20" s="1" t="s">
        <v>88</v>
      </c>
      <c r="D20" s="2"/>
      <c r="E20" s="15">
        <v>106590</v>
      </c>
      <c r="F20" s="15"/>
      <c r="G20" s="15">
        <v>121394</v>
      </c>
      <c r="H20" s="201"/>
      <c r="I20" s="15">
        <v>56142</v>
      </c>
      <c r="J20" s="201"/>
      <c r="K20" s="15">
        <v>73107</v>
      </c>
      <c r="M20" s="36"/>
      <c r="N20" s="36"/>
      <c r="O20" s="36"/>
      <c r="P20" s="36"/>
      <c r="Q20" s="36"/>
      <c r="R20" s="36"/>
    </row>
    <row r="21" spans="1:18" ht="16.5" customHeight="1" x14ac:dyDescent="0.5">
      <c r="A21" s="1" t="s">
        <v>53</v>
      </c>
      <c r="D21" s="2"/>
      <c r="E21" s="15">
        <v>79888</v>
      </c>
      <c r="F21" s="15"/>
      <c r="G21" s="15">
        <v>117417</v>
      </c>
      <c r="H21" s="201"/>
      <c r="I21" s="15">
        <v>0</v>
      </c>
      <c r="J21" s="201"/>
      <c r="K21" s="15">
        <v>0</v>
      </c>
      <c r="M21" s="36"/>
      <c r="N21" s="36"/>
      <c r="O21" s="36"/>
      <c r="P21" s="36"/>
      <c r="Q21" s="36"/>
      <c r="R21" s="36"/>
    </row>
    <row r="22" spans="1:18" ht="16.5" customHeight="1" x14ac:dyDescent="0.5">
      <c r="A22" s="1" t="s">
        <v>228</v>
      </c>
      <c r="D22" s="2"/>
      <c r="E22" s="15">
        <v>9819</v>
      </c>
      <c r="F22" s="15"/>
      <c r="G22" s="15">
        <v>9819</v>
      </c>
      <c r="H22" s="201"/>
      <c r="I22" s="15">
        <v>7437</v>
      </c>
      <c r="J22" s="201"/>
      <c r="K22" s="15">
        <v>7437</v>
      </c>
      <c r="M22" s="36"/>
      <c r="N22" s="36"/>
      <c r="O22" s="36"/>
      <c r="P22" s="36"/>
      <c r="Q22" s="36"/>
      <c r="R22" s="36"/>
    </row>
    <row r="23" spans="1:18" ht="16.5" customHeight="1" x14ac:dyDescent="0.5">
      <c r="A23" s="1" t="s">
        <v>1</v>
      </c>
      <c r="C23" s="202"/>
      <c r="D23" s="2"/>
      <c r="E23" s="16">
        <v>146813</v>
      </c>
      <c r="F23" s="15"/>
      <c r="G23" s="16">
        <v>115557</v>
      </c>
      <c r="H23" s="201"/>
      <c r="I23" s="16">
        <v>56269</v>
      </c>
      <c r="J23" s="201"/>
      <c r="K23" s="16">
        <v>37780</v>
      </c>
      <c r="M23" s="36"/>
      <c r="N23" s="36"/>
      <c r="O23" s="36"/>
      <c r="P23" s="36"/>
      <c r="Q23" s="36"/>
      <c r="R23" s="36"/>
    </row>
    <row r="24" spans="1:18" s="37" customFormat="1" ht="6" customHeight="1" x14ac:dyDescent="0.5">
      <c r="B24" s="38"/>
      <c r="C24" s="203"/>
      <c r="D24" s="25"/>
      <c r="E24" s="15"/>
      <c r="F24" s="14"/>
      <c r="G24" s="15"/>
      <c r="H24" s="201"/>
      <c r="I24" s="15"/>
      <c r="J24" s="201"/>
      <c r="K24" s="15"/>
      <c r="M24" s="36"/>
      <c r="N24" s="36"/>
      <c r="O24" s="36"/>
      <c r="P24" s="36"/>
      <c r="Q24" s="36"/>
      <c r="R24" s="36"/>
    </row>
    <row r="25" spans="1:18" ht="16.5" customHeight="1" x14ac:dyDescent="0.5">
      <c r="A25" s="26" t="s">
        <v>30</v>
      </c>
      <c r="D25" s="2"/>
      <c r="E25" s="16">
        <f>SUM(E17:E23)</f>
        <v>2621906</v>
      </c>
      <c r="F25" s="14"/>
      <c r="G25" s="16">
        <f>SUM(G17:G23)</f>
        <v>2381328</v>
      </c>
      <c r="H25" s="201"/>
      <c r="I25" s="16">
        <f>SUM(I17:I23)</f>
        <v>2228510</v>
      </c>
      <c r="J25" s="201"/>
      <c r="K25" s="16">
        <f>SUM(K17:K23)</f>
        <v>1658581</v>
      </c>
      <c r="M25" s="36"/>
      <c r="N25" s="36"/>
      <c r="O25" s="36"/>
      <c r="P25" s="36"/>
      <c r="Q25" s="36"/>
      <c r="R25" s="36"/>
    </row>
    <row r="26" spans="1:18" ht="16.5" customHeight="1" x14ac:dyDescent="0.5">
      <c r="A26" s="23"/>
      <c r="D26" s="2"/>
      <c r="E26" s="15"/>
      <c r="F26" s="14"/>
      <c r="G26" s="15"/>
      <c r="H26" s="201"/>
      <c r="I26" s="15"/>
      <c r="J26" s="201"/>
      <c r="K26" s="15"/>
      <c r="Q26" s="36"/>
      <c r="R26" s="36"/>
    </row>
    <row r="27" spans="1:18" ht="16.5" customHeight="1" x14ac:dyDescent="0.5">
      <c r="A27" s="26" t="s">
        <v>31</v>
      </c>
      <c r="B27" s="26"/>
      <c r="D27" s="2"/>
      <c r="E27" s="15"/>
      <c r="F27" s="14"/>
      <c r="G27" s="15"/>
      <c r="H27" s="201"/>
      <c r="I27" s="15"/>
      <c r="J27" s="201"/>
      <c r="K27" s="15"/>
      <c r="Q27" s="36"/>
      <c r="R27" s="36"/>
    </row>
    <row r="28" spans="1:18" ht="6" customHeight="1" x14ac:dyDescent="0.5">
      <c r="A28" s="26"/>
      <c r="B28" s="26"/>
      <c r="D28" s="2"/>
      <c r="E28" s="15"/>
      <c r="F28" s="14"/>
      <c r="G28" s="15"/>
      <c r="H28" s="201"/>
      <c r="I28" s="15"/>
      <c r="J28" s="201"/>
      <c r="K28" s="15"/>
      <c r="Q28" s="36"/>
      <c r="R28" s="36"/>
    </row>
    <row r="29" spans="1:18" ht="16.5" customHeight="1" x14ac:dyDescent="0.5">
      <c r="A29" s="23" t="s">
        <v>48</v>
      </c>
      <c r="B29" s="26"/>
      <c r="D29" s="2"/>
      <c r="E29" s="15">
        <v>10462</v>
      </c>
      <c r="F29" s="15"/>
      <c r="G29" s="15">
        <v>10418</v>
      </c>
      <c r="H29" s="201"/>
      <c r="I29" s="15">
        <v>0</v>
      </c>
      <c r="J29" s="201"/>
      <c r="K29" s="15">
        <v>0</v>
      </c>
      <c r="M29" s="36"/>
      <c r="N29" s="36"/>
      <c r="O29" s="36"/>
      <c r="P29" s="36"/>
      <c r="Q29" s="36"/>
      <c r="R29" s="36"/>
    </row>
    <row r="30" spans="1:18" ht="16.5" customHeight="1" x14ac:dyDescent="0.5">
      <c r="A30" s="1" t="s">
        <v>84</v>
      </c>
      <c r="C30" s="2">
        <v>11</v>
      </c>
      <c r="D30" s="2"/>
      <c r="E30" s="15">
        <v>0</v>
      </c>
      <c r="F30" s="15"/>
      <c r="G30" s="15">
        <v>0</v>
      </c>
      <c r="H30" s="201"/>
      <c r="I30" s="15">
        <v>2560279</v>
      </c>
      <c r="J30" s="201"/>
      <c r="K30" s="15">
        <v>2878548</v>
      </c>
      <c r="M30" s="36"/>
      <c r="N30" s="36"/>
      <c r="O30" s="36"/>
      <c r="P30" s="36"/>
      <c r="Q30" s="36"/>
      <c r="R30" s="36"/>
    </row>
    <row r="31" spans="1:18" ht="16.5" customHeight="1" x14ac:dyDescent="0.5">
      <c r="A31" s="1" t="s">
        <v>74</v>
      </c>
      <c r="C31" s="2">
        <v>12</v>
      </c>
      <c r="D31" s="2"/>
      <c r="E31" s="15">
        <v>5702167</v>
      </c>
      <c r="F31" s="15"/>
      <c r="G31" s="15">
        <v>5586874</v>
      </c>
      <c r="H31" s="201"/>
      <c r="I31" s="15">
        <v>5670944</v>
      </c>
      <c r="J31" s="201"/>
      <c r="K31" s="15">
        <v>5545842</v>
      </c>
      <c r="M31" s="36"/>
      <c r="N31" s="36"/>
      <c r="O31" s="36"/>
      <c r="P31" s="36"/>
      <c r="Q31" s="36"/>
      <c r="R31" s="36"/>
    </row>
    <row r="32" spans="1:18" ht="16.5" customHeight="1" x14ac:dyDescent="0.5">
      <c r="A32" s="1" t="s">
        <v>196</v>
      </c>
      <c r="C32" s="2">
        <v>13</v>
      </c>
      <c r="D32" s="2"/>
      <c r="E32" s="15">
        <v>61901</v>
      </c>
      <c r="F32" s="15"/>
      <c r="G32" s="15">
        <v>67395</v>
      </c>
      <c r="H32" s="201"/>
      <c r="I32" s="15">
        <v>0</v>
      </c>
      <c r="J32" s="201"/>
      <c r="K32" s="15">
        <v>0</v>
      </c>
      <c r="M32" s="36"/>
      <c r="N32" s="36"/>
      <c r="O32" s="36"/>
      <c r="P32" s="36"/>
      <c r="Q32" s="36"/>
      <c r="R32" s="36"/>
    </row>
    <row r="33" spans="1:18" ht="16.5" customHeight="1" x14ac:dyDescent="0.5">
      <c r="A33" s="1" t="s">
        <v>89</v>
      </c>
      <c r="C33" s="2">
        <v>21</v>
      </c>
      <c r="D33" s="2"/>
      <c r="E33" s="15">
        <v>3202</v>
      </c>
      <c r="F33" s="15"/>
      <c r="G33" s="15">
        <v>3202</v>
      </c>
      <c r="H33" s="201"/>
      <c r="I33" s="15">
        <v>156985</v>
      </c>
      <c r="J33" s="201"/>
      <c r="K33" s="15">
        <v>227985</v>
      </c>
      <c r="M33" s="36"/>
      <c r="N33" s="36"/>
      <c r="O33" s="36"/>
      <c r="P33" s="36"/>
      <c r="Q33" s="36"/>
      <c r="R33" s="36"/>
    </row>
    <row r="34" spans="1:18" ht="16.5" customHeight="1" x14ac:dyDescent="0.5">
      <c r="A34" s="23" t="s">
        <v>176</v>
      </c>
      <c r="C34" s="2">
        <v>14</v>
      </c>
      <c r="D34" s="2"/>
      <c r="E34" s="15">
        <v>469071</v>
      </c>
      <c r="F34" s="15"/>
      <c r="G34" s="15">
        <v>512750</v>
      </c>
      <c r="H34" s="201"/>
      <c r="I34" s="15">
        <v>0</v>
      </c>
      <c r="J34" s="201"/>
      <c r="K34" s="15">
        <v>0</v>
      </c>
      <c r="M34" s="36"/>
      <c r="N34" s="36"/>
      <c r="O34" s="36"/>
      <c r="P34" s="36"/>
      <c r="Q34" s="36"/>
      <c r="R34" s="36"/>
    </row>
    <row r="35" spans="1:18" ht="16.5" customHeight="1" x14ac:dyDescent="0.5">
      <c r="A35" s="23" t="s">
        <v>85</v>
      </c>
      <c r="C35" s="2">
        <v>15</v>
      </c>
      <c r="D35" s="2"/>
      <c r="E35" s="15">
        <v>5575654</v>
      </c>
      <c r="F35" s="15"/>
      <c r="G35" s="15">
        <v>5958838</v>
      </c>
      <c r="H35" s="201"/>
      <c r="I35" s="15">
        <v>3900087</v>
      </c>
      <c r="J35" s="201"/>
      <c r="K35" s="15">
        <v>4176297</v>
      </c>
      <c r="M35" s="36"/>
      <c r="N35" s="36"/>
      <c r="O35" s="36"/>
      <c r="P35" s="36"/>
      <c r="Q35" s="36"/>
      <c r="R35" s="36"/>
    </row>
    <row r="36" spans="1:18" ht="16.5" customHeight="1" x14ac:dyDescent="0.5">
      <c r="A36" s="23" t="s">
        <v>142</v>
      </c>
      <c r="D36" s="2"/>
      <c r="E36" s="15">
        <v>2604793</v>
      </c>
      <c r="F36" s="15"/>
      <c r="G36" s="15">
        <v>2758096</v>
      </c>
      <c r="H36" s="201"/>
      <c r="I36" s="15">
        <v>2056544</v>
      </c>
      <c r="J36" s="201"/>
      <c r="K36" s="15">
        <v>2177959</v>
      </c>
      <c r="M36" s="36"/>
      <c r="N36" s="36"/>
      <c r="O36" s="36"/>
      <c r="P36" s="36"/>
      <c r="Q36" s="36"/>
      <c r="R36" s="36"/>
    </row>
    <row r="37" spans="1:18" ht="16.5" customHeight="1" x14ac:dyDescent="0.5">
      <c r="A37" s="23" t="s">
        <v>87</v>
      </c>
      <c r="C37" s="2">
        <v>11</v>
      </c>
      <c r="D37" s="2"/>
      <c r="E37" s="15">
        <v>0</v>
      </c>
      <c r="F37" s="15"/>
      <c r="G37" s="15">
        <v>75141</v>
      </c>
      <c r="H37" s="201"/>
      <c r="I37" s="15">
        <v>0</v>
      </c>
      <c r="J37" s="201"/>
      <c r="K37" s="15">
        <v>0</v>
      </c>
      <c r="M37" s="36"/>
      <c r="N37" s="36"/>
      <c r="O37" s="36"/>
      <c r="P37" s="36"/>
      <c r="Q37" s="36"/>
      <c r="R37" s="36"/>
    </row>
    <row r="38" spans="1:18" ht="16.5" customHeight="1" x14ac:dyDescent="0.5">
      <c r="A38" s="23" t="s">
        <v>86</v>
      </c>
      <c r="C38" s="2">
        <v>15</v>
      </c>
      <c r="D38" s="2"/>
      <c r="E38" s="15">
        <v>167781</v>
      </c>
      <c r="F38" s="15"/>
      <c r="G38" s="15">
        <v>137367</v>
      </c>
      <c r="H38" s="201"/>
      <c r="I38" s="15">
        <v>100549</v>
      </c>
      <c r="J38" s="201"/>
      <c r="K38" s="15">
        <v>78996</v>
      </c>
      <c r="M38" s="36"/>
      <c r="N38" s="36"/>
      <c r="O38" s="36"/>
      <c r="P38" s="36"/>
      <c r="Q38" s="36"/>
      <c r="R38" s="36"/>
    </row>
    <row r="39" spans="1:18" ht="16.5" customHeight="1" x14ac:dyDescent="0.5">
      <c r="A39" s="23" t="s">
        <v>69</v>
      </c>
      <c r="D39" s="2"/>
      <c r="E39" s="15">
        <v>76165</v>
      </c>
      <c r="F39" s="15"/>
      <c r="G39" s="15">
        <v>69983</v>
      </c>
      <c r="H39" s="201"/>
      <c r="I39" s="15">
        <v>0</v>
      </c>
      <c r="J39" s="201"/>
      <c r="K39" s="15">
        <v>0</v>
      </c>
      <c r="M39" s="36"/>
      <c r="N39" s="36"/>
      <c r="O39" s="36"/>
      <c r="P39" s="36"/>
      <c r="Q39" s="36"/>
      <c r="R39" s="36"/>
    </row>
    <row r="40" spans="1:18" ht="16.5" customHeight="1" x14ac:dyDescent="0.5">
      <c r="A40" s="23" t="s">
        <v>227</v>
      </c>
      <c r="D40" s="2"/>
      <c r="E40" s="15">
        <v>124972</v>
      </c>
      <c r="F40" s="15"/>
      <c r="G40" s="15">
        <v>113367</v>
      </c>
      <c r="H40" s="201"/>
      <c r="I40" s="15">
        <v>107715</v>
      </c>
      <c r="J40" s="201"/>
      <c r="K40" s="15">
        <v>93934</v>
      </c>
      <c r="L40" s="37"/>
      <c r="M40" s="36"/>
      <c r="N40" s="36"/>
      <c r="O40" s="36"/>
      <c r="P40" s="36"/>
      <c r="Q40" s="36"/>
      <c r="R40" s="36"/>
    </row>
    <row r="41" spans="1:18" ht="16.5" customHeight="1" x14ac:dyDescent="0.5">
      <c r="A41" s="1" t="s">
        <v>40</v>
      </c>
      <c r="D41" s="2"/>
      <c r="E41" s="16">
        <v>196901</v>
      </c>
      <c r="F41" s="14"/>
      <c r="G41" s="39">
        <v>192985</v>
      </c>
      <c r="H41" s="204"/>
      <c r="I41" s="39">
        <v>139448</v>
      </c>
      <c r="J41" s="204"/>
      <c r="K41" s="39">
        <v>143403</v>
      </c>
      <c r="M41" s="36"/>
      <c r="N41" s="36"/>
      <c r="O41" s="36"/>
      <c r="P41" s="36"/>
      <c r="Q41" s="36"/>
      <c r="R41" s="36"/>
    </row>
    <row r="42" spans="1:18" s="37" customFormat="1" ht="6" customHeight="1" x14ac:dyDescent="0.5">
      <c r="B42" s="38"/>
      <c r="C42" s="25"/>
      <c r="D42" s="25"/>
      <c r="E42" s="205"/>
      <c r="F42" s="14"/>
      <c r="G42" s="40"/>
      <c r="H42" s="14"/>
      <c r="I42" s="40"/>
      <c r="J42" s="204"/>
      <c r="K42" s="40"/>
      <c r="L42" s="1"/>
      <c r="M42" s="36"/>
      <c r="N42" s="36"/>
      <c r="O42" s="36"/>
      <c r="P42" s="36"/>
      <c r="Q42" s="36"/>
      <c r="R42" s="36"/>
    </row>
    <row r="43" spans="1:18" ht="16.5" customHeight="1" x14ac:dyDescent="0.5">
      <c r="A43" s="26" t="s">
        <v>32</v>
      </c>
      <c r="D43" s="2"/>
      <c r="E43" s="16">
        <f>SUM(E29:E41)</f>
        <v>14993069</v>
      </c>
      <c r="F43" s="14"/>
      <c r="G43" s="16">
        <f>SUM(G29:G41)</f>
        <v>15486416</v>
      </c>
      <c r="H43" s="201"/>
      <c r="I43" s="16">
        <f>SUM(I29:I41)</f>
        <v>14692551</v>
      </c>
      <c r="J43" s="201"/>
      <c r="K43" s="16">
        <f>SUM(K29:K41)</f>
        <v>15322964</v>
      </c>
      <c r="M43" s="36"/>
      <c r="N43" s="36"/>
      <c r="O43" s="36"/>
      <c r="P43" s="36"/>
      <c r="Q43" s="36"/>
      <c r="R43" s="36"/>
    </row>
    <row r="44" spans="1:18" ht="6" customHeight="1" x14ac:dyDescent="0.5">
      <c r="D44" s="2"/>
      <c r="E44" s="15"/>
      <c r="F44" s="14"/>
      <c r="H44" s="206"/>
      <c r="J44" s="206"/>
      <c r="Q44" s="36"/>
      <c r="R44" s="36"/>
    </row>
    <row r="45" spans="1:18" ht="16.5" customHeight="1" thickBot="1" x14ac:dyDescent="0.55000000000000004">
      <c r="A45" s="11" t="s">
        <v>33</v>
      </c>
      <c r="D45" s="2"/>
      <c r="E45" s="207">
        <f>SUM(E25,E43)</f>
        <v>17614975</v>
      </c>
      <c r="F45" s="14"/>
      <c r="G45" s="207">
        <f>SUM(G25,G43)</f>
        <v>17867744</v>
      </c>
      <c r="H45" s="14"/>
      <c r="I45" s="207">
        <f>SUM(I25,I43)</f>
        <v>16921061</v>
      </c>
      <c r="J45" s="14"/>
      <c r="K45" s="207">
        <f>SUM(K25,K43)</f>
        <v>16981545</v>
      </c>
      <c r="Q45" s="36"/>
      <c r="R45" s="36"/>
    </row>
    <row r="46" spans="1:18" ht="16.5" customHeight="1" thickTop="1" x14ac:dyDescent="0.5">
      <c r="A46" s="11"/>
      <c r="D46" s="2"/>
      <c r="E46" s="15"/>
      <c r="F46" s="14"/>
      <c r="G46" s="15"/>
      <c r="H46" s="14"/>
      <c r="I46" s="15"/>
      <c r="J46" s="14"/>
      <c r="K46" s="15"/>
      <c r="Q46" s="36"/>
      <c r="R46" s="36"/>
    </row>
    <row r="47" spans="1:18" ht="16.5" customHeight="1" x14ac:dyDescent="0.5">
      <c r="A47" s="11"/>
      <c r="D47" s="2"/>
      <c r="E47" s="15"/>
      <c r="F47" s="14"/>
      <c r="G47" s="15"/>
      <c r="H47" s="14"/>
      <c r="I47" s="15"/>
      <c r="J47" s="14"/>
      <c r="K47" s="15"/>
      <c r="Q47" s="36"/>
      <c r="R47" s="36"/>
    </row>
    <row r="48" spans="1:18" ht="16.5" customHeight="1" x14ac:dyDescent="0.5">
      <c r="A48" s="11"/>
      <c r="D48" s="2"/>
      <c r="E48" s="15"/>
      <c r="F48" s="14"/>
      <c r="G48" s="15"/>
      <c r="H48" s="14"/>
      <c r="I48" s="15"/>
      <c r="J48" s="14"/>
      <c r="K48" s="15"/>
      <c r="Q48" s="36"/>
      <c r="R48" s="36"/>
    </row>
    <row r="49" spans="1:18" ht="16.5" customHeight="1" x14ac:dyDescent="0.5">
      <c r="A49" s="11"/>
      <c r="D49" s="2"/>
      <c r="E49" s="15"/>
      <c r="F49" s="14"/>
      <c r="G49" s="15"/>
      <c r="H49" s="14"/>
      <c r="I49" s="15"/>
      <c r="J49" s="14"/>
      <c r="K49" s="15"/>
      <c r="Q49" s="36"/>
      <c r="R49" s="36"/>
    </row>
    <row r="50" spans="1:18" ht="15.75" customHeight="1" x14ac:dyDescent="0.5">
      <c r="A50" s="11"/>
      <c r="D50" s="2"/>
      <c r="E50" s="15"/>
      <c r="F50" s="14"/>
      <c r="G50" s="15"/>
      <c r="H50" s="14"/>
      <c r="I50" s="15"/>
      <c r="J50" s="14"/>
      <c r="K50" s="15"/>
      <c r="Q50" s="36"/>
      <c r="R50" s="36"/>
    </row>
    <row r="51" spans="1:18" ht="16.5" customHeight="1" x14ac:dyDescent="0.5">
      <c r="A51" s="11"/>
      <c r="B51" s="26"/>
      <c r="D51" s="2"/>
      <c r="Q51" s="36"/>
      <c r="R51" s="36"/>
    </row>
    <row r="52" spans="1:18" ht="16.5" customHeight="1" x14ac:dyDescent="0.5">
      <c r="A52" s="223" t="s">
        <v>194</v>
      </c>
      <c r="B52" s="223"/>
      <c r="C52" s="223"/>
      <c r="D52" s="223"/>
      <c r="E52" s="223"/>
      <c r="F52" s="223"/>
      <c r="G52" s="223"/>
      <c r="H52" s="223"/>
      <c r="I52" s="223"/>
      <c r="J52" s="223"/>
      <c r="K52" s="223"/>
      <c r="Q52" s="36"/>
      <c r="R52" s="36"/>
    </row>
    <row r="53" spans="1:18" ht="16.5" customHeight="1" x14ac:dyDescent="0.5">
      <c r="E53" s="36"/>
      <c r="F53" s="41"/>
      <c r="G53" s="40"/>
      <c r="H53" s="17"/>
      <c r="I53" s="40"/>
      <c r="J53" s="17"/>
      <c r="K53" s="42"/>
      <c r="Q53" s="36"/>
      <c r="R53" s="36"/>
    </row>
    <row r="54" spans="1:18" ht="16.5" customHeight="1" x14ac:dyDescent="0.5">
      <c r="E54" s="36"/>
      <c r="F54" s="41"/>
      <c r="G54" s="40"/>
      <c r="H54" s="17"/>
      <c r="I54" s="40"/>
      <c r="J54" s="17"/>
      <c r="K54" s="42"/>
      <c r="Q54" s="36"/>
      <c r="R54" s="36"/>
    </row>
    <row r="55" spans="1:18" ht="10.5" customHeight="1" x14ac:dyDescent="0.5">
      <c r="E55" s="36"/>
      <c r="F55" s="41"/>
      <c r="G55" s="40"/>
      <c r="H55" s="17"/>
      <c r="I55" s="40"/>
      <c r="J55" s="17"/>
      <c r="K55" s="42"/>
      <c r="Q55" s="36"/>
      <c r="R55" s="36"/>
    </row>
    <row r="56" spans="1:18" ht="7.5" customHeight="1" x14ac:dyDescent="0.5">
      <c r="E56" s="36"/>
      <c r="F56" s="41"/>
      <c r="G56" s="40"/>
      <c r="H56" s="17"/>
      <c r="I56" s="40"/>
      <c r="J56" s="17"/>
      <c r="K56" s="42"/>
      <c r="Q56" s="36"/>
      <c r="R56" s="36"/>
    </row>
    <row r="57" spans="1:18" ht="21.95" customHeight="1" x14ac:dyDescent="0.5">
      <c r="A57" s="43" t="s">
        <v>131</v>
      </c>
      <c r="B57" s="44"/>
      <c r="C57" s="18"/>
      <c r="D57" s="45"/>
      <c r="E57" s="46"/>
      <c r="F57" s="47"/>
      <c r="G57" s="39"/>
      <c r="H57" s="19"/>
      <c r="I57" s="39"/>
      <c r="J57" s="19"/>
      <c r="K57" s="48"/>
      <c r="L57" s="11"/>
      <c r="M57" s="11"/>
      <c r="N57" s="11"/>
      <c r="O57" s="11"/>
      <c r="P57" s="11"/>
      <c r="Q57" s="36"/>
      <c r="R57" s="36"/>
    </row>
    <row r="58" spans="1:18" s="50" customFormat="1" ht="16.5" customHeight="1" x14ac:dyDescent="0.5">
      <c r="A58" s="26" t="s">
        <v>20</v>
      </c>
      <c r="B58" s="20"/>
      <c r="C58" s="21"/>
      <c r="D58" s="20"/>
      <c r="E58" s="49"/>
      <c r="F58" s="22"/>
      <c r="G58" s="49"/>
      <c r="H58" s="22"/>
      <c r="I58" s="49"/>
      <c r="J58" s="22"/>
      <c r="K58" s="27"/>
      <c r="L58" s="11"/>
      <c r="M58" s="11"/>
      <c r="N58" s="11"/>
      <c r="O58" s="11"/>
      <c r="P58" s="11"/>
      <c r="Q58" s="36"/>
      <c r="R58" s="36"/>
    </row>
    <row r="59" spans="1:18" s="11" customFormat="1" ht="16.5" customHeight="1" x14ac:dyDescent="0.5">
      <c r="A59" s="26" t="s">
        <v>202</v>
      </c>
      <c r="B59" s="26"/>
      <c r="C59" s="4"/>
      <c r="D59" s="28"/>
      <c r="E59" s="12"/>
      <c r="F59" s="5"/>
      <c r="G59" s="12"/>
      <c r="H59" s="5"/>
      <c r="I59" s="27"/>
      <c r="J59" s="6"/>
      <c r="K59" s="27"/>
      <c r="Q59" s="36"/>
      <c r="R59" s="36"/>
    </row>
    <row r="60" spans="1:18" s="11" customFormat="1" ht="16.5" customHeight="1" x14ac:dyDescent="0.5">
      <c r="A60" s="29" t="str">
        <f>+A3</f>
        <v>As at 30 June 2020</v>
      </c>
      <c r="B60" s="29"/>
      <c r="C60" s="7"/>
      <c r="D60" s="30"/>
      <c r="E60" s="31"/>
      <c r="F60" s="8"/>
      <c r="G60" s="31"/>
      <c r="H60" s="8"/>
      <c r="I60" s="31"/>
      <c r="J60" s="8"/>
      <c r="K60" s="31"/>
      <c r="Q60" s="36"/>
      <c r="R60" s="36"/>
    </row>
    <row r="61" spans="1:18" s="11" customFormat="1" ht="16.5" customHeight="1" x14ac:dyDescent="0.5">
      <c r="A61" s="32"/>
      <c r="B61" s="32"/>
      <c r="C61" s="9"/>
      <c r="D61" s="33"/>
      <c r="E61" s="12"/>
      <c r="F61" s="5"/>
      <c r="G61" s="12"/>
      <c r="H61" s="5"/>
      <c r="I61" s="12"/>
      <c r="J61" s="5"/>
      <c r="K61" s="12"/>
      <c r="L61" s="35"/>
      <c r="M61" s="35"/>
      <c r="N61" s="35"/>
      <c r="O61" s="35"/>
      <c r="P61" s="35"/>
      <c r="Q61" s="36"/>
      <c r="R61" s="36"/>
    </row>
    <row r="62" spans="1:18" s="11" customFormat="1" ht="16.5" customHeight="1" x14ac:dyDescent="0.5">
      <c r="A62" s="32"/>
      <c r="B62" s="32"/>
      <c r="C62" s="9"/>
      <c r="D62" s="33"/>
      <c r="E62" s="12"/>
      <c r="F62" s="5"/>
      <c r="G62" s="12"/>
      <c r="H62" s="5"/>
      <c r="I62" s="12"/>
      <c r="J62" s="5"/>
      <c r="K62" s="12"/>
      <c r="L62" s="35"/>
      <c r="M62" s="35"/>
      <c r="N62" s="35"/>
      <c r="O62" s="35"/>
      <c r="P62" s="35"/>
      <c r="Q62" s="36"/>
      <c r="R62" s="36"/>
    </row>
    <row r="63" spans="1:18" s="11" customFormat="1" ht="16.5" customHeight="1" x14ac:dyDescent="0.5">
      <c r="A63" s="32"/>
      <c r="B63" s="32"/>
      <c r="C63" s="9"/>
      <c r="D63" s="33"/>
      <c r="E63" s="222" t="s">
        <v>7</v>
      </c>
      <c r="F63" s="222"/>
      <c r="G63" s="222"/>
      <c r="H63" s="5"/>
      <c r="I63" s="222" t="s">
        <v>102</v>
      </c>
      <c r="J63" s="222"/>
      <c r="K63" s="222"/>
      <c r="Q63" s="36"/>
      <c r="R63" s="36"/>
    </row>
    <row r="64" spans="1:18" s="11" customFormat="1" ht="16.5" customHeight="1" x14ac:dyDescent="0.5">
      <c r="B64" s="26"/>
      <c r="D64" s="4"/>
      <c r="E64" s="221" t="s">
        <v>100</v>
      </c>
      <c r="F64" s="221"/>
      <c r="G64" s="221"/>
      <c r="H64" s="191"/>
      <c r="I64" s="221" t="s">
        <v>100</v>
      </c>
      <c r="J64" s="221"/>
      <c r="K64" s="221"/>
      <c r="Q64" s="36"/>
      <c r="R64" s="36"/>
    </row>
    <row r="65" spans="1:18" s="11" customFormat="1" ht="16.5" customHeight="1" x14ac:dyDescent="0.5">
      <c r="B65" s="26"/>
      <c r="D65" s="4"/>
      <c r="E65" s="12"/>
      <c r="F65" s="5"/>
      <c r="G65" s="12" t="s">
        <v>178</v>
      </c>
      <c r="H65" s="5"/>
      <c r="I65" s="12"/>
      <c r="J65" s="5"/>
      <c r="K65" s="12" t="s">
        <v>178</v>
      </c>
      <c r="Q65" s="36"/>
      <c r="R65" s="36"/>
    </row>
    <row r="66" spans="1:18" s="11" customFormat="1" ht="16.5" customHeight="1" x14ac:dyDescent="0.5">
      <c r="B66" s="26"/>
      <c r="C66" s="4"/>
      <c r="D66" s="4"/>
      <c r="E66" s="192" t="s">
        <v>205</v>
      </c>
      <c r="F66" s="12"/>
      <c r="G66" s="193" t="s">
        <v>101</v>
      </c>
      <c r="H66" s="193"/>
      <c r="I66" s="192" t="s">
        <v>205</v>
      </c>
      <c r="J66" s="194"/>
      <c r="K66" s="193" t="s">
        <v>101</v>
      </c>
      <c r="Q66" s="36"/>
      <c r="R66" s="36"/>
    </row>
    <row r="67" spans="1:18" s="11" customFormat="1" ht="16.5" customHeight="1" x14ac:dyDescent="0.5">
      <c r="B67" s="26"/>
      <c r="C67" s="4"/>
      <c r="D67" s="4"/>
      <c r="E67" s="193" t="s">
        <v>139</v>
      </c>
      <c r="F67" s="12"/>
      <c r="G67" s="193" t="s">
        <v>127</v>
      </c>
      <c r="H67" s="193"/>
      <c r="I67" s="193" t="s">
        <v>139</v>
      </c>
      <c r="J67" s="12"/>
      <c r="K67" s="193" t="s">
        <v>127</v>
      </c>
      <c r="L67" s="1"/>
      <c r="M67" s="1"/>
      <c r="N67" s="1"/>
      <c r="O67" s="1"/>
      <c r="P67" s="1"/>
      <c r="Q67" s="36"/>
      <c r="R67" s="36"/>
    </row>
    <row r="68" spans="1:18" s="11" customFormat="1" ht="16.5" customHeight="1" x14ac:dyDescent="0.5">
      <c r="B68" s="26"/>
      <c r="C68" s="7" t="s">
        <v>0</v>
      </c>
      <c r="D68" s="195"/>
      <c r="E68" s="196" t="s">
        <v>104</v>
      </c>
      <c r="F68" s="197"/>
      <c r="G68" s="196" t="s">
        <v>104</v>
      </c>
      <c r="H68" s="197"/>
      <c r="I68" s="196" t="s">
        <v>104</v>
      </c>
      <c r="J68" s="197"/>
      <c r="K68" s="196" t="s">
        <v>104</v>
      </c>
      <c r="Q68" s="36"/>
      <c r="R68" s="36"/>
    </row>
    <row r="69" spans="1:18" ht="16.5" customHeight="1" x14ac:dyDescent="0.5">
      <c r="A69" s="208" t="s">
        <v>96</v>
      </c>
      <c r="B69" s="26"/>
      <c r="C69" s="9"/>
      <c r="D69" s="9"/>
      <c r="E69" s="12"/>
      <c r="F69" s="5"/>
      <c r="G69" s="12"/>
      <c r="H69" s="12"/>
      <c r="I69" s="12"/>
      <c r="J69" s="5"/>
      <c r="K69" s="12"/>
      <c r="Q69" s="36"/>
      <c r="R69" s="36"/>
    </row>
    <row r="70" spans="1:18" s="11" customFormat="1" ht="16.5" customHeight="1" x14ac:dyDescent="0.5">
      <c r="B70" s="26"/>
      <c r="C70" s="9"/>
      <c r="D70" s="195"/>
      <c r="E70" s="193"/>
      <c r="F70" s="209"/>
      <c r="G70" s="193"/>
      <c r="H70" s="193"/>
      <c r="I70" s="193"/>
      <c r="J70" s="198"/>
      <c r="K70" s="193"/>
      <c r="Q70" s="36"/>
      <c r="R70" s="36"/>
    </row>
    <row r="71" spans="1:18" ht="16.5" customHeight="1" x14ac:dyDescent="0.5">
      <c r="A71" s="11" t="s">
        <v>34</v>
      </c>
      <c r="B71" s="26"/>
      <c r="D71" s="2"/>
      <c r="F71" s="14"/>
      <c r="H71" s="13"/>
      <c r="I71" s="15"/>
      <c r="J71" s="14"/>
      <c r="K71" s="15"/>
      <c r="M71" s="36"/>
      <c r="N71" s="36"/>
      <c r="O71" s="36"/>
      <c r="P71" s="36"/>
      <c r="Q71" s="36"/>
      <c r="R71" s="36"/>
    </row>
    <row r="72" spans="1:18" s="11" customFormat="1" ht="16.5" customHeight="1" x14ac:dyDescent="0.5">
      <c r="B72" s="26"/>
      <c r="C72" s="9"/>
      <c r="D72" s="195"/>
      <c r="E72" s="193"/>
      <c r="F72" s="209"/>
      <c r="G72" s="193"/>
      <c r="H72" s="193"/>
      <c r="I72" s="193"/>
      <c r="J72" s="198"/>
      <c r="K72" s="193"/>
      <c r="L72" s="1"/>
      <c r="M72" s="36"/>
      <c r="N72" s="36"/>
      <c r="O72" s="36"/>
      <c r="P72" s="36"/>
      <c r="Q72" s="36"/>
      <c r="R72" s="36"/>
    </row>
    <row r="73" spans="1:18" ht="16.5" customHeight="1" x14ac:dyDescent="0.5">
      <c r="A73" s="1" t="s">
        <v>137</v>
      </c>
      <c r="D73" s="2"/>
      <c r="E73" s="15"/>
      <c r="F73" s="14"/>
      <c r="G73" s="15"/>
      <c r="H73" s="15"/>
      <c r="I73" s="15"/>
      <c r="J73" s="14"/>
      <c r="K73" s="15"/>
      <c r="M73" s="36"/>
      <c r="N73" s="36"/>
      <c r="O73" s="36"/>
      <c r="P73" s="36"/>
      <c r="Q73" s="36"/>
      <c r="R73" s="36"/>
    </row>
    <row r="74" spans="1:18" ht="16.5" customHeight="1" x14ac:dyDescent="0.5">
      <c r="B74" s="23" t="s">
        <v>130</v>
      </c>
      <c r="C74" s="2">
        <v>16</v>
      </c>
      <c r="D74" s="2"/>
      <c r="E74" s="15">
        <v>2592941</v>
      </c>
      <c r="F74" s="15"/>
      <c r="G74" s="15">
        <v>2118578</v>
      </c>
      <c r="H74" s="15"/>
      <c r="I74" s="15">
        <v>2547658</v>
      </c>
      <c r="J74" s="15"/>
      <c r="K74" s="15">
        <v>2096302</v>
      </c>
      <c r="M74" s="36"/>
      <c r="N74" s="36"/>
      <c r="O74" s="36"/>
      <c r="P74" s="36"/>
      <c r="Q74" s="36"/>
      <c r="R74" s="36"/>
    </row>
    <row r="75" spans="1:18" ht="16.5" customHeight="1" x14ac:dyDescent="0.5">
      <c r="A75" s="1" t="s">
        <v>133</v>
      </c>
      <c r="D75" s="2"/>
      <c r="E75" s="15">
        <v>1433617</v>
      </c>
      <c r="F75" s="15"/>
      <c r="G75" s="15">
        <v>1744687</v>
      </c>
      <c r="H75" s="15"/>
      <c r="I75" s="15">
        <v>909183</v>
      </c>
      <c r="J75" s="15"/>
      <c r="K75" s="15">
        <v>1247391</v>
      </c>
      <c r="M75" s="36"/>
      <c r="N75" s="36"/>
      <c r="O75" s="36"/>
      <c r="P75" s="36"/>
      <c r="Q75" s="36"/>
      <c r="R75" s="36"/>
    </row>
    <row r="76" spans="1:18" ht="16.5" customHeight="1" x14ac:dyDescent="0.5">
      <c r="A76" s="1" t="s">
        <v>140</v>
      </c>
      <c r="D76" s="2"/>
      <c r="E76" s="15">
        <v>669866</v>
      </c>
      <c r="F76" s="15"/>
      <c r="G76" s="15">
        <v>545328</v>
      </c>
      <c r="H76" s="15"/>
      <c r="I76" s="15">
        <v>480899</v>
      </c>
      <c r="J76" s="15"/>
      <c r="K76" s="15">
        <v>435376</v>
      </c>
      <c r="M76" s="36"/>
      <c r="N76" s="36"/>
      <c r="O76" s="36"/>
      <c r="P76" s="36"/>
      <c r="Q76" s="36"/>
      <c r="R76" s="36"/>
    </row>
    <row r="77" spans="1:18" ht="16.5" customHeight="1" x14ac:dyDescent="0.5">
      <c r="A77" s="1" t="s">
        <v>60</v>
      </c>
      <c r="B77" s="1"/>
      <c r="C77" s="2">
        <v>16</v>
      </c>
      <c r="D77" s="2"/>
      <c r="E77" s="15">
        <v>360000</v>
      </c>
      <c r="F77" s="15"/>
      <c r="G77" s="15">
        <v>383000</v>
      </c>
      <c r="H77" s="15"/>
      <c r="I77" s="15">
        <v>360000</v>
      </c>
      <c r="J77" s="15"/>
      <c r="K77" s="15">
        <v>383000</v>
      </c>
      <c r="L77" s="11"/>
      <c r="M77" s="11"/>
      <c r="N77" s="11"/>
      <c r="O77" s="11"/>
      <c r="P77" s="11"/>
      <c r="Q77" s="36"/>
      <c r="R77" s="36"/>
    </row>
    <row r="78" spans="1:18" ht="16.5" customHeight="1" x14ac:dyDescent="0.5">
      <c r="A78" s="1" t="s">
        <v>143</v>
      </c>
      <c r="B78" s="1"/>
      <c r="D78" s="2"/>
      <c r="E78" s="15">
        <v>256789</v>
      </c>
      <c r="F78" s="15"/>
      <c r="G78" s="15">
        <v>228416</v>
      </c>
      <c r="H78" s="15"/>
      <c r="I78" s="15">
        <v>166292</v>
      </c>
      <c r="J78" s="15"/>
      <c r="K78" s="15">
        <v>146745</v>
      </c>
      <c r="L78" s="11"/>
      <c r="M78" s="11"/>
      <c r="N78" s="11"/>
      <c r="O78" s="11"/>
      <c r="P78" s="11"/>
      <c r="Q78" s="36"/>
      <c r="R78" s="36"/>
    </row>
    <row r="79" spans="1:18" ht="16.5" customHeight="1" x14ac:dyDescent="0.5">
      <c r="A79" s="1" t="s">
        <v>54</v>
      </c>
      <c r="C79" s="2">
        <v>21</v>
      </c>
      <c r="D79" s="2"/>
      <c r="E79" s="15">
        <v>12800</v>
      </c>
      <c r="F79" s="15"/>
      <c r="G79" s="15">
        <v>12800</v>
      </c>
      <c r="H79" s="15"/>
      <c r="I79" s="15">
        <v>1188206</v>
      </c>
      <c r="J79" s="15"/>
      <c r="K79" s="15">
        <v>967425</v>
      </c>
      <c r="L79" s="11"/>
      <c r="M79" s="11"/>
      <c r="N79" s="11"/>
      <c r="O79" s="11"/>
      <c r="P79" s="11"/>
      <c r="Q79" s="36"/>
      <c r="R79" s="36"/>
    </row>
    <row r="80" spans="1:18" ht="16.5" customHeight="1" x14ac:dyDescent="0.5">
      <c r="A80" s="1" t="s">
        <v>24</v>
      </c>
      <c r="D80" s="2"/>
      <c r="E80" s="15">
        <v>54361</v>
      </c>
      <c r="F80" s="14"/>
      <c r="G80" s="15">
        <v>79540</v>
      </c>
      <c r="H80" s="14"/>
      <c r="I80" s="15">
        <v>0</v>
      </c>
      <c r="J80" s="14"/>
      <c r="K80" s="15">
        <v>9490</v>
      </c>
      <c r="L80" s="11"/>
      <c r="M80" s="11"/>
      <c r="N80" s="11"/>
      <c r="O80" s="11"/>
      <c r="P80" s="11"/>
      <c r="Q80" s="36"/>
      <c r="R80" s="36"/>
    </row>
    <row r="81" spans="1:18" s="11" customFormat="1" ht="16.5" customHeight="1" x14ac:dyDescent="0.5">
      <c r="A81" s="1" t="s">
        <v>2</v>
      </c>
      <c r="B81" s="23"/>
      <c r="C81" s="2"/>
      <c r="D81" s="1"/>
      <c r="E81" s="16">
        <v>44237</v>
      </c>
      <c r="F81" s="14"/>
      <c r="G81" s="16">
        <v>116035</v>
      </c>
      <c r="H81" s="14"/>
      <c r="I81" s="16">
        <v>17028</v>
      </c>
      <c r="J81" s="14"/>
      <c r="K81" s="16">
        <v>53985</v>
      </c>
      <c r="L81" s="1"/>
      <c r="M81" s="36"/>
      <c r="N81" s="36"/>
      <c r="O81" s="36"/>
      <c r="P81" s="36"/>
      <c r="Q81" s="36"/>
      <c r="R81" s="36"/>
    </row>
    <row r="82" spans="1:18" s="11" customFormat="1" ht="16.5" customHeight="1" x14ac:dyDescent="0.5">
      <c r="B82" s="26"/>
      <c r="C82" s="9"/>
      <c r="D82" s="195"/>
      <c r="E82" s="193"/>
      <c r="F82" s="209"/>
      <c r="G82" s="193"/>
      <c r="H82" s="193"/>
      <c r="I82" s="193"/>
      <c r="J82" s="198"/>
      <c r="K82" s="193"/>
      <c r="M82" s="36"/>
      <c r="N82" s="36"/>
      <c r="O82" s="36"/>
      <c r="P82" s="36"/>
      <c r="Q82" s="36"/>
      <c r="R82" s="36"/>
    </row>
    <row r="83" spans="1:18" ht="16.5" customHeight="1" x14ac:dyDescent="0.5">
      <c r="A83" s="26" t="s">
        <v>16</v>
      </c>
      <c r="D83" s="2"/>
      <c r="E83" s="16">
        <f>SUM(E74:E82)</f>
        <v>5424611</v>
      </c>
      <c r="F83" s="14"/>
      <c r="G83" s="16">
        <f>SUM(G74:G82)</f>
        <v>5228384</v>
      </c>
      <c r="H83" s="14"/>
      <c r="I83" s="16">
        <f>SUM(I74:I82)</f>
        <v>5669266</v>
      </c>
      <c r="J83" s="14"/>
      <c r="K83" s="16">
        <f>SUM(K74:K82)</f>
        <v>5339714</v>
      </c>
      <c r="Q83" s="36"/>
      <c r="R83" s="36"/>
    </row>
    <row r="84" spans="1:18" s="11" customFormat="1" ht="16.5" customHeight="1" x14ac:dyDescent="0.5">
      <c r="B84" s="23"/>
      <c r="C84" s="2"/>
      <c r="D84" s="2"/>
      <c r="E84" s="15"/>
      <c r="F84" s="14"/>
      <c r="G84" s="15"/>
      <c r="H84" s="14"/>
      <c r="I84" s="15"/>
      <c r="J84" s="14"/>
      <c r="K84" s="15"/>
      <c r="L84" s="1"/>
      <c r="M84" s="1"/>
      <c r="N84" s="1"/>
      <c r="O84" s="1"/>
      <c r="P84" s="1"/>
      <c r="Q84" s="36"/>
      <c r="R84" s="36"/>
    </row>
    <row r="85" spans="1:18" s="11" customFormat="1" ht="16.5" customHeight="1" x14ac:dyDescent="0.5">
      <c r="A85" s="11" t="s">
        <v>35</v>
      </c>
      <c r="B85" s="26"/>
      <c r="C85" s="2"/>
      <c r="D85" s="2"/>
      <c r="E85" s="15"/>
      <c r="F85" s="14"/>
      <c r="G85" s="15"/>
      <c r="H85" s="14"/>
      <c r="I85" s="15"/>
      <c r="J85" s="14"/>
      <c r="K85" s="15"/>
      <c r="Q85" s="36"/>
      <c r="R85" s="36"/>
    </row>
    <row r="86" spans="1:18" s="11" customFormat="1" ht="16.5" customHeight="1" x14ac:dyDescent="0.5">
      <c r="B86" s="26"/>
      <c r="C86" s="9"/>
      <c r="D86" s="195"/>
      <c r="E86" s="193"/>
      <c r="F86" s="209"/>
      <c r="G86" s="193"/>
      <c r="H86" s="193"/>
      <c r="I86" s="193"/>
      <c r="J86" s="198"/>
      <c r="K86" s="193"/>
      <c r="L86" s="1"/>
      <c r="M86" s="1"/>
      <c r="N86" s="1"/>
      <c r="O86" s="1"/>
      <c r="P86" s="1"/>
      <c r="Q86" s="36"/>
      <c r="R86" s="36"/>
    </row>
    <row r="87" spans="1:18" ht="16.5" customHeight="1" x14ac:dyDescent="0.5">
      <c r="A87" s="23" t="s">
        <v>136</v>
      </c>
      <c r="C87" s="2">
        <v>16</v>
      </c>
      <c r="D87" s="2"/>
      <c r="E87" s="15">
        <v>2250000</v>
      </c>
      <c r="F87" s="14"/>
      <c r="G87" s="15">
        <v>1500000</v>
      </c>
      <c r="H87" s="14"/>
      <c r="I87" s="15">
        <v>2250000</v>
      </c>
      <c r="J87" s="14"/>
      <c r="K87" s="15">
        <v>1500000</v>
      </c>
      <c r="Q87" s="36"/>
      <c r="R87" s="36"/>
    </row>
    <row r="88" spans="1:18" ht="16.5" customHeight="1" x14ac:dyDescent="0.5">
      <c r="A88" s="23" t="s">
        <v>144</v>
      </c>
      <c r="D88" s="2"/>
      <c r="E88" s="15">
        <v>2537518</v>
      </c>
      <c r="F88" s="14"/>
      <c r="G88" s="15">
        <v>2691758</v>
      </c>
      <c r="H88" s="14"/>
      <c r="I88" s="15">
        <v>1979515</v>
      </c>
      <c r="J88" s="14"/>
      <c r="K88" s="15">
        <v>2078409</v>
      </c>
      <c r="Q88" s="36"/>
      <c r="R88" s="36"/>
    </row>
    <row r="89" spans="1:18" s="11" customFormat="1" ht="16.5" customHeight="1" x14ac:dyDescent="0.5">
      <c r="A89" s="1" t="s">
        <v>75</v>
      </c>
      <c r="B89" s="23"/>
      <c r="C89" s="2"/>
      <c r="D89" s="2"/>
      <c r="E89" s="15">
        <v>296291</v>
      </c>
      <c r="F89" s="14"/>
      <c r="G89" s="15">
        <v>310242</v>
      </c>
      <c r="H89" s="14"/>
      <c r="I89" s="15">
        <v>194259</v>
      </c>
      <c r="J89" s="14"/>
      <c r="K89" s="15">
        <v>203658</v>
      </c>
      <c r="L89" s="1"/>
      <c r="M89" s="1"/>
      <c r="N89" s="1"/>
      <c r="O89" s="1"/>
      <c r="P89" s="1"/>
      <c r="Q89" s="36"/>
      <c r="R89" s="36"/>
    </row>
    <row r="90" spans="1:18" ht="16.5" customHeight="1" x14ac:dyDescent="0.5">
      <c r="A90" s="23" t="s">
        <v>55</v>
      </c>
      <c r="D90" s="2"/>
      <c r="E90" s="15">
        <v>72490</v>
      </c>
      <c r="F90" s="14"/>
      <c r="G90" s="15">
        <v>77394</v>
      </c>
      <c r="H90" s="14"/>
      <c r="I90" s="15">
        <v>50897</v>
      </c>
      <c r="J90" s="14"/>
      <c r="K90" s="15">
        <v>54457</v>
      </c>
      <c r="Q90" s="36"/>
      <c r="R90" s="36"/>
    </row>
    <row r="91" spans="1:18" ht="16.5" customHeight="1" x14ac:dyDescent="0.5">
      <c r="A91" s="23" t="s">
        <v>140</v>
      </c>
      <c r="D91" s="2"/>
      <c r="E91" s="15">
        <v>17800</v>
      </c>
      <c r="F91" s="14"/>
      <c r="G91" s="15">
        <v>20668</v>
      </c>
      <c r="H91" s="14"/>
      <c r="I91" s="15">
        <v>0</v>
      </c>
      <c r="J91" s="14"/>
      <c r="K91" s="15">
        <v>0</v>
      </c>
      <c r="L91" s="11"/>
      <c r="M91" s="11"/>
      <c r="N91" s="11"/>
      <c r="O91" s="11"/>
      <c r="P91" s="11"/>
      <c r="Q91" s="36"/>
      <c r="R91" s="36"/>
    </row>
    <row r="92" spans="1:18" s="11" customFormat="1" ht="16.5" customHeight="1" x14ac:dyDescent="0.5">
      <c r="A92" s="23" t="s">
        <v>13</v>
      </c>
      <c r="B92" s="23"/>
      <c r="C92" s="2"/>
      <c r="D92" s="2"/>
      <c r="E92" s="16">
        <v>580245</v>
      </c>
      <c r="F92" s="14"/>
      <c r="G92" s="16">
        <v>559295</v>
      </c>
      <c r="H92" s="14"/>
      <c r="I92" s="16">
        <v>282264</v>
      </c>
      <c r="J92" s="14"/>
      <c r="K92" s="16">
        <v>267857</v>
      </c>
      <c r="Q92" s="36"/>
      <c r="R92" s="36"/>
    </row>
    <row r="93" spans="1:18" ht="16.5" customHeight="1" x14ac:dyDescent="0.5">
      <c r="A93" s="11"/>
      <c r="B93" s="26"/>
      <c r="C93" s="9"/>
      <c r="D93" s="195"/>
      <c r="E93" s="193"/>
      <c r="F93" s="209"/>
      <c r="G93" s="193"/>
      <c r="H93" s="209"/>
      <c r="I93" s="193"/>
      <c r="J93" s="209"/>
      <c r="K93" s="193"/>
      <c r="L93" s="11"/>
      <c r="M93" s="11"/>
      <c r="N93" s="11"/>
      <c r="O93" s="11"/>
      <c r="P93" s="11"/>
      <c r="Q93" s="36"/>
      <c r="R93" s="36"/>
    </row>
    <row r="94" spans="1:18" ht="16.5" customHeight="1" x14ac:dyDescent="0.5">
      <c r="A94" s="26" t="s">
        <v>17</v>
      </c>
      <c r="D94" s="2"/>
      <c r="E94" s="16">
        <f>SUM(E87:E93)</f>
        <v>5754344</v>
      </c>
      <c r="F94" s="14"/>
      <c r="G94" s="16">
        <f>SUM(G87:G93)</f>
        <v>5159357</v>
      </c>
      <c r="H94" s="14"/>
      <c r="I94" s="16">
        <f>SUM(I87:I93)</f>
        <v>4756935</v>
      </c>
      <c r="J94" s="14"/>
      <c r="K94" s="16">
        <f>SUM(K87:K93)</f>
        <v>4104381</v>
      </c>
      <c r="L94" s="11"/>
      <c r="M94" s="11"/>
      <c r="N94" s="11"/>
      <c r="O94" s="11"/>
      <c r="P94" s="11"/>
      <c r="Q94" s="36"/>
      <c r="R94" s="36"/>
    </row>
    <row r="95" spans="1:18" s="11" customFormat="1" ht="16.5" customHeight="1" x14ac:dyDescent="0.5">
      <c r="B95" s="26"/>
      <c r="C95" s="9"/>
      <c r="D95" s="195"/>
      <c r="E95" s="193"/>
      <c r="F95" s="209"/>
      <c r="G95" s="193"/>
      <c r="H95" s="193"/>
      <c r="I95" s="193"/>
      <c r="J95" s="198"/>
      <c r="K95" s="193"/>
      <c r="Q95" s="36"/>
      <c r="R95" s="36"/>
    </row>
    <row r="96" spans="1:18" ht="16.5" customHeight="1" x14ac:dyDescent="0.5">
      <c r="A96" s="11" t="s">
        <v>36</v>
      </c>
      <c r="D96" s="2"/>
      <c r="E96" s="16">
        <f>SUM(E83,E94)</f>
        <v>11178955</v>
      </c>
      <c r="F96" s="14"/>
      <c r="G96" s="16">
        <f>SUM(G83,G94)</f>
        <v>10387741</v>
      </c>
      <c r="H96" s="14"/>
      <c r="I96" s="16">
        <f>SUM(I83,I94)</f>
        <v>10426201</v>
      </c>
      <c r="J96" s="14"/>
      <c r="K96" s="16">
        <f>SUM(K83,K94)</f>
        <v>9444095</v>
      </c>
      <c r="L96" s="11"/>
      <c r="M96" s="11"/>
      <c r="N96" s="11"/>
      <c r="O96" s="11"/>
      <c r="P96" s="11"/>
      <c r="Q96" s="36"/>
      <c r="R96" s="36"/>
    </row>
    <row r="97" spans="1:18" ht="16.5" customHeight="1" x14ac:dyDescent="0.5">
      <c r="A97" s="11"/>
      <c r="D97" s="2"/>
      <c r="E97" s="15"/>
      <c r="F97" s="14"/>
      <c r="G97" s="15"/>
      <c r="H97" s="14"/>
      <c r="I97" s="15"/>
      <c r="J97" s="14"/>
      <c r="K97" s="15"/>
      <c r="L97" s="11"/>
      <c r="M97" s="11"/>
      <c r="N97" s="11"/>
      <c r="O97" s="11"/>
      <c r="P97" s="11"/>
      <c r="Q97" s="36"/>
      <c r="R97" s="36"/>
    </row>
    <row r="98" spans="1:18" s="11" customFormat="1" ht="16.5" customHeight="1" x14ac:dyDescent="0.5">
      <c r="B98" s="23"/>
      <c r="C98" s="2"/>
      <c r="D98" s="2"/>
      <c r="E98" s="15"/>
      <c r="F98" s="14"/>
      <c r="G98" s="15"/>
      <c r="H98" s="14"/>
      <c r="I98" s="15"/>
      <c r="J98" s="14"/>
      <c r="K98" s="15"/>
      <c r="Q98" s="36"/>
      <c r="R98" s="36"/>
    </row>
    <row r="99" spans="1:18" s="11" customFormat="1" ht="16.5" customHeight="1" x14ac:dyDescent="0.5">
      <c r="B99" s="23"/>
      <c r="C99" s="2"/>
      <c r="D99" s="2"/>
      <c r="E99" s="15"/>
      <c r="F99" s="14"/>
      <c r="G99" s="15"/>
      <c r="H99" s="14"/>
      <c r="I99" s="15"/>
      <c r="J99" s="14"/>
      <c r="K99" s="15"/>
      <c r="Q99" s="36"/>
      <c r="R99" s="36"/>
    </row>
    <row r="100" spans="1:18" s="11" customFormat="1" ht="16.5" customHeight="1" x14ac:dyDescent="0.5">
      <c r="B100" s="23"/>
      <c r="C100" s="2"/>
      <c r="D100" s="2"/>
      <c r="E100" s="15"/>
      <c r="F100" s="14"/>
      <c r="G100" s="15"/>
      <c r="H100" s="14"/>
      <c r="I100" s="15"/>
      <c r="J100" s="14"/>
      <c r="K100" s="15"/>
      <c r="Q100" s="36"/>
      <c r="R100" s="36"/>
    </row>
    <row r="101" spans="1:18" s="11" customFormat="1" ht="16.5" customHeight="1" x14ac:dyDescent="0.5">
      <c r="B101" s="23"/>
      <c r="C101" s="2"/>
      <c r="D101" s="2"/>
      <c r="E101" s="15"/>
      <c r="F101" s="14"/>
      <c r="G101" s="15"/>
      <c r="H101" s="14"/>
      <c r="I101" s="15"/>
      <c r="J101" s="14"/>
      <c r="K101" s="15"/>
      <c r="Q101" s="36"/>
      <c r="R101" s="36"/>
    </row>
    <row r="102" spans="1:18" s="11" customFormat="1" ht="16.5" customHeight="1" x14ac:dyDescent="0.5">
      <c r="B102" s="23"/>
      <c r="C102" s="2"/>
      <c r="D102" s="2"/>
      <c r="E102" s="15"/>
      <c r="F102" s="14"/>
      <c r="G102" s="15"/>
      <c r="H102" s="14"/>
      <c r="I102" s="15"/>
      <c r="J102" s="14"/>
      <c r="K102" s="15"/>
      <c r="Q102" s="36"/>
      <c r="R102" s="36"/>
    </row>
    <row r="103" spans="1:18" s="11" customFormat="1" ht="16.5" customHeight="1" x14ac:dyDescent="0.5">
      <c r="B103" s="23"/>
      <c r="C103" s="2"/>
      <c r="D103" s="2"/>
      <c r="E103" s="15"/>
      <c r="F103" s="14"/>
      <c r="G103" s="15"/>
      <c r="H103" s="14"/>
      <c r="I103" s="15"/>
      <c r="J103" s="14"/>
      <c r="K103" s="15"/>
      <c r="Q103" s="36"/>
      <c r="R103" s="36"/>
    </row>
    <row r="104" spans="1:18" s="11" customFormat="1" ht="16.5" customHeight="1" x14ac:dyDescent="0.5">
      <c r="B104" s="23"/>
      <c r="C104" s="2"/>
      <c r="D104" s="2"/>
      <c r="E104" s="15"/>
      <c r="F104" s="14"/>
      <c r="G104" s="15"/>
      <c r="H104" s="14"/>
      <c r="I104" s="15"/>
      <c r="J104" s="14"/>
      <c r="K104" s="15"/>
      <c r="Q104" s="36"/>
      <c r="R104" s="36"/>
    </row>
    <row r="105" spans="1:18" s="11" customFormat="1" ht="16.5" customHeight="1" x14ac:dyDescent="0.5">
      <c r="B105" s="23"/>
      <c r="C105" s="2"/>
      <c r="D105" s="2"/>
      <c r="E105" s="15"/>
      <c r="F105" s="14"/>
      <c r="G105" s="15"/>
      <c r="H105" s="14"/>
      <c r="I105" s="15"/>
      <c r="J105" s="14"/>
      <c r="K105" s="15"/>
      <c r="Q105" s="36"/>
      <c r="R105" s="36"/>
    </row>
    <row r="106" spans="1:18" s="11" customFormat="1" ht="16.5" customHeight="1" x14ac:dyDescent="0.5">
      <c r="B106" s="23"/>
      <c r="C106" s="2"/>
      <c r="D106" s="2"/>
      <c r="E106" s="15"/>
      <c r="F106" s="14"/>
      <c r="G106" s="15"/>
      <c r="H106" s="14"/>
      <c r="I106" s="15"/>
      <c r="J106" s="14"/>
      <c r="K106" s="15"/>
      <c r="Q106" s="36"/>
      <c r="R106" s="36"/>
    </row>
    <row r="107" spans="1:18" s="11" customFormat="1" ht="16.5" customHeight="1" x14ac:dyDescent="0.5">
      <c r="B107" s="23"/>
      <c r="C107" s="2"/>
      <c r="D107" s="2"/>
      <c r="E107" s="15"/>
      <c r="F107" s="14"/>
      <c r="G107" s="15"/>
      <c r="H107" s="14"/>
      <c r="I107" s="15"/>
      <c r="J107" s="14"/>
      <c r="K107" s="15"/>
      <c r="Q107" s="36"/>
      <c r="R107" s="36"/>
    </row>
    <row r="108" spans="1:18" s="11" customFormat="1" ht="9" customHeight="1" x14ac:dyDescent="0.5">
      <c r="B108" s="23"/>
      <c r="C108" s="2"/>
      <c r="D108" s="2"/>
      <c r="E108" s="15"/>
      <c r="F108" s="14"/>
      <c r="G108" s="15"/>
      <c r="H108" s="14"/>
      <c r="I108" s="15"/>
      <c r="J108" s="14"/>
      <c r="K108" s="15"/>
      <c r="Q108" s="36"/>
      <c r="R108" s="36"/>
    </row>
    <row r="109" spans="1:18" s="11" customFormat="1" ht="21.95" customHeight="1" x14ac:dyDescent="0.5">
      <c r="A109" s="45" t="str">
        <f>+A57</f>
        <v>The accompanying notes are part of this interim financial information.</v>
      </c>
      <c r="B109" s="44"/>
      <c r="C109" s="18"/>
      <c r="D109" s="18"/>
      <c r="E109" s="16"/>
      <c r="F109" s="24"/>
      <c r="G109" s="16"/>
      <c r="H109" s="24"/>
      <c r="I109" s="16"/>
      <c r="J109" s="24"/>
      <c r="K109" s="16"/>
      <c r="Q109" s="36"/>
      <c r="R109" s="36"/>
    </row>
    <row r="110" spans="1:18" s="50" customFormat="1" ht="16.5" customHeight="1" x14ac:dyDescent="0.5">
      <c r="A110" s="26" t="s">
        <v>20</v>
      </c>
      <c r="B110" s="20"/>
      <c r="C110" s="21"/>
      <c r="D110" s="20"/>
      <c r="E110" s="49"/>
      <c r="F110" s="22"/>
      <c r="G110" s="49"/>
      <c r="H110" s="22"/>
      <c r="I110" s="49"/>
      <c r="J110" s="22"/>
      <c r="K110" s="27"/>
      <c r="L110" s="11"/>
      <c r="M110" s="11"/>
      <c r="N110" s="11"/>
      <c r="O110" s="11"/>
      <c r="P110" s="11"/>
      <c r="Q110" s="36"/>
      <c r="R110" s="36"/>
    </row>
    <row r="111" spans="1:18" s="11" customFormat="1" ht="16.5" customHeight="1" x14ac:dyDescent="0.5">
      <c r="A111" s="26" t="s">
        <v>202</v>
      </c>
      <c r="B111" s="26"/>
      <c r="C111" s="4"/>
      <c r="D111" s="28"/>
      <c r="E111" s="12"/>
      <c r="F111" s="5"/>
      <c r="G111" s="12"/>
      <c r="H111" s="5"/>
      <c r="I111" s="27"/>
      <c r="J111" s="6"/>
      <c r="K111" s="27"/>
      <c r="Q111" s="36"/>
      <c r="R111" s="36"/>
    </row>
    <row r="112" spans="1:18" s="11" customFormat="1" ht="16.5" customHeight="1" x14ac:dyDescent="0.5">
      <c r="A112" s="29" t="str">
        <f>+A60</f>
        <v>As at 30 June 2020</v>
      </c>
      <c r="B112" s="29"/>
      <c r="C112" s="7"/>
      <c r="D112" s="30"/>
      <c r="E112" s="31"/>
      <c r="F112" s="8"/>
      <c r="G112" s="31"/>
      <c r="H112" s="8"/>
      <c r="I112" s="31"/>
      <c r="J112" s="8"/>
      <c r="K112" s="31"/>
      <c r="Q112" s="36"/>
      <c r="R112" s="36"/>
    </row>
    <row r="113" spans="1:18" s="11" customFormat="1" ht="16.5" customHeight="1" x14ac:dyDescent="0.5">
      <c r="A113" s="32"/>
      <c r="B113" s="32"/>
      <c r="C113" s="9"/>
      <c r="D113" s="33"/>
      <c r="E113" s="12"/>
      <c r="F113" s="5"/>
      <c r="G113" s="12"/>
      <c r="H113" s="5"/>
      <c r="I113" s="12"/>
      <c r="J113" s="5"/>
      <c r="K113" s="12"/>
      <c r="Q113" s="36"/>
      <c r="R113" s="36"/>
    </row>
    <row r="114" spans="1:18" s="11" customFormat="1" ht="16.5" customHeight="1" x14ac:dyDescent="0.5">
      <c r="A114" s="32"/>
      <c r="B114" s="32"/>
      <c r="C114" s="9"/>
      <c r="D114" s="33"/>
      <c r="E114" s="12"/>
      <c r="F114" s="5"/>
      <c r="G114" s="12"/>
      <c r="H114" s="5"/>
      <c r="I114" s="12"/>
      <c r="J114" s="5"/>
      <c r="K114" s="12"/>
      <c r="Q114" s="36"/>
      <c r="R114" s="36"/>
    </row>
    <row r="115" spans="1:18" s="11" customFormat="1" ht="16.5" customHeight="1" x14ac:dyDescent="0.5">
      <c r="A115" s="32"/>
      <c r="B115" s="32"/>
      <c r="C115" s="9"/>
      <c r="D115" s="33"/>
      <c r="E115" s="222" t="s">
        <v>7</v>
      </c>
      <c r="F115" s="222"/>
      <c r="G115" s="222"/>
      <c r="H115" s="5"/>
      <c r="I115" s="222" t="s">
        <v>102</v>
      </c>
      <c r="J115" s="222"/>
      <c r="K115" s="222"/>
      <c r="L115" s="1"/>
      <c r="M115" s="1"/>
      <c r="N115" s="1"/>
      <c r="O115" s="1"/>
      <c r="P115" s="1"/>
      <c r="Q115" s="36"/>
      <c r="R115" s="36"/>
    </row>
    <row r="116" spans="1:18" s="11" customFormat="1" ht="16.5" customHeight="1" x14ac:dyDescent="0.5">
      <c r="B116" s="26"/>
      <c r="D116" s="4"/>
      <c r="E116" s="221" t="s">
        <v>100</v>
      </c>
      <c r="F116" s="221"/>
      <c r="G116" s="221"/>
      <c r="H116" s="191"/>
      <c r="I116" s="221" t="s">
        <v>100</v>
      </c>
      <c r="J116" s="221"/>
      <c r="K116" s="221"/>
      <c r="L116" s="1"/>
      <c r="M116" s="1"/>
      <c r="N116" s="1"/>
      <c r="O116" s="1"/>
      <c r="P116" s="1"/>
      <c r="Q116" s="36"/>
      <c r="R116" s="36"/>
    </row>
    <row r="117" spans="1:18" s="11" customFormat="1" ht="16.5" customHeight="1" x14ac:dyDescent="0.5">
      <c r="B117" s="26"/>
      <c r="D117" s="4"/>
      <c r="E117" s="12"/>
      <c r="F117" s="5"/>
      <c r="G117" s="12" t="s">
        <v>178</v>
      </c>
      <c r="H117" s="5"/>
      <c r="I117" s="12"/>
      <c r="J117" s="5"/>
      <c r="K117" s="12" t="s">
        <v>178</v>
      </c>
      <c r="Q117" s="36"/>
      <c r="R117" s="36"/>
    </row>
    <row r="118" spans="1:18" s="11" customFormat="1" ht="16.5" customHeight="1" x14ac:dyDescent="0.5">
      <c r="B118" s="26"/>
      <c r="C118" s="4"/>
      <c r="D118" s="4"/>
      <c r="E118" s="192" t="s">
        <v>205</v>
      </c>
      <c r="F118" s="12"/>
      <c r="G118" s="193" t="s">
        <v>101</v>
      </c>
      <c r="H118" s="193"/>
      <c r="I118" s="192" t="s">
        <v>205</v>
      </c>
      <c r="J118" s="194"/>
      <c r="K118" s="193" t="s">
        <v>101</v>
      </c>
      <c r="L118" s="1"/>
      <c r="M118" s="1"/>
      <c r="N118" s="1"/>
      <c r="O118" s="1"/>
      <c r="P118" s="1"/>
      <c r="Q118" s="36"/>
      <c r="R118" s="36"/>
    </row>
    <row r="119" spans="1:18" s="11" customFormat="1" ht="16.5" customHeight="1" x14ac:dyDescent="0.5">
      <c r="B119" s="26"/>
      <c r="C119" s="9"/>
      <c r="D119" s="4"/>
      <c r="E119" s="193" t="s">
        <v>139</v>
      </c>
      <c r="F119" s="12"/>
      <c r="G119" s="193" t="s">
        <v>127</v>
      </c>
      <c r="H119" s="193"/>
      <c r="I119" s="193" t="s">
        <v>139</v>
      </c>
      <c r="J119" s="12"/>
      <c r="K119" s="193" t="s">
        <v>127</v>
      </c>
      <c r="L119" s="1"/>
      <c r="M119" s="36"/>
      <c r="N119" s="36"/>
      <c r="O119" s="36"/>
      <c r="P119" s="36"/>
      <c r="Q119" s="36"/>
      <c r="R119" s="36"/>
    </row>
    <row r="120" spans="1:18" s="11" customFormat="1" ht="16.5" customHeight="1" x14ac:dyDescent="0.5">
      <c r="B120" s="26"/>
      <c r="C120" s="9"/>
      <c r="D120" s="195"/>
      <c r="E120" s="196" t="s">
        <v>104</v>
      </c>
      <c r="F120" s="197"/>
      <c r="G120" s="196" t="s">
        <v>104</v>
      </c>
      <c r="H120" s="197"/>
      <c r="I120" s="196" t="s">
        <v>104</v>
      </c>
      <c r="J120" s="197"/>
      <c r="K120" s="196" t="s">
        <v>104</v>
      </c>
      <c r="M120" s="36"/>
      <c r="N120" s="36"/>
      <c r="O120" s="36"/>
      <c r="P120" s="36"/>
      <c r="Q120" s="36"/>
      <c r="R120" s="36"/>
    </row>
    <row r="121" spans="1:18" ht="16.5" customHeight="1" x14ac:dyDescent="0.5">
      <c r="A121" s="208" t="s">
        <v>190</v>
      </c>
      <c r="B121" s="26"/>
      <c r="C121" s="9"/>
      <c r="D121" s="9"/>
      <c r="E121" s="12"/>
      <c r="F121" s="5"/>
      <c r="G121" s="12"/>
      <c r="H121" s="12"/>
      <c r="I121" s="12"/>
      <c r="J121" s="5"/>
      <c r="K121" s="12"/>
      <c r="L121" s="11"/>
      <c r="M121" s="36"/>
      <c r="N121" s="36"/>
      <c r="O121" s="36"/>
      <c r="P121" s="36"/>
      <c r="Q121" s="36"/>
      <c r="R121" s="36"/>
    </row>
    <row r="122" spans="1:18" s="11" customFormat="1" ht="16.5" customHeight="1" x14ac:dyDescent="0.5">
      <c r="B122" s="23"/>
      <c r="C122" s="25"/>
      <c r="D122" s="2"/>
      <c r="E122" s="15"/>
      <c r="F122" s="14"/>
      <c r="G122" s="15"/>
      <c r="H122" s="14"/>
      <c r="I122" s="15"/>
      <c r="J122" s="14"/>
      <c r="K122" s="15"/>
      <c r="M122" s="36"/>
      <c r="N122" s="36"/>
      <c r="O122" s="36"/>
      <c r="P122" s="36"/>
      <c r="Q122" s="36"/>
      <c r="R122" s="36"/>
    </row>
    <row r="123" spans="1:18" ht="16.5" customHeight="1" x14ac:dyDescent="0.5">
      <c r="A123" s="11" t="s">
        <v>97</v>
      </c>
      <c r="C123" s="1"/>
      <c r="D123" s="2"/>
      <c r="E123" s="15"/>
      <c r="F123" s="14"/>
      <c r="G123" s="15"/>
      <c r="H123" s="14"/>
      <c r="I123" s="15"/>
      <c r="J123" s="14"/>
      <c r="K123" s="15"/>
      <c r="M123" s="36"/>
      <c r="N123" s="36"/>
      <c r="O123" s="36"/>
      <c r="P123" s="36"/>
      <c r="Q123" s="36"/>
      <c r="R123" s="36"/>
    </row>
    <row r="124" spans="1:18" s="11" customFormat="1" ht="16.5" customHeight="1" x14ac:dyDescent="0.5">
      <c r="B124" s="26"/>
      <c r="C124" s="9"/>
      <c r="D124" s="195"/>
      <c r="E124" s="193"/>
      <c r="F124" s="209"/>
      <c r="G124" s="193"/>
      <c r="H124" s="193"/>
      <c r="I124" s="193"/>
      <c r="J124" s="198"/>
      <c r="K124" s="193"/>
      <c r="L124" s="1"/>
      <c r="M124" s="36"/>
      <c r="N124" s="36"/>
      <c r="O124" s="36"/>
      <c r="P124" s="36"/>
      <c r="Q124" s="36"/>
      <c r="R124" s="36"/>
    </row>
    <row r="125" spans="1:18" ht="16.5" customHeight="1" x14ac:dyDescent="0.5">
      <c r="A125" s="1" t="s">
        <v>3</v>
      </c>
      <c r="D125" s="2"/>
      <c r="E125" s="15"/>
      <c r="F125" s="14"/>
      <c r="G125" s="15"/>
      <c r="H125" s="14"/>
      <c r="I125" s="15"/>
      <c r="J125" s="14"/>
      <c r="K125" s="15"/>
      <c r="M125" s="36"/>
      <c r="N125" s="36"/>
      <c r="O125" s="36"/>
      <c r="P125" s="36"/>
      <c r="Q125" s="36"/>
      <c r="R125" s="36"/>
    </row>
    <row r="126" spans="1:18" ht="16.5" customHeight="1" x14ac:dyDescent="0.5">
      <c r="B126" s="23" t="s">
        <v>23</v>
      </c>
      <c r="D126" s="2"/>
      <c r="E126" s="15"/>
      <c r="F126" s="14"/>
      <c r="G126" s="15"/>
      <c r="H126" s="14"/>
      <c r="I126" s="15"/>
      <c r="J126" s="14"/>
      <c r="K126" s="15"/>
      <c r="M126" s="36"/>
      <c r="N126" s="36"/>
      <c r="O126" s="36"/>
      <c r="P126" s="36"/>
      <c r="Q126" s="36"/>
      <c r="R126" s="36"/>
    </row>
    <row r="127" spans="1:18" s="11" customFormat="1" ht="16.5" customHeight="1" x14ac:dyDescent="0.5">
      <c r="A127" s="1"/>
      <c r="B127" s="1" t="s">
        <v>109</v>
      </c>
      <c r="C127" s="2"/>
      <c r="D127" s="2"/>
      <c r="E127" s="36"/>
      <c r="F127" s="1"/>
      <c r="G127" s="36"/>
      <c r="H127" s="1"/>
      <c r="I127" s="36"/>
      <c r="J127" s="1"/>
      <c r="K127" s="36"/>
      <c r="L127" s="1"/>
      <c r="M127" s="36"/>
      <c r="N127" s="36"/>
      <c r="O127" s="36"/>
      <c r="P127" s="36"/>
      <c r="Q127" s="36"/>
      <c r="R127" s="36"/>
    </row>
    <row r="128" spans="1:18" ht="16.5" customHeight="1" thickBot="1" x14ac:dyDescent="0.55000000000000004">
      <c r="B128" s="1" t="s">
        <v>120</v>
      </c>
      <c r="D128" s="2"/>
      <c r="E128" s="207">
        <v>894668</v>
      </c>
      <c r="F128" s="14"/>
      <c r="G128" s="207">
        <v>894668</v>
      </c>
      <c r="H128" s="14"/>
      <c r="I128" s="207">
        <v>894668</v>
      </c>
      <c r="J128" s="14"/>
      <c r="K128" s="207">
        <v>894668</v>
      </c>
      <c r="L128" s="11"/>
      <c r="M128" s="36"/>
      <c r="N128" s="36"/>
      <c r="O128" s="36"/>
      <c r="P128" s="36"/>
      <c r="Q128" s="36"/>
      <c r="R128" s="36"/>
    </row>
    <row r="129" spans="1:18" ht="16.5" customHeight="1" thickTop="1" x14ac:dyDescent="0.5">
      <c r="B129" s="23" t="s">
        <v>18</v>
      </c>
      <c r="D129" s="2"/>
      <c r="E129" s="36"/>
      <c r="F129" s="1"/>
      <c r="G129" s="36"/>
      <c r="H129" s="1"/>
      <c r="I129" s="36"/>
      <c r="J129" s="1"/>
      <c r="K129" s="36"/>
      <c r="M129" s="36"/>
      <c r="N129" s="36"/>
      <c r="O129" s="36"/>
      <c r="P129" s="36"/>
      <c r="Q129" s="36"/>
      <c r="R129" s="36"/>
    </row>
    <row r="130" spans="1:18" ht="16.5" customHeight="1" x14ac:dyDescent="0.5">
      <c r="B130" s="1" t="s">
        <v>138</v>
      </c>
      <c r="D130" s="2"/>
      <c r="E130" s="15">
        <v>894668</v>
      </c>
      <c r="F130" s="14"/>
      <c r="G130" s="15">
        <v>894668</v>
      </c>
      <c r="H130" s="14"/>
      <c r="I130" s="15">
        <v>894668</v>
      </c>
      <c r="J130" s="14"/>
      <c r="K130" s="15">
        <v>894668</v>
      </c>
      <c r="L130" s="50"/>
      <c r="M130" s="50"/>
      <c r="N130" s="50"/>
      <c r="O130" s="50"/>
      <c r="P130" s="50"/>
      <c r="Q130" s="36"/>
      <c r="R130" s="36"/>
    </row>
    <row r="131" spans="1:18" ht="16.5" customHeight="1" x14ac:dyDescent="0.5">
      <c r="A131" s="23" t="s">
        <v>25</v>
      </c>
      <c r="D131" s="2"/>
      <c r="E131" s="15">
        <v>4055609</v>
      </c>
      <c r="F131" s="14"/>
      <c r="G131" s="15">
        <v>4055609</v>
      </c>
      <c r="H131" s="14"/>
      <c r="I131" s="15">
        <v>4055609</v>
      </c>
      <c r="J131" s="14"/>
      <c r="K131" s="15">
        <v>4055609</v>
      </c>
      <c r="L131" s="11"/>
      <c r="M131" s="11"/>
      <c r="N131" s="11"/>
      <c r="O131" s="11"/>
      <c r="P131" s="11"/>
      <c r="Q131" s="36"/>
      <c r="R131" s="36"/>
    </row>
    <row r="132" spans="1:18" ht="16.5" customHeight="1" x14ac:dyDescent="0.5">
      <c r="A132" s="1" t="s">
        <v>121</v>
      </c>
      <c r="E132" s="15">
        <v>288425</v>
      </c>
      <c r="F132" s="14"/>
      <c r="G132" s="15">
        <v>288425</v>
      </c>
      <c r="H132" s="14"/>
      <c r="I132" s="15">
        <v>288425</v>
      </c>
      <c r="J132" s="14"/>
      <c r="K132" s="15">
        <v>288425</v>
      </c>
      <c r="L132" s="11"/>
      <c r="M132" s="11"/>
      <c r="N132" s="11"/>
      <c r="O132" s="11"/>
      <c r="P132" s="11"/>
      <c r="Q132" s="36"/>
      <c r="R132" s="36"/>
    </row>
    <row r="133" spans="1:18" ht="16.5" customHeight="1" x14ac:dyDescent="0.5">
      <c r="A133" s="23" t="s">
        <v>67</v>
      </c>
      <c r="D133" s="2"/>
      <c r="E133" s="15">
        <v>0</v>
      </c>
      <c r="G133" s="13">
        <v>4538</v>
      </c>
      <c r="I133" s="15">
        <v>0</v>
      </c>
      <c r="J133" s="13"/>
      <c r="K133" s="13">
        <v>0</v>
      </c>
      <c r="L133" s="50"/>
      <c r="M133" s="50"/>
      <c r="N133" s="50"/>
      <c r="O133" s="50"/>
      <c r="P133" s="50"/>
      <c r="Q133" s="36"/>
      <c r="R133" s="36"/>
    </row>
    <row r="134" spans="1:18" ht="16.5" customHeight="1" x14ac:dyDescent="0.5">
      <c r="A134" s="23" t="s">
        <v>4</v>
      </c>
      <c r="D134" s="2"/>
      <c r="E134" s="15"/>
      <c r="F134" s="14"/>
      <c r="G134" s="15"/>
      <c r="H134" s="14"/>
      <c r="I134" s="15"/>
      <c r="J134" s="14"/>
      <c r="K134" s="15"/>
      <c r="L134" s="11"/>
      <c r="M134" s="11"/>
      <c r="N134" s="11"/>
      <c r="O134" s="11"/>
      <c r="P134" s="11"/>
      <c r="Q134" s="36"/>
      <c r="R134" s="36"/>
    </row>
    <row r="135" spans="1:18" s="11" customFormat="1" ht="16.5" customHeight="1" x14ac:dyDescent="0.5">
      <c r="A135" s="1"/>
      <c r="B135" s="23" t="s">
        <v>95</v>
      </c>
      <c r="C135" s="2"/>
      <c r="D135" s="2"/>
      <c r="E135" s="15">
        <v>90600</v>
      </c>
      <c r="F135" s="14"/>
      <c r="G135" s="15">
        <v>90600</v>
      </c>
      <c r="H135" s="14"/>
      <c r="I135" s="15">
        <v>90600</v>
      </c>
      <c r="J135" s="14"/>
      <c r="K135" s="15">
        <v>90600</v>
      </c>
      <c r="L135" s="50"/>
      <c r="M135" s="50"/>
      <c r="N135" s="50"/>
      <c r="O135" s="50"/>
      <c r="P135" s="50"/>
      <c r="Q135" s="36"/>
      <c r="R135" s="36"/>
    </row>
    <row r="136" spans="1:18" ht="16.5" customHeight="1" x14ac:dyDescent="0.5">
      <c r="B136" s="38" t="s">
        <v>19</v>
      </c>
      <c r="C136" s="25"/>
      <c r="D136" s="25"/>
      <c r="E136" s="15">
        <v>1354538</v>
      </c>
      <c r="F136" s="14"/>
      <c r="G136" s="15">
        <v>2399518</v>
      </c>
      <c r="H136" s="14"/>
      <c r="I136" s="15">
        <v>1165558</v>
      </c>
      <c r="J136" s="14"/>
      <c r="K136" s="15">
        <v>2208148</v>
      </c>
      <c r="L136" s="50"/>
      <c r="M136" s="50"/>
      <c r="N136" s="50"/>
      <c r="O136" s="50"/>
      <c r="P136" s="50"/>
      <c r="Q136" s="36"/>
      <c r="R136" s="36"/>
    </row>
    <row r="137" spans="1:18" s="50" customFormat="1" ht="16.5" customHeight="1" x14ac:dyDescent="0.5">
      <c r="A137" s="1" t="s">
        <v>103</v>
      </c>
      <c r="B137" s="38"/>
      <c r="C137" s="25"/>
      <c r="D137" s="25"/>
      <c r="E137" s="16">
        <v>-388532</v>
      </c>
      <c r="F137" s="14"/>
      <c r="G137" s="16">
        <v>-399710</v>
      </c>
      <c r="H137" s="14"/>
      <c r="I137" s="16">
        <v>0</v>
      </c>
      <c r="J137" s="14"/>
      <c r="K137" s="16">
        <v>0</v>
      </c>
      <c r="Q137" s="36"/>
      <c r="R137" s="36"/>
    </row>
    <row r="138" spans="1:18" s="11" customFormat="1" ht="16.5" customHeight="1" x14ac:dyDescent="0.5">
      <c r="B138" s="26"/>
      <c r="C138" s="9"/>
      <c r="D138" s="195"/>
      <c r="E138" s="193"/>
      <c r="F138" s="209"/>
      <c r="G138" s="193"/>
      <c r="H138" s="209"/>
      <c r="I138" s="193"/>
      <c r="J138" s="209"/>
      <c r="K138" s="193"/>
      <c r="L138" s="50"/>
      <c r="M138" s="50"/>
      <c r="N138" s="50"/>
      <c r="O138" s="50"/>
      <c r="P138" s="50"/>
      <c r="Q138" s="36"/>
      <c r="R138" s="36"/>
    </row>
    <row r="139" spans="1:18" s="50" customFormat="1" ht="16.5" customHeight="1" x14ac:dyDescent="0.5">
      <c r="A139" s="37" t="s">
        <v>68</v>
      </c>
      <c r="B139" s="38"/>
      <c r="C139" s="25"/>
      <c r="D139" s="25"/>
      <c r="E139" s="15">
        <f>SUM(E130:E137)</f>
        <v>6295308</v>
      </c>
      <c r="F139" s="14"/>
      <c r="G139" s="15">
        <f>SUM(G130:G137)</f>
        <v>7333648</v>
      </c>
      <c r="H139" s="14"/>
      <c r="I139" s="15">
        <f>SUM(I130:I137)</f>
        <v>6494860</v>
      </c>
      <c r="J139" s="14"/>
      <c r="K139" s="15">
        <f>SUM(K130:K137)</f>
        <v>7537450</v>
      </c>
      <c r="Q139" s="36"/>
      <c r="R139" s="36"/>
    </row>
    <row r="140" spans="1:18" s="11" customFormat="1" ht="16.5" customHeight="1" x14ac:dyDescent="0.5">
      <c r="A140" s="23" t="s">
        <v>62</v>
      </c>
      <c r="B140" s="23"/>
      <c r="C140" s="2"/>
      <c r="D140" s="210"/>
      <c r="E140" s="16">
        <v>140712</v>
      </c>
      <c r="F140" s="14"/>
      <c r="G140" s="16">
        <v>146355</v>
      </c>
      <c r="H140" s="14"/>
      <c r="I140" s="16">
        <v>0</v>
      </c>
      <c r="J140" s="14"/>
      <c r="K140" s="16">
        <v>0</v>
      </c>
      <c r="L140" s="50"/>
      <c r="M140" s="50"/>
      <c r="N140" s="50"/>
      <c r="O140" s="50"/>
      <c r="P140" s="50"/>
      <c r="Q140" s="36"/>
      <c r="R140" s="36"/>
    </row>
    <row r="141" spans="1:18" s="11" customFormat="1" ht="16.5" customHeight="1" x14ac:dyDescent="0.5">
      <c r="B141" s="26"/>
      <c r="C141" s="9"/>
      <c r="D141" s="195"/>
      <c r="E141" s="193"/>
      <c r="F141" s="209"/>
      <c r="G141" s="193"/>
      <c r="H141" s="193"/>
      <c r="I141" s="193"/>
      <c r="J141" s="198"/>
      <c r="K141" s="193"/>
      <c r="L141" s="50"/>
      <c r="M141" s="50"/>
      <c r="N141" s="50"/>
      <c r="O141" s="50"/>
      <c r="P141" s="50"/>
      <c r="Q141" s="36"/>
      <c r="R141" s="36"/>
    </row>
    <row r="142" spans="1:18" s="50" customFormat="1" ht="16.5" customHeight="1" x14ac:dyDescent="0.5">
      <c r="A142" s="26" t="s">
        <v>98</v>
      </c>
      <c r="C142" s="2"/>
      <c r="D142" s="210"/>
      <c r="E142" s="16">
        <f>SUM(E139:E140)</f>
        <v>6436020</v>
      </c>
      <c r="F142" s="14"/>
      <c r="G142" s="16">
        <f>SUM(G139:G140)</f>
        <v>7480003</v>
      </c>
      <c r="H142" s="14"/>
      <c r="I142" s="16">
        <f>SUM(I139:I140)</f>
        <v>6494860</v>
      </c>
      <c r="J142" s="14"/>
      <c r="K142" s="16">
        <f>SUM(K139:K140)</f>
        <v>7537450</v>
      </c>
      <c r="Q142" s="36"/>
      <c r="R142" s="36"/>
    </row>
    <row r="143" spans="1:18" s="11" customFormat="1" ht="16.5" customHeight="1" x14ac:dyDescent="0.5">
      <c r="B143" s="26"/>
      <c r="C143" s="9"/>
      <c r="D143" s="195"/>
      <c r="E143" s="193"/>
      <c r="F143" s="209"/>
      <c r="G143" s="193"/>
      <c r="H143" s="193"/>
      <c r="I143" s="193"/>
      <c r="J143" s="198"/>
      <c r="K143" s="193"/>
      <c r="L143" s="50"/>
      <c r="M143" s="50"/>
      <c r="N143" s="50"/>
      <c r="O143" s="50"/>
      <c r="P143" s="50"/>
      <c r="Q143" s="36"/>
      <c r="R143" s="36"/>
    </row>
    <row r="144" spans="1:18" s="50" customFormat="1" ht="16.5" customHeight="1" thickBot="1" x14ac:dyDescent="0.55000000000000004">
      <c r="A144" s="26" t="s">
        <v>99</v>
      </c>
      <c r="B144" s="26"/>
      <c r="C144" s="2"/>
      <c r="D144" s="2"/>
      <c r="E144" s="207">
        <f>SUM(E96,E142)</f>
        <v>17614975</v>
      </c>
      <c r="F144" s="14"/>
      <c r="G144" s="207">
        <f>SUM(G96,G142)</f>
        <v>17867744</v>
      </c>
      <c r="H144" s="14"/>
      <c r="I144" s="207">
        <f>SUM(I96,I142)</f>
        <v>16921061</v>
      </c>
      <c r="J144" s="14"/>
      <c r="K144" s="207">
        <f>SUM(K96,K142)</f>
        <v>16981545</v>
      </c>
      <c r="Q144" s="36"/>
      <c r="R144" s="36"/>
    </row>
    <row r="145" spans="1:18" s="50" customFormat="1" ht="16.5" customHeight="1" thickTop="1" x14ac:dyDescent="0.5">
      <c r="A145" s="26"/>
      <c r="B145" s="26"/>
      <c r="C145" s="2"/>
      <c r="D145" s="2"/>
      <c r="E145" s="15"/>
      <c r="F145" s="14"/>
      <c r="G145" s="15"/>
      <c r="H145" s="14"/>
      <c r="I145" s="15"/>
      <c r="J145" s="14"/>
      <c r="K145" s="15"/>
      <c r="Q145" s="36"/>
      <c r="R145" s="36"/>
    </row>
    <row r="146" spans="1:18" s="50" customFormat="1" ht="16.5" customHeight="1" x14ac:dyDescent="0.5">
      <c r="A146" s="26"/>
      <c r="B146" s="26"/>
      <c r="C146" s="2"/>
      <c r="D146" s="2"/>
      <c r="E146" s="15"/>
      <c r="F146" s="14"/>
      <c r="G146" s="15"/>
      <c r="H146" s="14"/>
      <c r="I146" s="15"/>
      <c r="J146" s="14"/>
      <c r="K146" s="15"/>
      <c r="Q146" s="36"/>
      <c r="R146" s="36"/>
    </row>
    <row r="147" spans="1:18" s="50" customFormat="1" ht="16.5" customHeight="1" x14ac:dyDescent="0.5">
      <c r="A147" s="26"/>
      <c r="B147" s="26"/>
      <c r="C147" s="2"/>
      <c r="D147" s="2"/>
      <c r="E147" s="15"/>
      <c r="F147" s="14"/>
      <c r="G147" s="15"/>
      <c r="H147" s="14"/>
      <c r="I147" s="15"/>
      <c r="J147" s="14"/>
      <c r="K147" s="15"/>
    </row>
    <row r="148" spans="1:18" s="50" customFormat="1" ht="16.5" customHeight="1" x14ac:dyDescent="0.5">
      <c r="A148" s="26"/>
      <c r="B148" s="26"/>
      <c r="C148" s="2"/>
      <c r="D148" s="2"/>
      <c r="E148" s="15"/>
      <c r="F148" s="14"/>
      <c r="G148" s="15"/>
      <c r="H148" s="14"/>
      <c r="I148" s="15"/>
      <c r="J148" s="14"/>
      <c r="K148" s="15"/>
    </row>
    <row r="149" spans="1:18" s="50" customFormat="1" ht="16.5" customHeight="1" x14ac:dyDescent="0.5">
      <c r="A149" s="26"/>
      <c r="B149" s="26"/>
      <c r="C149" s="2"/>
      <c r="D149" s="2"/>
      <c r="E149" s="15"/>
      <c r="F149" s="14"/>
      <c r="G149" s="15"/>
      <c r="H149" s="14"/>
      <c r="I149" s="15"/>
      <c r="J149" s="14"/>
      <c r="K149" s="15"/>
    </row>
    <row r="150" spans="1:18" s="50" customFormat="1" ht="16.5" customHeight="1" x14ac:dyDescent="0.5">
      <c r="A150" s="26"/>
      <c r="B150" s="26"/>
      <c r="C150" s="2"/>
      <c r="D150" s="2"/>
      <c r="E150" s="15"/>
      <c r="F150" s="14"/>
      <c r="G150" s="15"/>
      <c r="H150" s="14"/>
      <c r="I150" s="15"/>
      <c r="J150" s="14"/>
      <c r="K150" s="15"/>
      <c r="L150" s="52"/>
      <c r="M150" s="52"/>
      <c r="N150" s="52"/>
      <c r="O150" s="52"/>
      <c r="P150" s="52"/>
    </row>
    <row r="151" spans="1:18" s="50" customFormat="1" ht="16.5" customHeight="1" x14ac:dyDescent="0.5">
      <c r="A151" s="26"/>
      <c r="B151" s="26"/>
      <c r="C151" s="2"/>
      <c r="D151" s="2"/>
      <c r="E151" s="15"/>
      <c r="F151" s="14"/>
      <c r="G151" s="15"/>
      <c r="H151" s="14"/>
      <c r="I151" s="15"/>
      <c r="J151" s="14"/>
      <c r="K151" s="15"/>
      <c r="L151" s="37"/>
      <c r="M151" s="37"/>
      <c r="N151" s="37"/>
      <c r="O151" s="37"/>
      <c r="P151" s="37"/>
    </row>
    <row r="152" spans="1:18" s="50" customFormat="1" ht="16.5" customHeight="1" x14ac:dyDescent="0.5">
      <c r="A152" s="26"/>
      <c r="B152" s="26"/>
      <c r="C152" s="2"/>
      <c r="D152" s="2"/>
      <c r="E152" s="15"/>
      <c r="F152" s="14"/>
      <c r="G152" s="15"/>
      <c r="H152" s="14"/>
      <c r="I152" s="15"/>
      <c r="J152" s="14"/>
      <c r="K152" s="15"/>
      <c r="L152" s="37"/>
      <c r="M152" s="37"/>
      <c r="N152" s="37"/>
      <c r="O152" s="37"/>
      <c r="P152" s="37"/>
    </row>
    <row r="153" spans="1:18" s="50" customFormat="1" ht="16.5" customHeight="1" x14ac:dyDescent="0.5">
      <c r="A153" s="26"/>
      <c r="B153" s="26"/>
      <c r="C153" s="2"/>
      <c r="D153" s="2"/>
      <c r="E153" s="15"/>
      <c r="F153" s="14"/>
      <c r="G153" s="15"/>
      <c r="H153" s="14"/>
      <c r="I153" s="15"/>
      <c r="J153" s="14"/>
      <c r="K153" s="15"/>
      <c r="L153" s="37"/>
      <c r="M153" s="37"/>
      <c r="N153" s="37"/>
      <c r="O153" s="37"/>
      <c r="P153" s="37"/>
    </row>
    <row r="154" spans="1:18" s="50" customFormat="1" ht="16.5" customHeight="1" x14ac:dyDescent="0.5">
      <c r="A154" s="26"/>
      <c r="B154" s="26"/>
      <c r="C154" s="2"/>
      <c r="D154" s="2"/>
      <c r="E154" s="15"/>
      <c r="F154" s="14"/>
      <c r="G154" s="15"/>
      <c r="H154" s="14"/>
      <c r="I154" s="15"/>
      <c r="J154" s="14"/>
      <c r="K154" s="15"/>
      <c r="L154" s="37"/>
      <c r="M154" s="37"/>
      <c r="N154" s="37"/>
      <c r="O154" s="37"/>
      <c r="P154" s="37"/>
    </row>
    <row r="155" spans="1:18" s="50" customFormat="1" ht="16.5" customHeight="1" x14ac:dyDescent="0.5">
      <c r="A155" s="26"/>
      <c r="B155" s="26"/>
      <c r="C155" s="2"/>
      <c r="D155" s="2"/>
      <c r="E155" s="15"/>
      <c r="F155" s="14"/>
      <c r="G155" s="15"/>
      <c r="H155" s="14"/>
      <c r="I155" s="15"/>
      <c r="J155" s="14"/>
      <c r="K155" s="15"/>
      <c r="L155" s="37"/>
      <c r="M155" s="37"/>
      <c r="N155" s="37"/>
      <c r="O155" s="37"/>
      <c r="P155" s="37"/>
    </row>
    <row r="156" spans="1:18" s="50" customFormat="1" ht="16.5" customHeight="1" x14ac:dyDescent="0.5">
      <c r="A156" s="26"/>
      <c r="B156" s="26"/>
      <c r="C156" s="2"/>
      <c r="D156" s="2"/>
      <c r="E156" s="15"/>
      <c r="F156" s="14"/>
      <c r="G156" s="15"/>
      <c r="H156" s="14"/>
      <c r="I156" s="15"/>
      <c r="J156" s="14"/>
      <c r="K156" s="15"/>
      <c r="L156" s="37"/>
      <c r="M156" s="37"/>
      <c r="N156" s="37"/>
      <c r="O156" s="37"/>
      <c r="P156" s="37"/>
    </row>
    <row r="157" spans="1:18" s="50" customFormat="1" ht="16.5" customHeight="1" x14ac:dyDescent="0.5">
      <c r="A157" s="26"/>
      <c r="B157" s="26"/>
      <c r="C157" s="2"/>
      <c r="D157" s="2"/>
      <c r="E157" s="15"/>
      <c r="F157" s="14"/>
      <c r="G157" s="15"/>
      <c r="H157" s="14"/>
      <c r="I157" s="15"/>
      <c r="J157" s="14"/>
      <c r="K157" s="15"/>
      <c r="L157" s="37"/>
      <c r="M157" s="37"/>
      <c r="N157" s="37"/>
      <c r="O157" s="37"/>
      <c r="P157" s="37"/>
    </row>
    <row r="158" spans="1:18" s="50" customFormat="1" ht="16.5" customHeight="1" x14ac:dyDescent="0.5">
      <c r="A158" s="26"/>
      <c r="B158" s="26"/>
      <c r="C158" s="2"/>
      <c r="D158" s="2"/>
      <c r="E158" s="15"/>
      <c r="F158" s="14"/>
      <c r="G158" s="15"/>
      <c r="H158" s="14"/>
      <c r="I158" s="15"/>
      <c r="J158" s="14"/>
      <c r="K158" s="15"/>
      <c r="L158" s="37"/>
      <c r="M158" s="37"/>
      <c r="N158" s="37"/>
      <c r="O158" s="37"/>
      <c r="P158" s="37"/>
    </row>
    <row r="159" spans="1:18" s="50" customFormat="1" ht="16.5" customHeight="1" x14ac:dyDescent="0.5">
      <c r="A159" s="26"/>
      <c r="B159" s="26"/>
      <c r="C159" s="2"/>
      <c r="D159" s="2"/>
      <c r="E159" s="15"/>
      <c r="F159" s="14"/>
      <c r="G159" s="15"/>
      <c r="H159" s="14"/>
      <c r="I159" s="15"/>
      <c r="J159" s="14"/>
      <c r="K159" s="15"/>
      <c r="L159" s="37"/>
      <c r="M159" s="37"/>
      <c r="N159" s="37"/>
      <c r="O159" s="37"/>
      <c r="P159" s="37"/>
    </row>
    <row r="160" spans="1:18" s="50" customFormat="1" ht="9" customHeight="1" x14ac:dyDescent="0.5">
      <c r="A160" s="26"/>
      <c r="B160" s="26"/>
      <c r="C160" s="2"/>
      <c r="D160" s="2"/>
      <c r="E160" s="15"/>
      <c r="F160" s="14"/>
      <c r="G160" s="15"/>
      <c r="H160" s="14"/>
      <c r="I160" s="15"/>
      <c r="J160" s="14"/>
      <c r="K160" s="15"/>
      <c r="L160" s="37"/>
      <c r="M160" s="37"/>
      <c r="N160" s="37"/>
      <c r="O160" s="37"/>
      <c r="P160" s="37"/>
    </row>
    <row r="161" spans="1:16" s="52" customFormat="1" ht="21.95" customHeight="1" x14ac:dyDescent="0.5">
      <c r="A161" s="51" t="str">
        <f>+A57</f>
        <v>The accompanying notes are part of this interim financial information.</v>
      </c>
      <c r="B161" s="29"/>
      <c r="C161" s="18"/>
      <c r="D161" s="18"/>
      <c r="E161" s="16"/>
      <c r="F161" s="24"/>
      <c r="G161" s="16"/>
      <c r="H161" s="24"/>
      <c r="I161" s="16"/>
      <c r="J161" s="24"/>
      <c r="K161" s="16"/>
      <c r="L161" s="1"/>
      <c r="M161" s="1"/>
      <c r="N161" s="1"/>
      <c r="O161" s="1"/>
      <c r="P161" s="1"/>
    </row>
    <row r="162" spans="1:16" s="37" customFormat="1" ht="16.5" customHeight="1" x14ac:dyDescent="0.5">
      <c r="B162" s="38"/>
      <c r="C162" s="25"/>
      <c r="E162" s="15"/>
      <c r="F162" s="14"/>
      <c r="G162" s="15"/>
      <c r="H162" s="14"/>
      <c r="I162" s="15"/>
      <c r="J162" s="14"/>
      <c r="K162" s="15"/>
      <c r="L162" s="1"/>
      <c r="M162" s="1"/>
      <c r="N162" s="1"/>
      <c r="O162" s="1"/>
      <c r="P162" s="1"/>
    </row>
    <row r="163" spans="1:16" s="37" customFormat="1" ht="16.5" customHeight="1" x14ac:dyDescent="0.5">
      <c r="B163" s="38"/>
      <c r="C163" s="25"/>
      <c r="E163" s="15"/>
      <c r="F163" s="14"/>
      <c r="G163" s="15"/>
      <c r="H163" s="14"/>
      <c r="I163" s="15"/>
      <c r="J163" s="14"/>
      <c r="K163" s="15"/>
      <c r="L163" s="1"/>
      <c r="M163" s="1"/>
      <c r="N163" s="1"/>
      <c r="O163" s="1"/>
      <c r="P163" s="1"/>
    </row>
    <row r="164" spans="1:16" s="37" customFormat="1" ht="16.5" customHeight="1" x14ac:dyDescent="0.5">
      <c r="B164" s="38"/>
      <c r="C164" s="25"/>
      <c r="E164" s="15"/>
      <c r="F164" s="14"/>
      <c r="G164" s="15"/>
      <c r="H164" s="14"/>
      <c r="I164" s="15"/>
      <c r="J164" s="14"/>
      <c r="K164" s="15"/>
      <c r="L164" s="1"/>
      <c r="M164" s="1"/>
      <c r="N164" s="1"/>
      <c r="O164" s="1"/>
      <c r="P164" s="1"/>
    </row>
    <row r="165" spans="1:16" s="37" customFormat="1" ht="16.5" customHeight="1" x14ac:dyDescent="0.5">
      <c r="B165" s="38"/>
      <c r="C165" s="25"/>
      <c r="E165" s="15"/>
      <c r="F165" s="14"/>
      <c r="G165" s="15"/>
      <c r="H165" s="14"/>
      <c r="I165" s="15"/>
      <c r="J165" s="14"/>
      <c r="K165" s="15"/>
      <c r="L165" s="1"/>
      <c r="M165" s="1"/>
      <c r="N165" s="1"/>
      <c r="O165" s="1"/>
      <c r="P165" s="1"/>
    </row>
    <row r="166" spans="1:16" s="37" customFormat="1" ht="16.5" customHeight="1" x14ac:dyDescent="0.5">
      <c r="B166" s="38"/>
      <c r="C166" s="25"/>
      <c r="E166" s="15"/>
      <c r="F166" s="14"/>
      <c r="G166" s="15"/>
      <c r="H166" s="14"/>
      <c r="I166" s="15"/>
      <c r="J166" s="14"/>
      <c r="K166" s="15"/>
      <c r="L166" s="1"/>
      <c r="M166" s="1"/>
      <c r="N166" s="1"/>
      <c r="O166" s="1"/>
      <c r="P166" s="1"/>
    </row>
  </sheetData>
  <mergeCells count="13">
    <mergeCell ref="E116:G116"/>
    <mergeCell ref="I116:K116"/>
    <mergeCell ref="E6:G6"/>
    <mergeCell ref="I6:K6"/>
    <mergeCell ref="E63:G63"/>
    <mergeCell ref="I63:K63"/>
    <mergeCell ref="E115:G115"/>
    <mergeCell ref="I115:K115"/>
    <mergeCell ref="E7:G7"/>
    <mergeCell ref="I7:K7"/>
    <mergeCell ref="E64:G64"/>
    <mergeCell ref="I64:K64"/>
    <mergeCell ref="A52:K5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4"/>
  <sheetViews>
    <sheetView topLeftCell="A86" zoomScale="115" zoomScaleNormal="115" zoomScaleSheetLayoutView="110" workbookViewId="0">
      <selection activeCell="C98" sqref="C98"/>
    </sheetView>
  </sheetViews>
  <sheetFormatPr defaultColWidth="9.140625" defaultRowHeight="16.5" customHeight="1" x14ac:dyDescent="0.5"/>
  <cols>
    <col min="1" max="2" width="1.7109375" style="60" customWidth="1"/>
    <col min="3" max="3" width="36.42578125" style="87" customWidth="1"/>
    <col min="4" max="4" width="5.7109375" style="61" customWidth="1"/>
    <col min="5" max="5" width="0.7109375" style="60" customWidth="1"/>
    <col min="6" max="6" width="13.7109375" style="62" customWidth="1"/>
    <col min="7" max="7" width="0.7109375" style="62" customWidth="1"/>
    <col min="8" max="8" width="13.7109375" style="62" customWidth="1"/>
    <col min="9" max="9" width="0.7109375" style="62" customWidth="1"/>
    <col min="10" max="10" width="13.7109375" style="62" customWidth="1"/>
    <col min="11" max="11" width="0.7109375" style="62" customWidth="1"/>
    <col min="12" max="12" width="13.7109375" style="62" customWidth="1"/>
    <col min="13" max="16384" width="9.140625" style="60"/>
  </cols>
  <sheetData>
    <row r="1" spans="1:18" ht="16.5" customHeight="1" x14ac:dyDescent="0.5">
      <c r="A1" s="59" t="s">
        <v>20</v>
      </c>
      <c r="B1" s="59"/>
      <c r="C1" s="147"/>
      <c r="D1" s="148"/>
      <c r="E1" s="147"/>
      <c r="F1" s="149"/>
      <c r="G1" s="149"/>
      <c r="H1" s="149"/>
      <c r="I1" s="149"/>
      <c r="J1" s="149"/>
      <c r="K1" s="149"/>
      <c r="L1" s="149"/>
    </row>
    <row r="2" spans="1:18" s="67" customFormat="1" ht="16.5" customHeight="1" x14ac:dyDescent="0.5">
      <c r="A2" s="59" t="s">
        <v>71</v>
      </c>
      <c r="B2" s="59"/>
      <c r="C2" s="59"/>
      <c r="D2" s="63"/>
      <c r="E2" s="63"/>
      <c r="F2" s="65"/>
      <c r="G2" s="65"/>
      <c r="H2" s="65"/>
      <c r="I2" s="65"/>
      <c r="J2" s="66"/>
      <c r="K2" s="66"/>
      <c r="L2" s="66"/>
    </row>
    <row r="3" spans="1:18" ht="16.5" customHeight="1" x14ac:dyDescent="0.5">
      <c r="A3" s="68" t="s">
        <v>206</v>
      </c>
      <c r="B3" s="68"/>
      <c r="C3" s="68"/>
      <c r="D3" s="69"/>
      <c r="E3" s="69"/>
      <c r="F3" s="71"/>
      <c r="G3" s="71"/>
      <c r="H3" s="71"/>
      <c r="I3" s="71"/>
      <c r="J3" s="71"/>
      <c r="K3" s="71"/>
      <c r="L3" s="71"/>
    </row>
    <row r="4" spans="1:18" ht="16.5" customHeight="1" x14ac:dyDescent="0.5">
      <c r="A4" s="72"/>
      <c r="B4" s="72"/>
      <c r="C4" s="72"/>
      <c r="D4" s="73"/>
      <c r="E4" s="73"/>
      <c r="F4" s="65"/>
      <c r="G4" s="65"/>
      <c r="H4" s="65"/>
      <c r="I4" s="65"/>
      <c r="J4" s="65"/>
      <c r="K4" s="65"/>
      <c r="L4" s="65"/>
    </row>
    <row r="5" spans="1:18" ht="16.5" customHeight="1" x14ac:dyDescent="0.5">
      <c r="A5" s="72"/>
      <c r="B5" s="72"/>
      <c r="C5" s="72"/>
      <c r="D5" s="73"/>
      <c r="E5" s="73"/>
      <c r="F5" s="65"/>
      <c r="G5" s="65"/>
      <c r="H5" s="65"/>
      <c r="I5" s="65"/>
      <c r="J5" s="65"/>
      <c r="K5" s="65"/>
      <c r="L5" s="65"/>
    </row>
    <row r="6" spans="1:18" ht="16.5" customHeight="1" x14ac:dyDescent="0.5">
      <c r="A6" s="72"/>
      <c r="B6" s="72"/>
      <c r="C6" s="72"/>
      <c r="D6" s="73"/>
      <c r="E6" s="73"/>
      <c r="F6" s="222" t="s">
        <v>7</v>
      </c>
      <c r="G6" s="222"/>
      <c r="H6" s="222"/>
      <c r="I6" s="75"/>
      <c r="J6" s="222" t="s">
        <v>102</v>
      </c>
      <c r="K6" s="222"/>
      <c r="L6" s="222"/>
    </row>
    <row r="7" spans="1:18" ht="16.5" customHeight="1" x14ac:dyDescent="0.5">
      <c r="D7" s="73"/>
      <c r="E7" s="150"/>
      <c r="F7" s="221" t="s">
        <v>100</v>
      </c>
      <c r="G7" s="221"/>
      <c r="H7" s="221"/>
      <c r="I7" s="76"/>
      <c r="J7" s="221" t="s">
        <v>100</v>
      </c>
      <c r="K7" s="221"/>
      <c r="L7" s="221"/>
    </row>
    <row r="8" spans="1:18" ht="16.5" customHeight="1" x14ac:dyDescent="0.5">
      <c r="D8" s="73"/>
      <c r="E8" s="150"/>
      <c r="F8" s="151"/>
      <c r="G8" s="151"/>
      <c r="H8" s="75" t="s">
        <v>178</v>
      </c>
      <c r="I8" s="75"/>
      <c r="J8" s="75"/>
      <c r="K8" s="75"/>
      <c r="L8" s="75" t="s">
        <v>178</v>
      </c>
    </row>
    <row r="9" spans="1:18" ht="16.5" customHeight="1" x14ac:dyDescent="0.5">
      <c r="D9" s="73"/>
      <c r="E9" s="150"/>
      <c r="F9" s="77" t="s">
        <v>139</v>
      </c>
      <c r="G9" s="78"/>
      <c r="H9" s="77" t="s">
        <v>127</v>
      </c>
      <c r="I9" s="77"/>
      <c r="J9" s="77" t="s">
        <v>139</v>
      </c>
      <c r="K9" s="78"/>
      <c r="L9" s="77" t="s">
        <v>127</v>
      </c>
    </row>
    <row r="10" spans="1:18" ht="16.5" customHeight="1" x14ac:dyDescent="0.5">
      <c r="D10" s="79" t="s">
        <v>0</v>
      </c>
      <c r="E10" s="150"/>
      <c r="F10" s="80" t="s">
        <v>104</v>
      </c>
      <c r="G10" s="81"/>
      <c r="H10" s="80" t="s">
        <v>104</v>
      </c>
      <c r="I10" s="81"/>
      <c r="J10" s="80" t="s">
        <v>104</v>
      </c>
      <c r="K10" s="81"/>
      <c r="L10" s="80" t="s">
        <v>104</v>
      </c>
    </row>
    <row r="11" spans="1:18" ht="16.5" customHeight="1" x14ac:dyDescent="0.5">
      <c r="D11" s="73"/>
      <c r="E11" s="150"/>
      <c r="F11" s="151"/>
      <c r="G11" s="151"/>
      <c r="H11" s="151"/>
      <c r="I11" s="76"/>
      <c r="J11" s="151"/>
      <c r="K11" s="151"/>
      <c r="L11" s="151"/>
    </row>
    <row r="12" spans="1:18" ht="16.5" customHeight="1" x14ac:dyDescent="0.5">
      <c r="A12" s="59" t="s">
        <v>22</v>
      </c>
      <c r="B12" s="59"/>
      <c r="E12" s="61"/>
      <c r="F12" s="82"/>
      <c r="G12" s="82"/>
      <c r="H12" s="82"/>
      <c r="I12" s="82"/>
      <c r="J12" s="82"/>
      <c r="K12" s="82"/>
      <c r="L12" s="82"/>
    </row>
    <row r="13" spans="1:18" ht="16.5" customHeight="1" x14ac:dyDescent="0.5">
      <c r="A13" s="59"/>
      <c r="B13" s="59"/>
      <c r="E13" s="61"/>
      <c r="F13" s="82"/>
      <c r="G13" s="82"/>
      <c r="H13" s="82"/>
      <c r="I13" s="82"/>
      <c r="J13" s="82"/>
      <c r="K13" s="82"/>
      <c r="L13" s="82"/>
    </row>
    <row r="14" spans="1:18" ht="16.5" customHeight="1" x14ac:dyDescent="0.5">
      <c r="A14" s="87" t="s">
        <v>229</v>
      </c>
      <c r="B14" s="87"/>
      <c r="E14" s="61"/>
      <c r="F14" s="53">
        <v>148188</v>
      </c>
      <c r="G14" s="53"/>
      <c r="H14" s="83">
        <v>2428262</v>
      </c>
      <c r="I14" s="83"/>
      <c r="J14" s="83">
        <v>80225</v>
      </c>
      <c r="K14" s="83"/>
      <c r="L14" s="83">
        <v>1526234</v>
      </c>
      <c r="R14" s="88"/>
    </row>
    <row r="15" spans="1:18" ht="16.5" customHeight="1" x14ac:dyDescent="0.5">
      <c r="A15" s="87" t="s">
        <v>113</v>
      </c>
      <c r="B15" s="87"/>
      <c r="E15" s="61"/>
      <c r="F15" s="54">
        <v>60221</v>
      </c>
      <c r="G15" s="53"/>
      <c r="H15" s="84">
        <v>744204</v>
      </c>
      <c r="I15" s="83"/>
      <c r="J15" s="84">
        <v>28573</v>
      </c>
      <c r="K15" s="83"/>
      <c r="L15" s="84">
        <v>491508</v>
      </c>
      <c r="R15" s="88"/>
    </row>
    <row r="16" spans="1:18" ht="16.5" customHeight="1" x14ac:dyDescent="0.5">
      <c r="D16" s="73"/>
      <c r="E16" s="150"/>
      <c r="F16" s="81"/>
      <c r="G16" s="81"/>
      <c r="H16" s="81"/>
      <c r="I16" s="81"/>
      <c r="J16" s="81"/>
      <c r="K16" s="81"/>
      <c r="L16" s="81"/>
      <c r="R16" s="88"/>
    </row>
    <row r="17" spans="1:18" ht="16.5" customHeight="1" x14ac:dyDescent="0.5">
      <c r="A17" s="59" t="s">
        <v>21</v>
      </c>
      <c r="B17" s="59"/>
      <c r="C17" s="60"/>
      <c r="E17" s="61"/>
      <c r="F17" s="85">
        <f>SUM(F14:F16)</f>
        <v>208409</v>
      </c>
      <c r="G17" s="82"/>
      <c r="H17" s="85">
        <f>SUM(H14:H16)</f>
        <v>3172466</v>
      </c>
      <c r="I17" s="82"/>
      <c r="J17" s="85">
        <f>SUM(J14:J16)</f>
        <v>108798</v>
      </c>
      <c r="K17" s="82"/>
      <c r="L17" s="85">
        <f>SUM(L14:L16)</f>
        <v>2017742</v>
      </c>
      <c r="R17" s="88"/>
    </row>
    <row r="18" spans="1:18" ht="16.5" customHeight="1" x14ac:dyDescent="0.5">
      <c r="A18" s="87"/>
      <c r="B18" s="87"/>
      <c r="C18" s="60"/>
      <c r="E18" s="61"/>
      <c r="F18" s="82"/>
      <c r="G18" s="82"/>
      <c r="H18" s="82"/>
      <c r="I18" s="82"/>
      <c r="J18" s="82"/>
      <c r="K18" s="82"/>
      <c r="L18" s="82"/>
      <c r="R18" s="88"/>
    </row>
    <row r="19" spans="1:18" ht="16.5" customHeight="1" x14ac:dyDescent="0.5">
      <c r="A19" s="59" t="s">
        <v>51</v>
      </c>
      <c r="B19" s="59"/>
      <c r="C19" s="59"/>
      <c r="E19" s="61"/>
      <c r="F19" s="82"/>
      <c r="G19" s="82"/>
      <c r="H19" s="82"/>
      <c r="I19" s="82"/>
      <c r="J19" s="82"/>
      <c r="K19" s="82"/>
      <c r="L19" s="82"/>
      <c r="R19" s="88"/>
    </row>
    <row r="20" spans="1:18" ht="16.5" customHeight="1" x14ac:dyDescent="0.5">
      <c r="A20" s="59"/>
      <c r="B20" s="59"/>
      <c r="C20" s="59"/>
      <c r="E20" s="61"/>
      <c r="F20" s="82"/>
      <c r="G20" s="82"/>
      <c r="H20" s="82"/>
      <c r="I20" s="82"/>
      <c r="J20" s="82"/>
      <c r="K20" s="82"/>
      <c r="L20" s="82"/>
      <c r="R20" s="88"/>
    </row>
    <row r="21" spans="1:18" ht="16.5" customHeight="1" x14ac:dyDescent="0.5">
      <c r="A21" s="87" t="s">
        <v>42</v>
      </c>
      <c r="B21" s="87"/>
      <c r="E21" s="61"/>
      <c r="F21" s="53">
        <v>-351963</v>
      </c>
      <c r="G21" s="53"/>
      <c r="H21" s="83">
        <v>-1659379</v>
      </c>
      <c r="I21" s="83"/>
      <c r="J21" s="83">
        <v>-210088</v>
      </c>
      <c r="K21" s="83"/>
      <c r="L21" s="83">
        <v>-1115047</v>
      </c>
      <c r="R21" s="88"/>
    </row>
    <row r="22" spans="1:18" ht="16.5" customHeight="1" x14ac:dyDescent="0.5">
      <c r="A22" s="87" t="s">
        <v>43</v>
      </c>
      <c r="B22" s="87"/>
      <c r="E22" s="61"/>
      <c r="F22" s="54">
        <v>-83269</v>
      </c>
      <c r="G22" s="53"/>
      <c r="H22" s="84">
        <v>-305149</v>
      </c>
      <c r="I22" s="83"/>
      <c r="J22" s="84">
        <v>-17437</v>
      </c>
      <c r="K22" s="83"/>
      <c r="L22" s="84">
        <v>-157273</v>
      </c>
      <c r="R22" s="88"/>
    </row>
    <row r="23" spans="1:18" ht="16.5" customHeight="1" x14ac:dyDescent="0.5">
      <c r="D23" s="73"/>
      <c r="E23" s="150"/>
      <c r="F23" s="81"/>
      <c r="G23" s="81"/>
      <c r="H23" s="81"/>
      <c r="I23" s="81"/>
      <c r="J23" s="81"/>
      <c r="K23" s="81"/>
      <c r="L23" s="81"/>
      <c r="R23" s="88"/>
    </row>
    <row r="24" spans="1:18" ht="16.5" customHeight="1" x14ac:dyDescent="0.5">
      <c r="A24" s="59" t="s">
        <v>110</v>
      </c>
      <c r="B24" s="59"/>
      <c r="E24" s="61"/>
      <c r="F24" s="85">
        <f>SUM(F21:F23)</f>
        <v>-435232</v>
      </c>
      <c r="G24" s="82"/>
      <c r="H24" s="85">
        <f>SUM(H21:H23)</f>
        <v>-1964528</v>
      </c>
      <c r="I24" s="83"/>
      <c r="J24" s="85">
        <f>SUM(J21:J23)</f>
        <v>-227525</v>
      </c>
      <c r="K24" s="83"/>
      <c r="L24" s="85">
        <f>SUM(L21:L23)</f>
        <v>-1272320</v>
      </c>
      <c r="R24" s="88"/>
    </row>
    <row r="25" spans="1:18" ht="16.5" customHeight="1" x14ac:dyDescent="0.5">
      <c r="A25" s="87"/>
      <c r="B25" s="87"/>
      <c r="E25" s="61"/>
      <c r="F25" s="83"/>
      <c r="G25" s="82"/>
      <c r="H25" s="83"/>
      <c r="I25" s="83"/>
      <c r="J25" s="83"/>
      <c r="K25" s="83"/>
      <c r="L25" s="83"/>
      <c r="R25" s="88"/>
    </row>
    <row r="26" spans="1:18" ht="16.5" customHeight="1" x14ac:dyDescent="0.5">
      <c r="A26" s="59" t="s">
        <v>230</v>
      </c>
      <c r="B26" s="59"/>
      <c r="E26" s="61"/>
      <c r="F26" s="83">
        <f>SUM(F24,F17)</f>
        <v>-226823</v>
      </c>
      <c r="G26" s="82"/>
      <c r="H26" s="83">
        <f>SUM(H24,H17)</f>
        <v>1207938</v>
      </c>
      <c r="I26" s="83"/>
      <c r="J26" s="83">
        <f>SUM(J24,J17)</f>
        <v>-118727</v>
      </c>
      <c r="K26" s="83"/>
      <c r="L26" s="83">
        <f>SUM(L24,L17)</f>
        <v>745422</v>
      </c>
      <c r="R26" s="88"/>
    </row>
    <row r="27" spans="1:18" ht="16.5" customHeight="1" x14ac:dyDescent="0.5">
      <c r="A27" s="87" t="s">
        <v>70</v>
      </c>
      <c r="B27" s="87"/>
      <c r="E27" s="61"/>
      <c r="F27" s="53">
        <v>58233</v>
      </c>
      <c r="G27" s="53"/>
      <c r="H27" s="83">
        <v>20352</v>
      </c>
      <c r="I27" s="83"/>
      <c r="J27" s="83">
        <v>53796</v>
      </c>
      <c r="K27" s="83"/>
      <c r="L27" s="83">
        <v>26493</v>
      </c>
      <c r="R27" s="88"/>
    </row>
    <row r="28" spans="1:18" ht="16.5" customHeight="1" x14ac:dyDescent="0.5">
      <c r="A28" s="87" t="s">
        <v>47</v>
      </c>
      <c r="B28" s="87"/>
      <c r="E28" s="61"/>
      <c r="F28" s="53">
        <v>-43720</v>
      </c>
      <c r="G28" s="53"/>
      <c r="H28" s="83">
        <v>-131482</v>
      </c>
      <c r="I28" s="83"/>
      <c r="J28" s="83">
        <v>-35455</v>
      </c>
      <c r="K28" s="83"/>
      <c r="L28" s="83">
        <v>-85607</v>
      </c>
      <c r="R28" s="88"/>
    </row>
    <row r="29" spans="1:18" ht="16.5" customHeight="1" x14ac:dyDescent="0.5">
      <c r="A29" s="87" t="s">
        <v>44</v>
      </c>
      <c r="B29" s="87"/>
      <c r="E29" s="61"/>
      <c r="F29" s="53">
        <v>-332035</v>
      </c>
      <c r="G29" s="53"/>
      <c r="H29" s="83">
        <v>-488328</v>
      </c>
      <c r="I29" s="83"/>
      <c r="J29" s="83">
        <v>-256922</v>
      </c>
      <c r="K29" s="83"/>
      <c r="L29" s="83">
        <v>-352752</v>
      </c>
      <c r="R29" s="88"/>
    </row>
    <row r="30" spans="1:18" ht="16.5" customHeight="1" x14ac:dyDescent="0.5">
      <c r="A30" s="95" t="s">
        <v>221</v>
      </c>
      <c r="B30" s="87"/>
      <c r="E30" s="61"/>
      <c r="F30" s="53">
        <v>-56326</v>
      </c>
      <c r="G30" s="53"/>
      <c r="H30" s="83">
        <v>0</v>
      </c>
      <c r="I30" s="83"/>
      <c r="J30" s="83">
        <v>-1623</v>
      </c>
      <c r="K30" s="83"/>
      <c r="L30" s="83">
        <v>0</v>
      </c>
      <c r="R30" s="88"/>
    </row>
    <row r="31" spans="1:18" ht="16.5" customHeight="1" x14ac:dyDescent="0.5">
      <c r="A31" s="87" t="s">
        <v>61</v>
      </c>
      <c r="B31" s="87"/>
      <c r="C31" s="59"/>
      <c r="E31" s="61"/>
      <c r="F31" s="53">
        <v>-37808</v>
      </c>
      <c r="G31" s="53"/>
      <c r="H31" s="83">
        <v>-57884</v>
      </c>
      <c r="I31" s="83"/>
      <c r="J31" s="83">
        <v>-45193</v>
      </c>
      <c r="K31" s="83"/>
      <c r="L31" s="83">
        <v>-62128</v>
      </c>
      <c r="R31" s="88"/>
    </row>
    <row r="32" spans="1:18" ht="16.5" customHeight="1" x14ac:dyDescent="0.5">
      <c r="A32" s="87" t="s">
        <v>191</v>
      </c>
      <c r="B32" s="87"/>
      <c r="C32" s="59"/>
      <c r="E32" s="61"/>
      <c r="F32" s="54">
        <v>165161</v>
      </c>
      <c r="G32" s="53"/>
      <c r="H32" s="84">
        <v>158119</v>
      </c>
      <c r="I32" s="83"/>
      <c r="J32" s="84">
        <v>-72912</v>
      </c>
      <c r="K32" s="83"/>
      <c r="L32" s="84">
        <v>330923</v>
      </c>
      <c r="R32" s="88"/>
    </row>
    <row r="33" spans="1:18" ht="16.5" customHeight="1" x14ac:dyDescent="0.5">
      <c r="D33" s="73"/>
      <c r="E33" s="150"/>
      <c r="F33" s="81"/>
      <c r="G33" s="81"/>
      <c r="H33" s="81"/>
      <c r="I33" s="81"/>
      <c r="J33" s="81"/>
      <c r="K33" s="81"/>
      <c r="L33" s="81"/>
      <c r="R33" s="88"/>
    </row>
    <row r="34" spans="1:18" ht="16.5" customHeight="1" x14ac:dyDescent="0.5">
      <c r="A34" s="59" t="s">
        <v>145</v>
      </c>
      <c r="B34" s="59"/>
      <c r="C34" s="59"/>
      <c r="E34" s="61"/>
      <c r="F34" s="82">
        <f>SUM(F26:F33)</f>
        <v>-473318</v>
      </c>
      <c r="G34" s="82"/>
      <c r="H34" s="82">
        <f>SUM(H26:H33)</f>
        <v>708715</v>
      </c>
      <c r="I34" s="82"/>
      <c r="J34" s="82">
        <f>SUM(J26:J33)</f>
        <v>-477036</v>
      </c>
      <c r="K34" s="82"/>
      <c r="L34" s="82">
        <f>SUM(L26:L33)</f>
        <v>602351</v>
      </c>
      <c r="R34" s="88"/>
    </row>
    <row r="35" spans="1:18" ht="16.5" customHeight="1" x14ac:dyDescent="0.5">
      <c r="A35" s="87" t="s">
        <v>5</v>
      </c>
      <c r="B35" s="87"/>
      <c r="D35" s="61">
        <v>17</v>
      </c>
      <c r="E35" s="61"/>
      <c r="F35" s="84">
        <v>-13062</v>
      </c>
      <c r="G35" s="53"/>
      <c r="H35" s="84">
        <v>-129196</v>
      </c>
      <c r="I35" s="83"/>
      <c r="J35" s="84">
        <v>-491</v>
      </c>
      <c r="K35" s="83"/>
      <c r="L35" s="84">
        <v>-76489</v>
      </c>
      <c r="R35" s="88"/>
    </row>
    <row r="36" spans="1:18" ht="16.5" customHeight="1" x14ac:dyDescent="0.5">
      <c r="D36" s="73"/>
      <c r="E36" s="150"/>
      <c r="F36" s="81"/>
      <c r="G36" s="81"/>
      <c r="H36" s="81"/>
      <c r="I36" s="81"/>
      <c r="J36" s="81"/>
      <c r="K36" s="81"/>
      <c r="L36" s="81"/>
      <c r="R36" s="88"/>
    </row>
    <row r="37" spans="1:18" ht="16.5" customHeight="1" thickBot="1" x14ac:dyDescent="0.55000000000000004">
      <c r="A37" s="59" t="s">
        <v>146</v>
      </c>
      <c r="B37" s="59"/>
      <c r="C37" s="59"/>
      <c r="E37" s="61"/>
      <c r="F37" s="92">
        <f>SUM(F34:F36)</f>
        <v>-486380</v>
      </c>
      <c r="G37" s="82"/>
      <c r="H37" s="92">
        <f>SUM(H34:H36)</f>
        <v>579519</v>
      </c>
      <c r="I37" s="82"/>
      <c r="J37" s="92">
        <f>SUM(J34:J36)</f>
        <v>-477527</v>
      </c>
      <c r="K37" s="82"/>
      <c r="L37" s="92">
        <f>SUM(L34:L36)</f>
        <v>525862</v>
      </c>
      <c r="R37" s="88"/>
    </row>
    <row r="38" spans="1:18" ht="16.5" customHeight="1" thickTop="1" x14ac:dyDescent="0.5">
      <c r="A38" s="59"/>
      <c r="B38" s="59"/>
      <c r="C38" s="59"/>
      <c r="E38" s="61"/>
      <c r="F38" s="82"/>
      <c r="G38" s="82"/>
      <c r="H38" s="82"/>
      <c r="I38" s="82"/>
      <c r="J38" s="82"/>
      <c r="K38" s="82"/>
      <c r="L38" s="82"/>
      <c r="R38" s="88"/>
    </row>
    <row r="39" spans="1:18" ht="16.5" customHeight="1" x14ac:dyDescent="0.5">
      <c r="A39" s="152" t="s">
        <v>147</v>
      </c>
      <c r="B39" s="152"/>
      <c r="C39" s="59"/>
      <c r="E39" s="61"/>
      <c r="F39" s="82"/>
      <c r="G39" s="82"/>
      <c r="H39" s="82"/>
      <c r="I39" s="82"/>
      <c r="J39" s="82"/>
      <c r="K39" s="82"/>
      <c r="L39" s="82"/>
      <c r="R39" s="88"/>
    </row>
    <row r="40" spans="1:18" ht="16.5" customHeight="1" x14ac:dyDescent="0.5">
      <c r="A40" s="86" t="s">
        <v>114</v>
      </c>
      <c r="B40" s="86"/>
      <c r="C40" s="59"/>
      <c r="E40" s="61"/>
      <c r="F40" s="53">
        <v>-475017</v>
      </c>
      <c r="G40" s="53"/>
      <c r="H40" s="83">
        <v>569474</v>
      </c>
      <c r="I40" s="83"/>
      <c r="J40" s="83">
        <v>-477527</v>
      </c>
      <c r="K40" s="83"/>
      <c r="L40" s="83">
        <v>525862</v>
      </c>
      <c r="R40" s="88"/>
    </row>
    <row r="41" spans="1:18" ht="16.5" customHeight="1" x14ac:dyDescent="0.5">
      <c r="A41" s="153" t="s">
        <v>62</v>
      </c>
      <c r="B41" s="153"/>
      <c r="E41" s="61"/>
      <c r="F41" s="54">
        <v>-11363</v>
      </c>
      <c r="G41" s="55"/>
      <c r="H41" s="84">
        <v>10045</v>
      </c>
      <c r="I41" s="83"/>
      <c r="J41" s="84">
        <v>0</v>
      </c>
      <c r="K41" s="83"/>
      <c r="L41" s="84">
        <v>0</v>
      </c>
      <c r="R41" s="88"/>
    </row>
    <row r="42" spans="1:18" ht="16.5" customHeight="1" x14ac:dyDescent="0.5">
      <c r="D42" s="73"/>
      <c r="E42" s="150"/>
      <c r="F42" s="81"/>
      <c r="G42" s="81"/>
      <c r="H42" s="81"/>
      <c r="I42" s="81"/>
      <c r="J42" s="81"/>
      <c r="K42" s="81"/>
      <c r="L42" s="81"/>
      <c r="R42" s="88"/>
    </row>
    <row r="43" spans="1:18" ht="16.5" customHeight="1" thickBot="1" x14ac:dyDescent="0.55000000000000004">
      <c r="A43" s="59"/>
      <c r="B43" s="59"/>
      <c r="C43" s="59"/>
      <c r="E43" s="61"/>
      <c r="F43" s="92">
        <f>SUM(F40:F42)</f>
        <v>-486380</v>
      </c>
      <c r="G43" s="154"/>
      <c r="H43" s="92">
        <f>SUM(H40:H42)</f>
        <v>579519</v>
      </c>
      <c r="I43" s="82"/>
      <c r="J43" s="92">
        <f>SUM(J40:J42)</f>
        <v>-477527</v>
      </c>
      <c r="K43" s="82"/>
      <c r="L43" s="92">
        <f>SUM(L40:L42)</f>
        <v>525862</v>
      </c>
      <c r="R43" s="88"/>
    </row>
    <row r="44" spans="1:18" ht="16.5" customHeight="1" thickTop="1" x14ac:dyDescent="0.5">
      <c r="A44" s="59"/>
      <c r="B44" s="59"/>
      <c r="C44" s="59"/>
      <c r="E44" s="61"/>
      <c r="F44" s="82"/>
      <c r="G44" s="82"/>
      <c r="H44" s="82"/>
      <c r="I44" s="82"/>
      <c r="J44" s="82"/>
      <c r="K44" s="82"/>
      <c r="L44" s="82"/>
    </row>
    <row r="45" spans="1:18" ht="16.5" customHeight="1" x14ac:dyDescent="0.5">
      <c r="A45" s="59"/>
      <c r="B45" s="59"/>
      <c r="C45" s="59"/>
      <c r="E45" s="61"/>
      <c r="F45" s="82"/>
      <c r="G45" s="82"/>
      <c r="H45" s="82"/>
      <c r="I45" s="82"/>
      <c r="J45" s="82"/>
      <c r="K45" s="82"/>
      <c r="L45" s="82"/>
    </row>
    <row r="46" spans="1:18" ht="16.5" customHeight="1" x14ac:dyDescent="0.5">
      <c r="A46" s="59"/>
      <c r="B46" s="59"/>
      <c r="C46" s="59"/>
      <c r="E46" s="61"/>
      <c r="F46" s="71" t="s">
        <v>14</v>
      </c>
      <c r="G46" s="82"/>
      <c r="H46" s="71" t="s">
        <v>14</v>
      </c>
      <c r="I46" s="82"/>
      <c r="J46" s="71" t="s">
        <v>14</v>
      </c>
      <c r="L46" s="71" t="s">
        <v>14</v>
      </c>
    </row>
    <row r="47" spans="1:18" ht="16.5" customHeight="1" x14ac:dyDescent="0.5">
      <c r="A47" s="59"/>
      <c r="B47" s="59"/>
      <c r="C47" s="59"/>
      <c r="E47" s="61"/>
      <c r="F47" s="65"/>
      <c r="G47" s="82"/>
      <c r="H47" s="65"/>
      <c r="I47" s="82"/>
      <c r="J47" s="65"/>
      <c r="L47" s="65"/>
    </row>
    <row r="48" spans="1:18" ht="16.5" customHeight="1" x14ac:dyDescent="0.5">
      <c r="A48" s="67" t="s">
        <v>148</v>
      </c>
      <c r="B48" s="67"/>
      <c r="C48" s="59"/>
      <c r="D48" s="61">
        <v>18</v>
      </c>
      <c r="E48" s="61"/>
      <c r="H48" s="155"/>
      <c r="I48" s="155"/>
      <c r="J48" s="155"/>
      <c r="K48" s="155"/>
      <c r="L48" s="155"/>
    </row>
    <row r="49" spans="1:17" ht="16.5" customHeight="1" x14ac:dyDescent="0.5">
      <c r="A49" s="60" t="s">
        <v>252</v>
      </c>
      <c r="E49" s="61"/>
      <c r="F49" s="56">
        <v>-0.53085390334738691</v>
      </c>
      <c r="G49" s="56"/>
      <c r="H49" s="155">
        <v>0.63651991576763667</v>
      </c>
      <c r="I49" s="155"/>
      <c r="J49" s="155">
        <v>-0.5336605310573308</v>
      </c>
      <c r="K49" s="155"/>
      <c r="L49" s="155">
        <v>0.58777334161946104</v>
      </c>
    </row>
    <row r="50" spans="1:17" ht="16.5" customHeight="1" x14ac:dyDescent="0.5">
      <c r="E50" s="61"/>
      <c r="F50" s="56"/>
      <c r="G50" s="56"/>
      <c r="H50" s="155"/>
      <c r="I50" s="155"/>
      <c r="J50" s="155"/>
      <c r="K50" s="155"/>
      <c r="L50" s="155"/>
    </row>
    <row r="51" spans="1:17" ht="9" customHeight="1" x14ac:dyDescent="0.5">
      <c r="E51" s="61"/>
      <c r="F51" s="156"/>
      <c r="G51" s="156"/>
      <c r="H51" s="156"/>
      <c r="I51" s="156"/>
      <c r="J51" s="156"/>
      <c r="K51" s="156"/>
      <c r="L51" s="156"/>
    </row>
    <row r="52" spans="1:17" ht="21.95" customHeight="1" x14ac:dyDescent="0.5">
      <c r="A52" s="224" t="s">
        <v>131</v>
      </c>
      <c r="B52" s="224"/>
      <c r="C52" s="224"/>
      <c r="D52" s="224"/>
      <c r="E52" s="224"/>
      <c r="F52" s="224"/>
      <c r="G52" s="224"/>
      <c r="H52" s="224"/>
      <c r="I52" s="224"/>
      <c r="J52" s="224"/>
      <c r="K52" s="224"/>
      <c r="L52" s="224"/>
    </row>
    <row r="53" spans="1:17" ht="16.5" customHeight="1" x14ac:dyDescent="0.5">
      <c r="A53" s="59" t="s">
        <v>20</v>
      </c>
      <c r="B53" s="59"/>
      <c r="C53" s="147"/>
      <c r="D53" s="148"/>
      <c r="E53" s="147"/>
      <c r="F53" s="149"/>
      <c r="G53" s="149"/>
      <c r="H53" s="149"/>
      <c r="I53" s="149"/>
      <c r="J53" s="149"/>
      <c r="K53" s="149"/>
      <c r="L53" s="149"/>
    </row>
    <row r="54" spans="1:17" s="67" customFormat="1" ht="16.5" customHeight="1" x14ac:dyDescent="0.5">
      <c r="A54" s="59" t="s">
        <v>72</v>
      </c>
      <c r="B54" s="59"/>
      <c r="C54" s="59"/>
      <c r="D54" s="63"/>
      <c r="E54" s="63"/>
      <c r="F54" s="65"/>
      <c r="G54" s="65"/>
      <c r="H54" s="65"/>
      <c r="I54" s="65"/>
      <c r="J54" s="66"/>
      <c r="K54" s="66"/>
      <c r="L54" s="66"/>
      <c r="M54" s="60"/>
      <c r="N54" s="60"/>
      <c r="O54" s="60"/>
      <c r="P54" s="60"/>
      <c r="Q54" s="60"/>
    </row>
    <row r="55" spans="1:17" ht="16.5" customHeight="1" x14ac:dyDescent="0.5">
      <c r="A55" s="68" t="s">
        <v>206</v>
      </c>
      <c r="B55" s="68"/>
      <c r="C55" s="68"/>
      <c r="D55" s="69"/>
      <c r="E55" s="69"/>
      <c r="F55" s="71"/>
      <c r="G55" s="71"/>
      <c r="H55" s="71"/>
      <c r="I55" s="71"/>
      <c r="J55" s="71"/>
      <c r="K55" s="71"/>
      <c r="L55" s="71"/>
      <c r="M55" s="67"/>
      <c r="N55" s="67"/>
      <c r="O55" s="67"/>
      <c r="P55" s="67"/>
      <c r="Q55" s="67"/>
    </row>
    <row r="56" spans="1:17" ht="16.5" customHeight="1" x14ac:dyDescent="0.5">
      <c r="A56" s="72"/>
      <c r="B56" s="72"/>
      <c r="C56" s="72"/>
      <c r="D56" s="73"/>
      <c r="E56" s="73"/>
      <c r="F56" s="65"/>
      <c r="G56" s="65"/>
      <c r="H56" s="65"/>
      <c r="I56" s="65"/>
      <c r="J56" s="65"/>
      <c r="K56" s="65"/>
      <c r="L56" s="65"/>
    </row>
    <row r="57" spans="1:17" ht="16.5" customHeight="1" x14ac:dyDescent="0.5">
      <c r="A57" s="72"/>
      <c r="B57" s="72"/>
      <c r="C57" s="72"/>
      <c r="D57" s="73"/>
      <c r="E57" s="73"/>
      <c r="F57" s="65"/>
      <c r="G57" s="65"/>
      <c r="H57" s="65"/>
      <c r="I57" s="65"/>
      <c r="J57" s="65"/>
      <c r="K57" s="65"/>
      <c r="L57" s="65"/>
    </row>
    <row r="58" spans="1:17" ht="16.5" customHeight="1" x14ac:dyDescent="0.5">
      <c r="A58" s="72"/>
      <c r="B58" s="72"/>
      <c r="C58" s="72"/>
      <c r="D58" s="73"/>
      <c r="E58" s="73"/>
      <c r="F58" s="222" t="s">
        <v>7</v>
      </c>
      <c r="G58" s="222"/>
      <c r="H58" s="222"/>
      <c r="I58" s="75"/>
      <c r="J58" s="222" t="s">
        <v>102</v>
      </c>
      <c r="K58" s="222"/>
      <c r="L58" s="222"/>
    </row>
    <row r="59" spans="1:17" ht="16.5" customHeight="1" x14ac:dyDescent="0.5">
      <c r="D59" s="73"/>
      <c r="E59" s="150"/>
      <c r="F59" s="221" t="s">
        <v>100</v>
      </c>
      <c r="G59" s="221"/>
      <c r="H59" s="221"/>
      <c r="I59" s="76"/>
      <c r="J59" s="221" t="s">
        <v>100</v>
      </c>
      <c r="K59" s="221"/>
      <c r="L59" s="221"/>
    </row>
    <row r="60" spans="1:17" ht="16.5" customHeight="1" x14ac:dyDescent="0.5">
      <c r="D60" s="73"/>
      <c r="E60" s="150"/>
      <c r="F60" s="151"/>
      <c r="G60" s="151"/>
      <c r="H60" s="75" t="s">
        <v>178</v>
      </c>
      <c r="I60" s="75"/>
      <c r="J60" s="75"/>
      <c r="K60" s="75"/>
      <c r="L60" s="75" t="s">
        <v>178</v>
      </c>
    </row>
    <row r="61" spans="1:17" ht="16.5" customHeight="1" x14ac:dyDescent="0.5">
      <c r="D61" s="73"/>
      <c r="E61" s="150"/>
      <c r="F61" s="77" t="s">
        <v>139</v>
      </c>
      <c r="G61" s="78"/>
      <c r="H61" s="77" t="s">
        <v>127</v>
      </c>
      <c r="I61" s="77"/>
      <c r="J61" s="77" t="s">
        <v>139</v>
      </c>
      <c r="K61" s="78"/>
      <c r="L61" s="77" t="s">
        <v>127</v>
      </c>
    </row>
    <row r="62" spans="1:17" ht="16.5" customHeight="1" x14ac:dyDescent="0.5">
      <c r="D62" s="96"/>
      <c r="E62" s="150"/>
      <c r="F62" s="80" t="s">
        <v>104</v>
      </c>
      <c r="G62" s="81"/>
      <c r="H62" s="80" t="s">
        <v>104</v>
      </c>
      <c r="I62" s="81"/>
      <c r="J62" s="80" t="s">
        <v>104</v>
      </c>
      <c r="K62" s="81"/>
      <c r="L62" s="80" t="s">
        <v>104</v>
      </c>
    </row>
    <row r="63" spans="1:17" ht="16.5" customHeight="1" x14ac:dyDescent="0.5">
      <c r="D63" s="73"/>
      <c r="E63" s="150"/>
      <c r="F63" s="81"/>
      <c r="G63" s="81"/>
      <c r="H63" s="81"/>
      <c r="I63" s="81"/>
      <c r="J63" s="81"/>
      <c r="K63" s="81"/>
      <c r="L63" s="81"/>
    </row>
    <row r="64" spans="1:17" ht="16.5" customHeight="1" x14ac:dyDescent="0.5">
      <c r="A64" s="59" t="s">
        <v>146</v>
      </c>
      <c r="B64" s="59"/>
      <c r="C64" s="59"/>
      <c r="D64" s="97"/>
      <c r="E64" s="61"/>
      <c r="F64" s="57">
        <f>F37</f>
        <v>-486380</v>
      </c>
      <c r="G64" s="57"/>
      <c r="H64" s="57">
        <f>H37</f>
        <v>579519</v>
      </c>
      <c r="I64" s="57"/>
      <c r="J64" s="57">
        <f>J37</f>
        <v>-477527</v>
      </c>
      <c r="K64" s="57"/>
      <c r="L64" s="57">
        <f>L37</f>
        <v>525862</v>
      </c>
    </row>
    <row r="65" spans="1:17" ht="16.5" customHeight="1" x14ac:dyDescent="0.5">
      <c r="A65" s="87"/>
      <c r="B65" s="87"/>
      <c r="C65" s="60"/>
      <c r="D65" s="97"/>
      <c r="E65" s="61"/>
      <c r="F65" s="82"/>
      <c r="G65" s="82"/>
      <c r="H65" s="82"/>
      <c r="I65" s="82"/>
      <c r="J65" s="82"/>
      <c r="K65" s="82"/>
      <c r="L65" s="82"/>
    </row>
    <row r="66" spans="1:17" ht="16.5" customHeight="1" x14ac:dyDescent="0.5">
      <c r="A66" s="59" t="s">
        <v>58</v>
      </c>
      <c r="B66" s="59"/>
      <c r="C66" s="60"/>
      <c r="D66" s="97"/>
      <c r="E66" s="61"/>
      <c r="F66" s="82"/>
      <c r="G66" s="82"/>
      <c r="H66" s="82"/>
      <c r="I66" s="82"/>
      <c r="J66" s="82"/>
      <c r="K66" s="82"/>
      <c r="L66" s="82"/>
    </row>
    <row r="67" spans="1:17" ht="16.5" customHeight="1" x14ac:dyDescent="0.5">
      <c r="A67" s="59"/>
      <c r="B67" s="87" t="s">
        <v>94</v>
      </c>
      <c r="C67" s="60"/>
      <c r="D67" s="97"/>
      <c r="E67" s="157"/>
      <c r="F67" s="82"/>
      <c r="G67" s="82"/>
      <c r="H67" s="82"/>
      <c r="I67" s="82"/>
      <c r="J67" s="82"/>
      <c r="K67" s="82"/>
      <c r="L67" s="82"/>
    </row>
    <row r="68" spans="1:17" ht="16.5" customHeight="1" x14ac:dyDescent="0.5">
      <c r="A68" s="59"/>
      <c r="B68" s="87"/>
      <c r="C68" s="60" t="s">
        <v>197</v>
      </c>
      <c r="D68" s="97"/>
      <c r="E68" s="61"/>
      <c r="F68" s="82"/>
      <c r="G68" s="82"/>
      <c r="H68" s="82"/>
      <c r="I68" s="82"/>
      <c r="J68" s="82"/>
      <c r="K68" s="82"/>
      <c r="L68" s="82"/>
    </row>
    <row r="69" spans="1:17" ht="16.5" customHeight="1" x14ac:dyDescent="0.5">
      <c r="B69" s="87"/>
      <c r="C69" s="87" t="s">
        <v>90</v>
      </c>
      <c r="D69" s="97"/>
      <c r="E69" s="61"/>
      <c r="F69" s="57">
        <v>-18646</v>
      </c>
      <c r="G69" s="57"/>
      <c r="H69" s="82">
        <v>-16223</v>
      </c>
      <c r="I69" s="83"/>
      <c r="J69" s="82">
        <v>0</v>
      </c>
      <c r="K69" s="83"/>
      <c r="L69" s="82">
        <v>0</v>
      </c>
    </row>
    <row r="70" spans="1:17" ht="16.5" customHeight="1" x14ac:dyDescent="0.5">
      <c r="B70" s="87"/>
      <c r="C70" s="87" t="s">
        <v>247</v>
      </c>
      <c r="D70" s="97"/>
      <c r="E70" s="61"/>
    </row>
    <row r="71" spans="1:17" ht="16.5" customHeight="1" x14ac:dyDescent="0.5">
      <c r="B71" s="87"/>
      <c r="C71" s="87" t="s">
        <v>231</v>
      </c>
      <c r="D71" s="97"/>
      <c r="E71" s="61"/>
      <c r="I71" s="57"/>
      <c r="J71" s="57"/>
      <c r="K71" s="57"/>
      <c r="L71" s="57"/>
    </row>
    <row r="72" spans="1:17" ht="16.5" customHeight="1" x14ac:dyDescent="0.5">
      <c r="B72" s="87"/>
      <c r="C72" s="87" t="s">
        <v>232</v>
      </c>
      <c r="D72" s="97"/>
      <c r="E72" s="61"/>
      <c r="F72" s="85">
        <v>-490</v>
      </c>
      <c r="H72" s="85">
        <v>-155</v>
      </c>
      <c r="I72" s="57"/>
      <c r="J72" s="58">
        <v>0</v>
      </c>
      <c r="K72" s="57"/>
      <c r="L72" s="85">
        <v>0</v>
      </c>
    </row>
    <row r="73" spans="1:17" ht="16.5" customHeight="1" x14ac:dyDescent="0.5">
      <c r="A73" s="59" t="s">
        <v>171</v>
      </c>
      <c r="B73" s="87"/>
      <c r="C73" s="60"/>
      <c r="E73" s="61"/>
      <c r="F73" s="82"/>
      <c r="G73" s="82"/>
      <c r="H73" s="82"/>
      <c r="I73" s="82"/>
      <c r="J73" s="82"/>
      <c r="K73" s="82"/>
      <c r="L73" s="82"/>
    </row>
    <row r="74" spans="1:17" s="67" customFormat="1" ht="16.5" customHeight="1" thickBot="1" x14ac:dyDescent="0.55000000000000004">
      <c r="A74" s="67" t="s">
        <v>172</v>
      </c>
      <c r="B74" s="59"/>
      <c r="C74" s="60"/>
      <c r="D74" s="63"/>
      <c r="E74" s="63"/>
      <c r="F74" s="92">
        <f>SUM(F64:F72)</f>
        <v>-505516</v>
      </c>
      <c r="G74" s="82"/>
      <c r="H74" s="92">
        <f>SUM(H64:H72)</f>
        <v>563141</v>
      </c>
      <c r="I74" s="82"/>
      <c r="J74" s="92">
        <f>SUM(J64:J72)</f>
        <v>-477527</v>
      </c>
      <c r="K74" s="82"/>
      <c r="L74" s="92">
        <f>SUM(L64:L72)</f>
        <v>525862</v>
      </c>
      <c r="M74" s="60"/>
      <c r="N74" s="60"/>
      <c r="O74" s="60"/>
      <c r="P74" s="60"/>
      <c r="Q74" s="60"/>
    </row>
    <row r="75" spans="1:17" ht="16.5" customHeight="1" thickTop="1" x14ac:dyDescent="0.5">
      <c r="A75" s="59"/>
      <c r="B75" s="67"/>
      <c r="C75" s="67"/>
      <c r="E75" s="61"/>
      <c r="F75" s="82"/>
      <c r="G75" s="82"/>
      <c r="H75" s="82"/>
      <c r="I75" s="82"/>
      <c r="J75" s="82"/>
      <c r="K75" s="82"/>
      <c r="L75" s="82"/>
      <c r="M75" s="67"/>
      <c r="N75" s="67"/>
      <c r="O75" s="67"/>
      <c r="P75" s="67"/>
      <c r="Q75" s="67"/>
    </row>
    <row r="76" spans="1:17" ht="16.5" customHeight="1" x14ac:dyDescent="0.5">
      <c r="A76" s="59" t="s">
        <v>171</v>
      </c>
      <c r="B76" s="67"/>
      <c r="C76" s="67"/>
      <c r="E76" s="61"/>
      <c r="F76" s="82"/>
      <c r="G76" s="82"/>
      <c r="H76" s="82"/>
      <c r="I76" s="82"/>
      <c r="J76" s="82"/>
      <c r="K76" s="82"/>
      <c r="L76" s="82"/>
      <c r="M76" s="67"/>
      <c r="N76" s="67"/>
      <c r="O76" s="67"/>
      <c r="P76" s="67"/>
      <c r="Q76" s="67"/>
    </row>
    <row r="77" spans="1:17" ht="16.5" customHeight="1" x14ac:dyDescent="0.5">
      <c r="A77" s="67" t="s">
        <v>173</v>
      </c>
      <c r="B77" s="59"/>
      <c r="C77" s="60"/>
      <c r="E77" s="61"/>
      <c r="F77" s="82"/>
      <c r="G77" s="82"/>
      <c r="H77" s="82"/>
      <c r="I77" s="82"/>
      <c r="J77" s="82"/>
      <c r="K77" s="82"/>
      <c r="L77" s="82"/>
    </row>
    <row r="78" spans="1:17" ht="16.5" customHeight="1" x14ac:dyDescent="0.5">
      <c r="A78" s="60" t="s">
        <v>114</v>
      </c>
      <c r="C78" s="60"/>
      <c r="E78" s="61"/>
      <c r="F78" s="57">
        <v>-488058</v>
      </c>
      <c r="G78" s="57"/>
      <c r="H78" s="82">
        <v>769689</v>
      </c>
      <c r="I78" s="82"/>
      <c r="J78" s="82">
        <v>-477527</v>
      </c>
      <c r="K78" s="82"/>
      <c r="L78" s="82">
        <v>525862</v>
      </c>
    </row>
    <row r="79" spans="1:17" ht="16.5" customHeight="1" x14ac:dyDescent="0.5">
      <c r="A79" s="60" t="s">
        <v>62</v>
      </c>
      <c r="C79" s="60"/>
      <c r="E79" s="61"/>
      <c r="F79" s="58">
        <v>-17458</v>
      </c>
      <c r="G79" s="57"/>
      <c r="H79" s="85">
        <v>-206548</v>
      </c>
      <c r="I79" s="83"/>
      <c r="J79" s="85">
        <v>0</v>
      </c>
      <c r="K79" s="83"/>
      <c r="L79" s="85">
        <v>0</v>
      </c>
    </row>
    <row r="80" spans="1:17" ht="16.5" customHeight="1" x14ac:dyDescent="0.5">
      <c r="A80" s="59"/>
      <c r="B80" s="59"/>
      <c r="C80" s="67"/>
      <c r="D80" s="63"/>
      <c r="E80" s="63"/>
      <c r="F80" s="81"/>
      <c r="G80" s="81"/>
      <c r="H80" s="81"/>
      <c r="I80" s="81"/>
      <c r="J80" s="81"/>
      <c r="K80" s="81"/>
      <c r="L80" s="81"/>
    </row>
    <row r="81" spans="1:12" ht="16.5" customHeight="1" thickBot="1" x14ac:dyDescent="0.55000000000000004">
      <c r="A81" s="59"/>
      <c r="B81" s="59"/>
      <c r="C81" s="67"/>
      <c r="D81" s="63"/>
      <c r="E81" s="63"/>
      <c r="F81" s="92">
        <f>SUM(F78:F80)</f>
        <v>-505516</v>
      </c>
      <c r="G81" s="82"/>
      <c r="H81" s="92">
        <f>SUM(H78:H80)</f>
        <v>563141</v>
      </c>
      <c r="I81" s="82"/>
      <c r="J81" s="92">
        <f>SUM(J78:J80)</f>
        <v>-477527</v>
      </c>
      <c r="K81" s="82"/>
      <c r="L81" s="92">
        <f>SUM(L78:L80)</f>
        <v>525862</v>
      </c>
    </row>
    <row r="82" spans="1:12" ht="16.5" customHeight="1" thickTop="1" x14ac:dyDescent="0.5"/>
    <row r="103" spans="1:12" ht="9" customHeight="1" x14ac:dyDescent="0.5"/>
    <row r="104" spans="1:12" ht="21.95" customHeight="1" x14ac:dyDescent="0.5">
      <c r="A104" s="224" t="s">
        <v>131</v>
      </c>
      <c r="B104" s="224"/>
      <c r="C104" s="224"/>
      <c r="D104" s="224"/>
      <c r="E104" s="224"/>
      <c r="F104" s="224"/>
      <c r="G104" s="224"/>
      <c r="H104" s="224"/>
      <c r="I104" s="224"/>
      <c r="J104" s="224"/>
      <c r="K104" s="224"/>
      <c r="L104" s="224"/>
    </row>
  </sheetData>
  <mergeCells count="10">
    <mergeCell ref="F59:H59"/>
    <mergeCell ref="J59:L59"/>
    <mergeCell ref="A104:L104"/>
    <mergeCell ref="F6:H6"/>
    <mergeCell ref="J6:L6"/>
    <mergeCell ref="F7:H7"/>
    <mergeCell ref="J7:L7"/>
    <mergeCell ref="A52:L52"/>
    <mergeCell ref="F58:H58"/>
    <mergeCell ref="J58:L58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4"/>
  <sheetViews>
    <sheetView topLeftCell="A88" zoomScaleNormal="100" zoomScaleSheetLayoutView="100" workbookViewId="0">
      <selection activeCell="J79" sqref="J79"/>
    </sheetView>
  </sheetViews>
  <sheetFormatPr defaultColWidth="9.140625" defaultRowHeight="12" x14ac:dyDescent="0.5"/>
  <cols>
    <col min="1" max="2" width="1.7109375" style="60" customWidth="1"/>
    <col min="3" max="3" width="36.42578125" style="87" customWidth="1"/>
    <col min="4" max="4" width="5.7109375" style="61" customWidth="1"/>
    <col min="5" max="5" width="0.7109375" style="60" customWidth="1"/>
    <col min="6" max="6" width="13.7109375" style="62" customWidth="1"/>
    <col min="7" max="7" width="0.7109375" style="62" customWidth="1"/>
    <col min="8" max="8" width="13.7109375" style="62" customWidth="1"/>
    <col min="9" max="9" width="0.7109375" style="62" customWidth="1"/>
    <col min="10" max="10" width="13.7109375" style="62" customWidth="1"/>
    <col min="11" max="11" width="0.7109375" style="62" customWidth="1"/>
    <col min="12" max="12" width="13.7109375" style="62" customWidth="1"/>
    <col min="13" max="16384" width="9.140625" style="60"/>
  </cols>
  <sheetData>
    <row r="1" spans="1:18" ht="16.5" customHeight="1" x14ac:dyDescent="0.5">
      <c r="A1" s="59" t="s">
        <v>20</v>
      </c>
      <c r="B1" s="59"/>
      <c r="C1" s="147"/>
      <c r="D1" s="148"/>
      <c r="E1" s="147"/>
      <c r="F1" s="149"/>
      <c r="G1" s="149"/>
      <c r="H1" s="149"/>
      <c r="I1" s="149"/>
      <c r="J1" s="149"/>
      <c r="K1" s="149"/>
      <c r="L1" s="149"/>
    </row>
    <row r="2" spans="1:18" s="67" customFormat="1" ht="16.5" customHeight="1" x14ac:dyDescent="0.5">
      <c r="A2" s="59" t="s">
        <v>71</v>
      </c>
      <c r="B2" s="59"/>
      <c r="C2" s="59"/>
      <c r="D2" s="63"/>
      <c r="E2" s="63"/>
      <c r="F2" s="65"/>
      <c r="G2" s="65"/>
      <c r="H2" s="65"/>
      <c r="I2" s="65"/>
      <c r="J2" s="66"/>
      <c r="K2" s="66"/>
      <c r="L2" s="66"/>
    </row>
    <row r="3" spans="1:18" ht="16.5" customHeight="1" x14ac:dyDescent="0.5">
      <c r="A3" s="68" t="s">
        <v>210</v>
      </c>
      <c r="B3" s="68"/>
      <c r="C3" s="68"/>
      <c r="D3" s="69"/>
      <c r="E3" s="69"/>
      <c r="F3" s="71"/>
      <c r="G3" s="71"/>
      <c r="H3" s="71"/>
      <c r="I3" s="71"/>
      <c r="J3" s="71"/>
      <c r="K3" s="71"/>
      <c r="L3" s="71"/>
    </row>
    <row r="4" spans="1:18" ht="16.5" customHeight="1" x14ac:dyDescent="0.5">
      <c r="A4" s="72"/>
      <c r="B4" s="72"/>
      <c r="C4" s="72"/>
      <c r="D4" s="73"/>
      <c r="E4" s="73"/>
      <c r="F4" s="65"/>
      <c r="G4" s="65"/>
      <c r="H4" s="65"/>
      <c r="I4" s="65"/>
      <c r="J4" s="65"/>
      <c r="K4" s="65"/>
      <c r="L4" s="65"/>
    </row>
    <row r="5" spans="1:18" ht="16.5" customHeight="1" x14ac:dyDescent="0.5">
      <c r="A5" s="72"/>
      <c r="B5" s="72"/>
      <c r="C5" s="72"/>
      <c r="D5" s="73"/>
      <c r="E5" s="73"/>
      <c r="F5" s="65"/>
      <c r="G5" s="65"/>
      <c r="H5" s="65"/>
      <c r="I5" s="65"/>
      <c r="J5" s="65"/>
      <c r="K5" s="65"/>
      <c r="L5" s="65"/>
    </row>
    <row r="6" spans="1:18" ht="16.5" customHeight="1" x14ac:dyDescent="0.5">
      <c r="A6" s="72"/>
      <c r="B6" s="72"/>
      <c r="C6" s="72"/>
      <c r="D6" s="73"/>
      <c r="E6" s="73"/>
      <c r="F6" s="222" t="s">
        <v>7</v>
      </c>
      <c r="G6" s="222"/>
      <c r="H6" s="222"/>
      <c r="I6" s="75"/>
      <c r="J6" s="222" t="s">
        <v>102</v>
      </c>
      <c r="K6" s="222"/>
      <c r="L6" s="222"/>
    </row>
    <row r="7" spans="1:18" ht="16.5" customHeight="1" x14ac:dyDescent="0.5">
      <c r="D7" s="73"/>
      <c r="E7" s="150"/>
      <c r="F7" s="221" t="s">
        <v>100</v>
      </c>
      <c r="G7" s="221"/>
      <c r="H7" s="221"/>
      <c r="I7" s="76"/>
      <c r="J7" s="221" t="s">
        <v>100</v>
      </c>
      <c r="K7" s="221"/>
      <c r="L7" s="221"/>
    </row>
    <row r="8" spans="1:18" ht="16.5" customHeight="1" x14ac:dyDescent="0.5">
      <c r="D8" s="73"/>
      <c r="E8" s="150"/>
      <c r="F8" s="151"/>
      <c r="G8" s="151"/>
      <c r="H8" s="75" t="s">
        <v>178</v>
      </c>
      <c r="I8" s="75"/>
      <c r="J8" s="75"/>
      <c r="K8" s="75"/>
      <c r="L8" s="75" t="s">
        <v>178</v>
      </c>
    </row>
    <row r="9" spans="1:18" ht="16.5" customHeight="1" x14ac:dyDescent="0.5">
      <c r="D9" s="73"/>
      <c r="E9" s="150"/>
      <c r="F9" s="77" t="s">
        <v>139</v>
      </c>
      <c r="G9" s="78"/>
      <c r="H9" s="77" t="s">
        <v>127</v>
      </c>
      <c r="I9" s="77"/>
      <c r="J9" s="77" t="s">
        <v>139</v>
      </c>
      <c r="K9" s="78"/>
      <c r="L9" s="77" t="s">
        <v>127</v>
      </c>
    </row>
    <row r="10" spans="1:18" ht="16.5" customHeight="1" x14ac:dyDescent="0.5">
      <c r="D10" s="79" t="s">
        <v>0</v>
      </c>
      <c r="E10" s="150"/>
      <c r="F10" s="80" t="s">
        <v>104</v>
      </c>
      <c r="G10" s="81"/>
      <c r="H10" s="80" t="s">
        <v>104</v>
      </c>
      <c r="I10" s="81"/>
      <c r="J10" s="80" t="s">
        <v>104</v>
      </c>
      <c r="K10" s="81"/>
      <c r="L10" s="80" t="s">
        <v>104</v>
      </c>
    </row>
    <row r="11" spans="1:18" ht="16.5" customHeight="1" x14ac:dyDescent="0.5">
      <c r="D11" s="73"/>
      <c r="E11" s="150"/>
      <c r="F11" s="151"/>
      <c r="G11" s="151"/>
      <c r="H11" s="151"/>
      <c r="I11" s="76"/>
      <c r="J11" s="151"/>
      <c r="K11" s="151"/>
      <c r="L11" s="151"/>
    </row>
    <row r="12" spans="1:18" ht="16.5" customHeight="1" x14ac:dyDescent="0.5">
      <c r="A12" s="59" t="s">
        <v>22</v>
      </c>
      <c r="B12" s="59"/>
      <c r="E12" s="61"/>
      <c r="F12" s="82"/>
      <c r="G12" s="82"/>
      <c r="H12" s="82"/>
      <c r="I12" s="82"/>
      <c r="J12" s="82"/>
      <c r="K12" s="82"/>
      <c r="L12" s="82"/>
    </row>
    <row r="13" spans="1:18" ht="16.5" customHeight="1" x14ac:dyDescent="0.5">
      <c r="A13" s="59"/>
      <c r="B13" s="59"/>
      <c r="E13" s="61"/>
      <c r="F13" s="82"/>
      <c r="G13" s="82"/>
      <c r="H13" s="82"/>
      <c r="I13" s="82"/>
      <c r="J13" s="82"/>
      <c r="K13" s="82"/>
      <c r="L13" s="82"/>
    </row>
    <row r="14" spans="1:18" ht="16.5" customHeight="1" x14ac:dyDescent="0.5">
      <c r="A14" s="87" t="s">
        <v>229</v>
      </c>
      <c r="B14" s="87"/>
      <c r="E14" s="61"/>
      <c r="F14" s="83">
        <v>1199616</v>
      </c>
      <c r="G14" s="53"/>
      <c r="H14" s="83">
        <v>4313808</v>
      </c>
      <c r="I14" s="83"/>
      <c r="J14" s="83">
        <v>694280</v>
      </c>
      <c r="K14" s="83"/>
      <c r="L14" s="83">
        <v>2639356</v>
      </c>
      <c r="R14" s="88"/>
    </row>
    <row r="15" spans="1:18" ht="16.5" customHeight="1" x14ac:dyDescent="0.5">
      <c r="A15" s="87" t="s">
        <v>113</v>
      </c>
      <c r="B15" s="87"/>
      <c r="E15" s="61"/>
      <c r="F15" s="84">
        <v>330460</v>
      </c>
      <c r="G15" s="53"/>
      <c r="H15" s="84">
        <v>1258523</v>
      </c>
      <c r="I15" s="83"/>
      <c r="J15" s="84">
        <v>207570</v>
      </c>
      <c r="K15" s="83"/>
      <c r="L15" s="84">
        <v>831901</v>
      </c>
      <c r="R15" s="88"/>
    </row>
    <row r="16" spans="1:18" ht="16.5" customHeight="1" x14ac:dyDescent="0.5">
      <c r="D16" s="73"/>
      <c r="E16" s="150"/>
      <c r="F16" s="81"/>
      <c r="G16" s="81"/>
      <c r="H16" s="81"/>
      <c r="I16" s="81"/>
      <c r="J16" s="81"/>
      <c r="K16" s="81"/>
      <c r="L16" s="81"/>
      <c r="R16" s="88"/>
    </row>
    <row r="17" spans="1:18" ht="16.5" customHeight="1" x14ac:dyDescent="0.5">
      <c r="A17" s="59" t="s">
        <v>21</v>
      </c>
      <c r="B17" s="59"/>
      <c r="C17" s="60"/>
      <c r="E17" s="61"/>
      <c r="F17" s="85">
        <f>SUM(F14:F16)</f>
        <v>1530076</v>
      </c>
      <c r="G17" s="82"/>
      <c r="H17" s="85">
        <f>SUM(H14:H16)</f>
        <v>5572331</v>
      </c>
      <c r="I17" s="82"/>
      <c r="J17" s="85">
        <f>SUM(J14:J16)</f>
        <v>901850</v>
      </c>
      <c r="K17" s="82"/>
      <c r="L17" s="85">
        <f>SUM(L14:L16)</f>
        <v>3471257</v>
      </c>
      <c r="R17" s="88"/>
    </row>
    <row r="18" spans="1:18" ht="16.5" customHeight="1" x14ac:dyDescent="0.5">
      <c r="A18" s="87"/>
      <c r="B18" s="87"/>
      <c r="C18" s="60"/>
      <c r="E18" s="61"/>
      <c r="F18" s="82"/>
      <c r="G18" s="82"/>
      <c r="H18" s="82"/>
      <c r="I18" s="82"/>
      <c r="J18" s="82"/>
      <c r="K18" s="82"/>
      <c r="L18" s="82"/>
      <c r="R18" s="88"/>
    </row>
    <row r="19" spans="1:18" ht="16.5" customHeight="1" x14ac:dyDescent="0.5">
      <c r="A19" s="59" t="s">
        <v>51</v>
      </c>
      <c r="B19" s="59"/>
      <c r="C19" s="59"/>
      <c r="E19" s="61"/>
      <c r="F19" s="82"/>
      <c r="G19" s="82"/>
      <c r="H19" s="82"/>
      <c r="I19" s="82"/>
      <c r="J19" s="82"/>
      <c r="K19" s="82"/>
      <c r="L19" s="82"/>
      <c r="R19" s="88"/>
    </row>
    <row r="20" spans="1:18" ht="16.5" customHeight="1" x14ac:dyDescent="0.5">
      <c r="A20" s="59"/>
      <c r="B20" s="59"/>
      <c r="C20" s="59"/>
      <c r="E20" s="61"/>
      <c r="F20" s="82"/>
      <c r="G20" s="82"/>
      <c r="H20" s="82"/>
      <c r="I20" s="82"/>
      <c r="J20" s="82"/>
      <c r="K20" s="82"/>
      <c r="L20" s="82"/>
      <c r="R20" s="88"/>
    </row>
    <row r="21" spans="1:18" ht="16.5" customHeight="1" x14ac:dyDescent="0.5">
      <c r="A21" s="87" t="s">
        <v>42</v>
      </c>
      <c r="B21" s="87"/>
      <c r="E21" s="61"/>
      <c r="F21" s="83">
        <v>-1300149</v>
      </c>
      <c r="G21" s="53"/>
      <c r="H21" s="83">
        <v>-3011844</v>
      </c>
      <c r="I21" s="83"/>
      <c r="J21" s="83">
        <v>-796082</v>
      </c>
      <c r="K21" s="83"/>
      <c r="L21" s="83">
        <v>-1991711</v>
      </c>
      <c r="R21" s="88"/>
    </row>
    <row r="22" spans="1:18" ht="16.5" customHeight="1" x14ac:dyDescent="0.5">
      <c r="A22" s="87" t="s">
        <v>43</v>
      </c>
      <c r="B22" s="87"/>
      <c r="E22" s="61"/>
      <c r="F22" s="84">
        <v>-184566</v>
      </c>
      <c r="G22" s="53"/>
      <c r="H22" s="84">
        <v>-519692</v>
      </c>
      <c r="I22" s="83"/>
      <c r="J22" s="84">
        <v>-81421</v>
      </c>
      <c r="K22" s="83"/>
      <c r="L22" s="84">
        <v>-265949</v>
      </c>
      <c r="R22" s="88"/>
    </row>
    <row r="23" spans="1:18" ht="16.5" customHeight="1" x14ac:dyDescent="0.5">
      <c r="D23" s="73"/>
      <c r="E23" s="150"/>
      <c r="F23" s="81"/>
      <c r="G23" s="81"/>
      <c r="H23" s="81"/>
      <c r="I23" s="81"/>
      <c r="J23" s="81"/>
      <c r="K23" s="81"/>
      <c r="L23" s="81"/>
      <c r="R23" s="88"/>
    </row>
    <row r="24" spans="1:18" ht="16.5" customHeight="1" x14ac:dyDescent="0.5">
      <c r="A24" s="59" t="s">
        <v>110</v>
      </c>
      <c r="B24" s="59"/>
      <c r="E24" s="61"/>
      <c r="F24" s="85">
        <f>SUM(F21:F23)</f>
        <v>-1484715</v>
      </c>
      <c r="G24" s="82"/>
      <c r="H24" s="85">
        <f>SUM(H21:H23)</f>
        <v>-3531536</v>
      </c>
      <c r="I24" s="83"/>
      <c r="J24" s="85">
        <f>SUM(J21:J23)</f>
        <v>-877503</v>
      </c>
      <c r="K24" s="83"/>
      <c r="L24" s="85">
        <f>SUM(L21:L23)</f>
        <v>-2257660</v>
      </c>
      <c r="R24" s="88"/>
    </row>
    <row r="25" spans="1:18" ht="16.5" customHeight="1" x14ac:dyDescent="0.5">
      <c r="A25" s="87"/>
      <c r="B25" s="87"/>
      <c r="E25" s="61"/>
      <c r="F25" s="83"/>
      <c r="G25" s="82"/>
      <c r="H25" s="83"/>
      <c r="I25" s="83"/>
      <c r="J25" s="83"/>
      <c r="K25" s="83"/>
      <c r="L25" s="83"/>
      <c r="R25" s="88"/>
    </row>
    <row r="26" spans="1:18" ht="16.5" customHeight="1" x14ac:dyDescent="0.5">
      <c r="A26" s="59" t="s">
        <v>49</v>
      </c>
      <c r="B26" s="59"/>
      <c r="E26" s="61"/>
      <c r="F26" s="83">
        <f>SUM(F24,F17)</f>
        <v>45361</v>
      </c>
      <c r="G26" s="82"/>
      <c r="H26" s="83">
        <f>SUM(H24,H17)</f>
        <v>2040795</v>
      </c>
      <c r="I26" s="83"/>
      <c r="J26" s="83">
        <f>SUM(J24,J17)</f>
        <v>24347</v>
      </c>
      <c r="K26" s="83"/>
      <c r="L26" s="83">
        <f>SUM(L24,L17)</f>
        <v>1213597</v>
      </c>
      <c r="R26" s="88"/>
    </row>
    <row r="27" spans="1:18" ht="16.5" customHeight="1" x14ac:dyDescent="0.5">
      <c r="A27" s="87" t="s">
        <v>70</v>
      </c>
      <c r="B27" s="87"/>
      <c r="E27" s="61"/>
      <c r="F27" s="83">
        <v>77654</v>
      </c>
      <c r="G27" s="53"/>
      <c r="H27" s="83">
        <v>52041</v>
      </c>
      <c r="I27" s="83"/>
      <c r="J27" s="83">
        <v>73137</v>
      </c>
      <c r="K27" s="83"/>
      <c r="L27" s="83">
        <v>62854</v>
      </c>
      <c r="R27" s="88"/>
    </row>
    <row r="28" spans="1:18" ht="16.5" customHeight="1" x14ac:dyDescent="0.5">
      <c r="A28" s="87" t="s">
        <v>47</v>
      </c>
      <c r="B28" s="87"/>
      <c r="E28" s="61"/>
      <c r="F28" s="83">
        <v>-148172</v>
      </c>
      <c r="G28" s="53"/>
      <c r="H28" s="83">
        <v>-261774</v>
      </c>
      <c r="I28" s="83"/>
      <c r="J28" s="83">
        <v>-97813</v>
      </c>
      <c r="K28" s="83"/>
      <c r="L28" s="83">
        <v>-191349</v>
      </c>
      <c r="R28" s="88"/>
    </row>
    <row r="29" spans="1:18" ht="16.5" customHeight="1" x14ac:dyDescent="0.5">
      <c r="A29" s="87" t="s">
        <v>44</v>
      </c>
      <c r="B29" s="87"/>
      <c r="E29" s="61"/>
      <c r="F29" s="83">
        <v>-813681</v>
      </c>
      <c r="G29" s="53"/>
      <c r="H29" s="83">
        <v>-985436</v>
      </c>
      <c r="I29" s="83"/>
      <c r="J29" s="83">
        <v>-562315</v>
      </c>
      <c r="K29" s="83"/>
      <c r="L29" s="83">
        <v>-688341</v>
      </c>
      <c r="R29" s="88"/>
    </row>
    <row r="30" spans="1:18" ht="16.5" customHeight="1" x14ac:dyDescent="0.5">
      <c r="A30" s="95" t="s">
        <v>221</v>
      </c>
      <c r="B30" s="87"/>
      <c r="E30" s="61"/>
      <c r="F30" s="83">
        <v>-63357</v>
      </c>
      <c r="G30" s="53"/>
      <c r="H30" s="83">
        <v>0</v>
      </c>
      <c r="I30" s="83"/>
      <c r="J30" s="83">
        <v>-11073</v>
      </c>
      <c r="K30" s="83"/>
      <c r="L30" s="83">
        <v>0</v>
      </c>
      <c r="R30" s="88"/>
    </row>
    <row r="31" spans="1:18" ht="16.5" customHeight="1" x14ac:dyDescent="0.5">
      <c r="A31" s="87" t="s">
        <v>61</v>
      </c>
      <c r="B31" s="87"/>
      <c r="C31" s="59"/>
      <c r="E31" s="61"/>
      <c r="F31" s="83">
        <v>-93776</v>
      </c>
      <c r="G31" s="53"/>
      <c r="H31" s="83">
        <v>-119012</v>
      </c>
      <c r="I31" s="83"/>
      <c r="J31" s="83">
        <v>-102839</v>
      </c>
      <c r="K31" s="83"/>
      <c r="L31" s="83">
        <v>-124077</v>
      </c>
      <c r="R31" s="88"/>
    </row>
    <row r="32" spans="1:18" ht="16.5" customHeight="1" x14ac:dyDescent="0.5">
      <c r="A32" s="87" t="s">
        <v>233</v>
      </c>
      <c r="B32" s="87"/>
      <c r="C32" s="59"/>
      <c r="E32" s="61"/>
      <c r="F32" s="84">
        <v>237265</v>
      </c>
      <c r="G32" s="53"/>
      <c r="H32" s="84">
        <v>255454</v>
      </c>
      <c r="I32" s="83"/>
      <c r="J32" s="84">
        <v>6106</v>
      </c>
      <c r="K32" s="83"/>
      <c r="L32" s="84">
        <v>556569</v>
      </c>
      <c r="R32" s="88"/>
    </row>
    <row r="33" spans="1:18" ht="16.5" customHeight="1" x14ac:dyDescent="0.5">
      <c r="D33" s="73"/>
      <c r="E33" s="150"/>
      <c r="F33" s="81"/>
      <c r="G33" s="81"/>
      <c r="H33" s="81"/>
      <c r="I33" s="81"/>
      <c r="J33" s="81"/>
      <c r="K33" s="81"/>
      <c r="L33" s="81"/>
      <c r="R33" s="88"/>
    </row>
    <row r="34" spans="1:18" ht="16.5" customHeight="1" x14ac:dyDescent="0.5">
      <c r="A34" s="59" t="s">
        <v>145</v>
      </c>
      <c r="B34" s="59"/>
      <c r="C34" s="59"/>
      <c r="E34" s="61"/>
      <c r="F34" s="82">
        <f>SUM(F26:F33)</f>
        <v>-758706</v>
      </c>
      <c r="G34" s="82"/>
      <c r="H34" s="82">
        <f>SUM(H26:H33)</f>
        <v>982068</v>
      </c>
      <c r="I34" s="82"/>
      <c r="J34" s="82">
        <f>SUM(J26:J33)</f>
        <v>-670450</v>
      </c>
      <c r="K34" s="82"/>
      <c r="L34" s="82">
        <f>SUM(L26:L33)</f>
        <v>829253</v>
      </c>
      <c r="R34" s="88"/>
    </row>
    <row r="35" spans="1:18" ht="16.5" customHeight="1" x14ac:dyDescent="0.5">
      <c r="A35" s="87" t="s">
        <v>5</v>
      </c>
      <c r="B35" s="87"/>
      <c r="D35" s="61">
        <v>17</v>
      </c>
      <c r="E35" s="61"/>
      <c r="F35" s="84">
        <v>18075</v>
      </c>
      <c r="G35" s="53"/>
      <c r="H35" s="84">
        <v>-181980</v>
      </c>
      <c r="I35" s="83"/>
      <c r="J35" s="84">
        <v>8517</v>
      </c>
      <c r="K35" s="83"/>
      <c r="L35" s="84">
        <v>-98506</v>
      </c>
      <c r="R35" s="88"/>
    </row>
    <row r="36" spans="1:18" ht="16.5" customHeight="1" x14ac:dyDescent="0.5">
      <c r="D36" s="73"/>
      <c r="E36" s="150"/>
      <c r="F36" s="81"/>
      <c r="G36" s="81"/>
      <c r="H36" s="81"/>
      <c r="I36" s="81"/>
      <c r="J36" s="81"/>
      <c r="K36" s="81"/>
      <c r="L36" s="81"/>
      <c r="R36" s="88"/>
    </row>
    <row r="37" spans="1:18" ht="16.5" customHeight="1" thickBot="1" x14ac:dyDescent="0.55000000000000004">
      <c r="A37" s="59" t="s">
        <v>146</v>
      </c>
      <c r="B37" s="59"/>
      <c r="C37" s="59"/>
      <c r="E37" s="61"/>
      <c r="F37" s="92">
        <f>SUM(F34:F36)</f>
        <v>-740631</v>
      </c>
      <c r="G37" s="82"/>
      <c r="H37" s="92">
        <f>SUM(H34:H36)</f>
        <v>800088</v>
      </c>
      <c r="I37" s="82"/>
      <c r="J37" s="92">
        <f>SUM(J34:J36)</f>
        <v>-661933</v>
      </c>
      <c r="K37" s="82"/>
      <c r="L37" s="92">
        <f>SUM(L34:L36)</f>
        <v>730747</v>
      </c>
      <c r="R37" s="88"/>
    </row>
    <row r="38" spans="1:18" ht="16.5" customHeight="1" thickTop="1" x14ac:dyDescent="0.5">
      <c r="A38" s="59"/>
      <c r="B38" s="59"/>
      <c r="C38" s="59"/>
      <c r="E38" s="61"/>
      <c r="F38" s="82"/>
      <c r="G38" s="82"/>
      <c r="H38" s="82"/>
      <c r="I38" s="82"/>
      <c r="J38" s="82"/>
      <c r="K38" s="82"/>
      <c r="L38" s="82"/>
      <c r="R38" s="88"/>
    </row>
    <row r="39" spans="1:18" ht="16.5" customHeight="1" x14ac:dyDescent="0.5">
      <c r="A39" s="152" t="s">
        <v>147</v>
      </c>
      <c r="B39" s="152"/>
      <c r="C39" s="59"/>
      <c r="E39" s="61"/>
      <c r="F39" s="82"/>
      <c r="G39" s="82"/>
      <c r="H39" s="82"/>
      <c r="I39" s="82"/>
      <c r="J39" s="82"/>
      <c r="K39" s="82"/>
      <c r="L39" s="82"/>
      <c r="R39" s="88"/>
    </row>
    <row r="40" spans="1:18" ht="16.5" customHeight="1" x14ac:dyDescent="0.5">
      <c r="A40" s="86" t="s">
        <v>114</v>
      </c>
      <c r="B40" s="86"/>
      <c r="C40" s="59"/>
      <c r="E40" s="61"/>
      <c r="F40" s="53">
        <v>-730016</v>
      </c>
      <c r="G40" s="53"/>
      <c r="H40" s="83">
        <v>783769</v>
      </c>
      <c r="I40" s="83"/>
      <c r="J40" s="83">
        <v>-661933</v>
      </c>
      <c r="K40" s="83"/>
      <c r="L40" s="83">
        <v>730747</v>
      </c>
      <c r="R40" s="88"/>
    </row>
    <row r="41" spans="1:18" ht="16.5" customHeight="1" x14ac:dyDescent="0.5">
      <c r="A41" s="153" t="s">
        <v>62</v>
      </c>
      <c r="B41" s="153"/>
      <c r="E41" s="61"/>
      <c r="F41" s="54">
        <v>-10615</v>
      </c>
      <c r="G41" s="55"/>
      <c r="H41" s="84">
        <v>16319</v>
      </c>
      <c r="I41" s="83"/>
      <c r="J41" s="84">
        <v>0</v>
      </c>
      <c r="K41" s="83"/>
      <c r="L41" s="84">
        <v>0</v>
      </c>
      <c r="R41" s="88"/>
    </row>
    <row r="42" spans="1:18" ht="16.5" customHeight="1" x14ac:dyDescent="0.5">
      <c r="D42" s="73"/>
      <c r="E42" s="150"/>
      <c r="F42" s="81"/>
      <c r="G42" s="81"/>
      <c r="H42" s="81"/>
      <c r="I42" s="81"/>
      <c r="J42" s="81"/>
      <c r="K42" s="81"/>
      <c r="L42" s="81"/>
      <c r="R42" s="88"/>
    </row>
    <row r="43" spans="1:18" ht="16.5" customHeight="1" thickBot="1" x14ac:dyDescent="0.55000000000000004">
      <c r="A43" s="59"/>
      <c r="B43" s="59"/>
      <c r="C43" s="59"/>
      <c r="E43" s="61"/>
      <c r="F43" s="92">
        <f>SUM(F40:F42)</f>
        <v>-740631</v>
      </c>
      <c r="G43" s="154"/>
      <c r="H43" s="92">
        <f>SUM(H40:H42)</f>
        <v>800088</v>
      </c>
      <c r="I43" s="82"/>
      <c r="J43" s="92">
        <f>SUM(J40:J42)</f>
        <v>-661933</v>
      </c>
      <c r="K43" s="82"/>
      <c r="L43" s="92">
        <f>SUM(L40:L42)</f>
        <v>730747</v>
      </c>
      <c r="R43" s="88"/>
    </row>
    <row r="44" spans="1:18" ht="16.5" customHeight="1" thickTop="1" x14ac:dyDescent="0.5">
      <c r="A44" s="59"/>
      <c r="B44" s="59"/>
      <c r="C44" s="59"/>
      <c r="E44" s="61"/>
      <c r="F44" s="82"/>
      <c r="G44" s="82"/>
      <c r="H44" s="82"/>
      <c r="I44" s="82"/>
      <c r="J44" s="82"/>
      <c r="K44" s="82"/>
      <c r="L44" s="82"/>
    </row>
    <row r="45" spans="1:18" ht="16.5" customHeight="1" x14ac:dyDescent="0.5">
      <c r="A45" s="59"/>
      <c r="B45" s="59"/>
      <c r="C45" s="59"/>
      <c r="E45" s="61"/>
      <c r="F45" s="82"/>
      <c r="G45" s="82"/>
      <c r="H45" s="82"/>
      <c r="I45" s="82"/>
      <c r="J45" s="82"/>
      <c r="K45" s="82"/>
      <c r="L45" s="82"/>
    </row>
    <row r="46" spans="1:18" ht="16.5" customHeight="1" x14ac:dyDescent="0.5">
      <c r="A46" s="59"/>
      <c r="B46" s="59"/>
      <c r="C46" s="59"/>
      <c r="E46" s="61"/>
      <c r="F46" s="71" t="s">
        <v>14</v>
      </c>
      <c r="G46" s="82"/>
      <c r="H46" s="71" t="s">
        <v>14</v>
      </c>
      <c r="I46" s="82"/>
      <c r="J46" s="71" t="s">
        <v>14</v>
      </c>
      <c r="L46" s="71" t="s">
        <v>14</v>
      </c>
    </row>
    <row r="47" spans="1:18" ht="16.5" customHeight="1" x14ac:dyDescent="0.5">
      <c r="A47" s="59"/>
      <c r="B47" s="59"/>
      <c r="C47" s="59"/>
      <c r="E47" s="61"/>
      <c r="F47" s="65"/>
      <c r="G47" s="82"/>
      <c r="H47" s="65"/>
      <c r="I47" s="82"/>
      <c r="J47" s="65"/>
      <c r="L47" s="65"/>
    </row>
    <row r="48" spans="1:18" ht="16.5" customHeight="1" x14ac:dyDescent="0.5">
      <c r="A48" s="67" t="s">
        <v>148</v>
      </c>
      <c r="B48" s="67"/>
      <c r="C48" s="59"/>
      <c r="D48" s="61">
        <v>18</v>
      </c>
      <c r="E48" s="61"/>
      <c r="H48" s="155"/>
      <c r="I48" s="155"/>
      <c r="J48" s="155"/>
      <c r="K48" s="155"/>
      <c r="L48" s="155"/>
    </row>
    <row r="49" spans="1:17" ht="16.5" customHeight="1" x14ac:dyDescent="0.5">
      <c r="A49" s="60" t="s">
        <v>252</v>
      </c>
      <c r="E49" s="61"/>
      <c r="F49" s="56">
        <v>-0.81587583326999513</v>
      </c>
      <c r="G49" s="56"/>
      <c r="H49" s="155">
        <v>0.87604452154318702</v>
      </c>
      <c r="I49" s="155"/>
      <c r="J49" s="155">
        <v>-0.73977833117983427</v>
      </c>
      <c r="K49" s="155"/>
      <c r="L49" s="155">
        <v>0.81678007931433783</v>
      </c>
    </row>
    <row r="50" spans="1:17" ht="16.5" customHeight="1" x14ac:dyDescent="0.5">
      <c r="E50" s="61"/>
      <c r="F50" s="56"/>
      <c r="G50" s="56"/>
      <c r="H50" s="155"/>
      <c r="I50" s="155"/>
      <c r="J50" s="155"/>
      <c r="K50" s="155"/>
      <c r="L50" s="155"/>
    </row>
    <row r="51" spans="1:17" ht="9" customHeight="1" x14ac:dyDescent="0.5">
      <c r="E51" s="61"/>
      <c r="F51" s="156"/>
      <c r="G51" s="156"/>
      <c r="H51" s="156"/>
      <c r="I51" s="156"/>
      <c r="J51" s="156"/>
      <c r="K51" s="156"/>
      <c r="L51" s="156"/>
    </row>
    <row r="52" spans="1:17" ht="21.95" customHeight="1" x14ac:dyDescent="0.5">
      <c r="A52" s="224" t="s">
        <v>131</v>
      </c>
      <c r="B52" s="224"/>
      <c r="C52" s="224"/>
      <c r="D52" s="224"/>
      <c r="E52" s="224"/>
      <c r="F52" s="224"/>
      <c r="G52" s="224"/>
      <c r="H52" s="224"/>
      <c r="I52" s="224"/>
      <c r="J52" s="224"/>
      <c r="K52" s="224"/>
      <c r="L52" s="224"/>
    </row>
    <row r="53" spans="1:17" ht="16.5" customHeight="1" x14ac:dyDescent="0.5">
      <c r="A53" s="59" t="s">
        <v>20</v>
      </c>
      <c r="B53" s="59"/>
      <c r="C53" s="147"/>
      <c r="D53" s="148"/>
      <c r="E53" s="147"/>
      <c r="F53" s="149"/>
      <c r="G53" s="149"/>
      <c r="H53" s="149"/>
      <c r="I53" s="149"/>
      <c r="J53" s="149"/>
      <c r="K53" s="149"/>
      <c r="L53" s="149"/>
    </row>
    <row r="54" spans="1:17" s="67" customFormat="1" ht="16.5" customHeight="1" x14ac:dyDescent="0.5">
      <c r="A54" s="59" t="s">
        <v>72</v>
      </c>
      <c r="B54" s="59"/>
      <c r="C54" s="59"/>
      <c r="D54" s="63"/>
      <c r="E54" s="63"/>
      <c r="F54" s="65"/>
      <c r="G54" s="65"/>
      <c r="H54" s="65"/>
      <c r="I54" s="65"/>
      <c r="J54" s="66"/>
      <c r="K54" s="66"/>
      <c r="L54" s="66"/>
      <c r="M54" s="60"/>
      <c r="N54" s="60"/>
      <c r="O54" s="60"/>
      <c r="P54" s="60"/>
      <c r="Q54" s="60"/>
    </row>
    <row r="55" spans="1:17" ht="16.5" customHeight="1" x14ac:dyDescent="0.5">
      <c r="A55" s="68" t="str">
        <f>A3</f>
        <v>For the six-month period ended 30 June 2020</v>
      </c>
      <c r="B55" s="68"/>
      <c r="C55" s="68"/>
      <c r="D55" s="69"/>
      <c r="E55" s="69"/>
      <c r="F55" s="71"/>
      <c r="G55" s="71"/>
      <c r="H55" s="71"/>
      <c r="I55" s="71"/>
      <c r="J55" s="71"/>
      <c r="K55" s="71"/>
      <c r="L55" s="71"/>
      <c r="M55" s="67"/>
      <c r="N55" s="67"/>
      <c r="O55" s="67"/>
      <c r="P55" s="67"/>
      <c r="Q55" s="67"/>
    </row>
    <row r="56" spans="1:17" ht="16.5" customHeight="1" x14ac:dyDescent="0.5">
      <c r="A56" s="72"/>
      <c r="B56" s="72"/>
      <c r="C56" s="72"/>
      <c r="D56" s="73"/>
      <c r="E56" s="73"/>
      <c r="F56" s="65"/>
      <c r="G56" s="65"/>
      <c r="H56" s="65"/>
      <c r="I56" s="65"/>
      <c r="J56" s="65"/>
      <c r="K56" s="65"/>
      <c r="L56" s="65"/>
    </row>
    <row r="57" spans="1:17" ht="16.5" customHeight="1" x14ac:dyDescent="0.5">
      <c r="A57" s="72"/>
      <c r="B57" s="72"/>
      <c r="C57" s="72"/>
      <c r="D57" s="73"/>
      <c r="E57" s="73"/>
      <c r="F57" s="65"/>
      <c r="G57" s="65"/>
      <c r="H57" s="65"/>
      <c r="I57" s="65"/>
      <c r="J57" s="65"/>
      <c r="K57" s="65"/>
      <c r="L57" s="65"/>
    </row>
    <row r="58" spans="1:17" ht="16.5" customHeight="1" x14ac:dyDescent="0.5">
      <c r="A58" s="72"/>
      <c r="B58" s="72"/>
      <c r="C58" s="72"/>
      <c r="D58" s="73"/>
      <c r="E58" s="73"/>
      <c r="F58" s="222" t="s">
        <v>7</v>
      </c>
      <c r="G58" s="222"/>
      <c r="H58" s="222"/>
      <c r="I58" s="75"/>
      <c r="J58" s="222" t="s">
        <v>102</v>
      </c>
      <c r="K58" s="222"/>
      <c r="L58" s="222"/>
    </row>
    <row r="59" spans="1:17" ht="16.5" customHeight="1" x14ac:dyDescent="0.5">
      <c r="D59" s="73"/>
      <c r="E59" s="150"/>
      <c r="F59" s="221" t="s">
        <v>100</v>
      </c>
      <c r="G59" s="221"/>
      <c r="H59" s="221"/>
      <c r="I59" s="76"/>
      <c r="J59" s="221" t="s">
        <v>100</v>
      </c>
      <c r="K59" s="221"/>
      <c r="L59" s="221"/>
    </row>
    <row r="60" spans="1:17" ht="16.5" customHeight="1" x14ac:dyDescent="0.5">
      <c r="D60" s="73"/>
      <c r="E60" s="150"/>
      <c r="F60" s="151"/>
      <c r="G60" s="151"/>
      <c r="H60" s="75" t="s">
        <v>178</v>
      </c>
      <c r="I60" s="75"/>
      <c r="J60" s="75"/>
      <c r="K60" s="75"/>
      <c r="L60" s="75" t="s">
        <v>178</v>
      </c>
    </row>
    <row r="61" spans="1:17" ht="16.5" customHeight="1" x14ac:dyDescent="0.5">
      <c r="D61" s="73"/>
      <c r="E61" s="150"/>
      <c r="F61" s="77" t="s">
        <v>139</v>
      </c>
      <c r="G61" s="78"/>
      <c r="H61" s="77" t="s">
        <v>127</v>
      </c>
      <c r="I61" s="77"/>
      <c r="J61" s="77" t="s">
        <v>139</v>
      </c>
      <c r="K61" s="78"/>
      <c r="L61" s="77" t="s">
        <v>127</v>
      </c>
    </row>
    <row r="62" spans="1:17" ht="16.5" customHeight="1" x14ac:dyDescent="0.5">
      <c r="D62" s="96"/>
      <c r="E62" s="150"/>
      <c r="F62" s="80" t="s">
        <v>104</v>
      </c>
      <c r="G62" s="81"/>
      <c r="H62" s="80" t="s">
        <v>104</v>
      </c>
      <c r="I62" s="81"/>
      <c r="J62" s="80" t="s">
        <v>104</v>
      </c>
      <c r="K62" s="81"/>
      <c r="L62" s="80" t="s">
        <v>104</v>
      </c>
    </row>
    <row r="63" spans="1:17" ht="16.5" customHeight="1" x14ac:dyDescent="0.5">
      <c r="D63" s="73"/>
      <c r="E63" s="150"/>
      <c r="F63" s="81"/>
      <c r="G63" s="81"/>
      <c r="H63" s="81"/>
      <c r="I63" s="81"/>
      <c r="J63" s="81"/>
      <c r="K63" s="81"/>
      <c r="L63" s="81"/>
    </row>
    <row r="64" spans="1:17" ht="16.5" customHeight="1" x14ac:dyDescent="0.5">
      <c r="A64" s="59" t="s">
        <v>146</v>
      </c>
      <c r="B64" s="59"/>
      <c r="C64" s="59"/>
      <c r="D64" s="97"/>
      <c r="E64" s="61"/>
      <c r="F64" s="57">
        <f>F37</f>
        <v>-740631</v>
      </c>
      <c r="G64" s="57"/>
      <c r="H64" s="57">
        <f>H37</f>
        <v>800088</v>
      </c>
      <c r="I64" s="57"/>
      <c r="J64" s="57">
        <f>J37</f>
        <v>-661933</v>
      </c>
      <c r="K64" s="57"/>
      <c r="L64" s="57">
        <f>L37</f>
        <v>730747</v>
      </c>
    </row>
    <row r="65" spans="1:17" ht="16.5" customHeight="1" x14ac:dyDescent="0.5">
      <c r="A65" s="87"/>
      <c r="B65" s="87"/>
      <c r="C65" s="60"/>
      <c r="D65" s="97"/>
      <c r="E65" s="61"/>
      <c r="F65" s="82"/>
      <c r="G65" s="82"/>
      <c r="H65" s="82"/>
      <c r="I65" s="82"/>
      <c r="J65" s="82"/>
      <c r="K65" s="82"/>
      <c r="L65" s="82"/>
    </row>
    <row r="66" spans="1:17" ht="16.5" customHeight="1" x14ac:dyDescent="0.5">
      <c r="A66" s="59" t="s">
        <v>58</v>
      </c>
      <c r="B66" s="59"/>
      <c r="C66" s="60"/>
      <c r="D66" s="97"/>
      <c r="E66" s="61"/>
      <c r="F66" s="82"/>
      <c r="G66" s="82"/>
      <c r="H66" s="82"/>
      <c r="I66" s="82"/>
      <c r="J66" s="82"/>
      <c r="K66" s="82"/>
      <c r="L66" s="82"/>
    </row>
    <row r="67" spans="1:17" ht="16.5" customHeight="1" x14ac:dyDescent="0.5">
      <c r="A67" s="59"/>
      <c r="B67" s="87" t="s">
        <v>94</v>
      </c>
      <c r="C67" s="60"/>
      <c r="D67" s="97"/>
      <c r="E67" s="157"/>
      <c r="F67" s="82"/>
      <c r="G67" s="82"/>
      <c r="H67" s="82"/>
      <c r="I67" s="82"/>
      <c r="J67" s="82"/>
      <c r="K67" s="82"/>
      <c r="L67" s="82"/>
    </row>
    <row r="68" spans="1:17" ht="16.5" customHeight="1" x14ac:dyDescent="0.5">
      <c r="A68" s="59"/>
      <c r="B68" s="87"/>
      <c r="C68" s="60" t="s">
        <v>197</v>
      </c>
      <c r="D68" s="97"/>
      <c r="E68" s="61"/>
      <c r="F68" s="82"/>
      <c r="G68" s="82"/>
      <c r="H68" s="82"/>
      <c r="I68" s="82"/>
      <c r="J68" s="82"/>
      <c r="K68" s="82"/>
      <c r="L68" s="82"/>
    </row>
    <row r="69" spans="1:17" ht="16.5" customHeight="1" x14ac:dyDescent="0.5">
      <c r="B69" s="87"/>
      <c r="C69" s="87" t="s">
        <v>90</v>
      </c>
      <c r="D69" s="97"/>
      <c r="E69" s="61"/>
      <c r="F69" s="57">
        <v>15892</v>
      </c>
      <c r="G69" s="57"/>
      <c r="H69" s="82">
        <v>-21244</v>
      </c>
      <c r="I69" s="83"/>
      <c r="J69" s="82">
        <v>0</v>
      </c>
      <c r="K69" s="83"/>
      <c r="L69" s="82">
        <v>0</v>
      </c>
    </row>
    <row r="70" spans="1:17" ht="16.5" customHeight="1" x14ac:dyDescent="0.5">
      <c r="B70" s="87"/>
      <c r="C70" s="87" t="s">
        <v>212</v>
      </c>
      <c r="D70" s="97"/>
      <c r="E70" s="61"/>
    </row>
    <row r="71" spans="1:17" ht="16.5" customHeight="1" x14ac:dyDescent="0.5">
      <c r="B71" s="87"/>
      <c r="C71" s="87" t="s">
        <v>234</v>
      </c>
      <c r="D71" s="97"/>
      <c r="E71" s="61"/>
      <c r="I71" s="57"/>
      <c r="J71" s="57"/>
      <c r="K71" s="57"/>
      <c r="L71" s="57"/>
    </row>
    <row r="72" spans="1:17" ht="16.5" customHeight="1" x14ac:dyDescent="0.5">
      <c r="B72" s="87"/>
      <c r="C72" s="87" t="s">
        <v>232</v>
      </c>
      <c r="D72" s="97"/>
      <c r="E72" s="61"/>
      <c r="F72" s="85">
        <v>258</v>
      </c>
      <c r="H72" s="85">
        <v>-155</v>
      </c>
      <c r="I72" s="57"/>
      <c r="J72" s="58">
        <v>0</v>
      </c>
      <c r="K72" s="57"/>
      <c r="L72" s="85">
        <v>0</v>
      </c>
    </row>
    <row r="73" spans="1:17" ht="16.5" customHeight="1" x14ac:dyDescent="0.5">
      <c r="A73" s="59" t="s">
        <v>171</v>
      </c>
      <c r="B73" s="87"/>
      <c r="C73" s="60"/>
      <c r="E73" s="61"/>
      <c r="F73" s="82"/>
      <c r="G73" s="82"/>
      <c r="H73" s="82"/>
      <c r="I73" s="82"/>
      <c r="J73" s="82"/>
      <c r="K73" s="82"/>
      <c r="L73" s="82"/>
    </row>
    <row r="74" spans="1:17" s="67" customFormat="1" ht="16.5" customHeight="1" thickBot="1" x14ac:dyDescent="0.55000000000000004">
      <c r="A74" s="67" t="s">
        <v>172</v>
      </c>
      <c r="B74" s="59"/>
      <c r="C74" s="60"/>
      <c r="D74" s="63"/>
      <c r="E74" s="63"/>
      <c r="F74" s="92">
        <f>SUM(F64:F72)</f>
        <v>-724481</v>
      </c>
      <c r="G74" s="82"/>
      <c r="H74" s="92">
        <f>SUM(H64:H72)</f>
        <v>778689</v>
      </c>
      <c r="I74" s="82"/>
      <c r="J74" s="92">
        <f>SUM(J64:J72)</f>
        <v>-661933</v>
      </c>
      <c r="K74" s="82"/>
      <c r="L74" s="92">
        <f>SUM(L64:L72)</f>
        <v>730747</v>
      </c>
      <c r="M74" s="60"/>
      <c r="N74" s="60"/>
      <c r="O74" s="60"/>
      <c r="P74" s="60"/>
      <c r="Q74" s="60"/>
    </row>
    <row r="75" spans="1:17" ht="16.5" customHeight="1" thickTop="1" x14ac:dyDescent="0.5">
      <c r="A75" s="59"/>
      <c r="B75" s="67"/>
      <c r="C75" s="67"/>
      <c r="E75" s="61"/>
      <c r="F75" s="82"/>
      <c r="G75" s="82"/>
      <c r="H75" s="82"/>
      <c r="I75" s="82"/>
      <c r="J75" s="82"/>
      <c r="K75" s="82"/>
      <c r="L75" s="82"/>
      <c r="M75" s="67"/>
      <c r="N75" s="67"/>
      <c r="O75" s="67"/>
      <c r="P75" s="67"/>
      <c r="Q75" s="67"/>
    </row>
    <row r="76" spans="1:17" ht="16.5" customHeight="1" x14ac:dyDescent="0.5">
      <c r="A76" s="59" t="s">
        <v>171</v>
      </c>
      <c r="B76" s="67"/>
      <c r="C76" s="67"/>
      <c r="E76" s="61"/>
      <c r="F76" s="82"/>
      <c r="G76" s="82"/>
      <c r="H76" s="82"/>
      <c r="I76" s="82"/>
      <c r="J76" s="82"/>
      <c r="K76" s="82"/>
      <c r="L76" s="82"/>
      <c r="M76" s="67"/>
      <c r="N76" s="67"/>
      <c r="O76" s="67"/>
      <c r="P76" s="67"/>
      <c r="Q76" s="67"/>
    </row>
    <row r="77" spans="1:17" ht="16.5" customHeight="1" x14ac:dyDescent="0.5">
      <c r="A77" s="67" t="s">
        <v>173</v>
      </c>
      <c r="B77" s="59"/>
      <c r="C77" s="60"/>
      <c r="E77" s="61"/>
      <c r="F77" s="82"/>
      <c r="G77" s="82"/>
      <c r="H77" s="82"/>
      <c r="I77" s="82"/>
      <c r="J77" s="82"/>
      <c r="K77" s="82"/>
      <c r="L77" s="82"/>
    </row>
    <row r="78" spans="1:17" ht="16.5" customHeight="1" x14ac:dyDescent="0.5">
      <c r="A78" s="60" t="s">
        <v>114</v>
      </c>
      <c r="C78" s="60"/>
      <c r="E78" s="61"/>
      <c r="F78" s="57">
        <v>-718838</v>
      </c>
      <c r="G78" s="57"/>
      <c r="H78" s="82">
        <v>769689</v>
      </c>
      <c r="I78" s="82"/>
      <c r="J78" s="82">
        <v>-661933</v>
      </c>
      <c r="K78" s="82"/>
      <c r="L78" s="82">
        <v>730747</v>
      </c>
    </row>
    <row r="79" spans="1:17" ht="16.5" customHeight="1" x14ac:dyDescent="0.5">
      <c r="A79" s="60" t="s">
        <v>62</v>
      </c>
      <c r="C79" s="60"/>
      <c r="E79" s="61"/>
      <c r="F79" s="58">
        <v>-5643</v>
      </c>
      <c r="G79" s="57"/>
      <c r="H79" s="85">
        <v>9000</v>
      </c>
      <c r="I79" s="83"/>
      <c r="J79" s="85">
        <v>0</v>
      </c>
      <c r="K79" s="83"/>
      <c r="L79" s="85">
        <v>0</v>
      </c>
    </row>
    <row r="80" spans="1:17" ht="16.5" customHeight="1" x14ac:dyDescent="0.5">
      <c r="A80" s="59"/>
      <c r="B80" s="59"/>
      <c r="C80" s="67"/>
      <c r="D80" s="63"/>
      <c r="E80" s="63"/>
      <c r="F80" s="81"/>
      <c r="G80" s="81"/>
      <c r="H80" s="81"/>
      <c r="I80" s="81"/>
      <c r="J80" s="81"/>
      <c r="K80" s="81"/>
      <c r="L80" s="81"/>
    </row>
    <row r="81" spans="1:12" ht="16.5" customHeight="1" thickBot="1" x14ac:dyDescent="0.55000000000000004">
      <c r="A81" s="59"/>
      <c r="B81" s="59"/>
      <c r="C81" s="67"/>
      <c r="D81" s="63"/>
      <c r="E81" s="63"/>
      <c r="F81" s="92">
        <f>SUM(F78:F80)</f>
        <v>-724481</v>
      </c>
      <c r="G81" s="82"/>
      <c r="H81" s="92">
        <f>SUM(H78:H80)</f>
        <v>778689</v>
      </c>
      <c r="I81" s="82"/>
      <c r="J81" s="92">
        <f>SUM(J78:J80)</f>
        <v>-661933</v>
      </c>
      <c r="K81" s="82"/>
      <c r="L81" s="92">
        <f>SUM(L78:L80)</f>
        <v>730747</v>
      </c>
    </row>
    <row r="82" spans="1:12" ht="16.5" customHeight="1" thickTop="1" x14ac:dyDescent="0.5"/>
    <row r="83" spans="1:12" ht="16.5" customHeight="1" x14ac:dyDescent="0.5"/>
    <row r="84" spans="1:12" ht="16.5" customHeight="1" x14ac:dyDescent="0.5"/>
    <row r="85" spans="1:12" ht="16.5" customHeight="1" x14ac:dyDescent="0.5"/>
    <row r="86" spans="1:12" ht="16.5" customHeight="1" x14ac:dyDescent="0.5"/>
    <row r="87" spans="1:12" ht="16.5" customHeight="1" x14ac:dyDescent="0.5"/>
    <row r="88" spans="1:12" ht="16.5" customHeight="1" x14ac:dyDescent="0.5"/>
    <row r="89" spans="1:12" ht="16.5" customHeight="1" x14ac:dyDescent="0.5"/>
    <row r="90" spans="1:12" ht="16.5" customHeight="1" x14ac:dyDescent="0.5"/>
    <row r="91" spans="1:12" ht="16.5" customHeight="1" x14ac:dyDescent="0.5"/>
    <row r="92" spans="1:12" ht="16.5" customHeight="1" x14ac:dyDescent="0.5"/>
    <row r="93" spans="1:12" ht="16.5" customHeight="1" x14ac:dyDescent="0.5"/>
    <row r="94" spans="1:12" ht="16.5" customHeight="1" x14ac:dyDescent="0.5"/>
    <row r="95" spans="1:12" ht="16.5" customHeight="1" x14ac:dyDescent="0.5"/>
    <row r="96" spans="1:12" ht="16.5" customHeight="1" x14ac:dyDescent="0.5"/>
    <row r="97" spans="1:12" ht="16.5" customHeight="1" x14ac:dyDescent="0.5"/>
    <row r="98" spans="1:12" ht="16.5" customHeight="1" x14ac:dyDescent="0.5"/>
    <row r="99" spans="1:12" ht="16.5" customHeight="1" x14ac:dyDescent="0.5"/>
    <row r="100" spans="1:12" ht="16.5" customHeight="1" x14ac:dyDescent="0.5"/>
    <row r="101" spans="1:12" ht="16.5" customHeight="1" x14ac:dyDescent="0.5"/>
    <row r="102" spans="1:12" ht="13.7" customHeight="1" x14ac:dyDescent="0.5"/>
    <row r="103" spans="1:12" ht="12" customHeight="1" x14ac:dyDescent="0.5"/>
    <row r="104" spans="1:12" ht="21.95" customHeight="1" x14ac:dyDescent="0.5">
      <c r="A104" s="224" t="s">
        <v>131</v>
      </c>
      <c r="B104" s="224"/>
      <c r="C104" s="224"/>
      <c r="D104" s="224"/>
      <c r="E104" s="224"/>
      <c r="F104" s="224"/>
      <c r="G104" s="224"/>
      <c r="H104" s="224"/>
      <c r="I104" s="224"/>
      <c r="J104" s="224"/>
      <c r="K104" s="224"/>
      <c r="L104" s="224"/>
    </row>
  </sheetData>
  <mergeCells count="10">
    <mergeCell ref="F59:H59"/>
    <mergeCell ref="J59:L59"/>
    <mergeCell ref="A104:L104"/>
    <mergeCell ref="F6:H6"/>
    <mergeCell ref="J6:L6"/>
    <mergeCell ref="F7:H7"/>
    <mergeCell ref="J7:L7"/>
    <mergeCell ref="A52:L52"/>
    <mergeCell ref="F58:H58"/>
    <mergeCell ref="J58:L58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72"/>
  <sheetViews>
    <sheetView topLeftCell="A28" zoomScaleNormal="100" zoomScaleSheetLayoutView="100" workbookViewId="0">
      <selection activeCell="B41" sqref="B41"/>
    </sheetView>
  </sheetViews>
  <sheetFormatPr defaultColWidth="18.5703125" defaultRowHeight="12.95" customHeight="1" x14ac:dyDescent="0.5"/>
  <cols>
    <col min="1" max="1" width="1.42578125" style="159" customWidth="1"/>
    <col min="2" max="2" width="40.28515625" style="159" customWidth="1"/>
    <col min="3" max="3" width="10.7109375" style="160" customWidth="1"/>
    <col min="4" max="4" width="0.7109375" style="160" customWidth="1"/>
    <col min="5" max="5" width="8.7109375" style="160" customWidth="1"/>
    <col min="6" max="6" width="0.7109375" style="160" customWidth="1"/>
    <col min="7" max="7" width="12.7109375" style="160" customWidth="1"/>
    <col min="8" max="8" width="0.7109375" style="160" customWidth="1"/>
    <col min="9" max="9" width="8.7109375" style="160" customWidth="1"/>
    <col min="10" max="10" width="0.7109375" style="160" customWidth="1"/>
    <col min="11" max="11" width="11.7109375" style="160" customWidth="1"/>
    <col min="12" max="12" width="0.7109375" style="160" customWidth="1"/>
    <col min="13" max="13" width="13.140625" style="161" customWidth="1"/>
    <col min="14" max="14" width="0.7109375" style="160" customWidth="1"/>
    <col min="15" max="15" width="10.7109375" style="160" customWidth="1"/>
    <col min="16" max="16" width="0.7109375" style="160" customWidth="1"/>
    <col min="17" max="17" width="13.5703125" style="160" customWidth="1"/>
    <col min="18" max="18" width="0.7109375" style="160" customWidth="1"/>
    <col min="19" max="19" width="9.7109375" style="160" customWidth="1"/>
    <col min="20" max="20" width="0.7109375" style="160" customWidth="1"/>
    <col min="21" max="21" width="9.28515625" style="161" customWidth="1"/>
    <col min="22" max="22" width="0.7109375" style="160" customWidth="1"/>
    <col min="23" max="23" width="9" style="161" customWidth="1"/>
    <col min="24" max="24" width="0.7109375" style="161" customWidth="1"/>
    <col min="25" max="25" width="9.7109375" style="161" customWidth="1"/>
    <col min="26" max="26" width="18.5703125" style="162"/>
    <col min="27" max="16384" width="18.5703125" style="159"/>
  </cols>
  <sheetData>
    <row r="1" spans="1:26" ht="16.5" customHeight="1" x14ac:dyDescent="0.5">
      <c r="A1" s="158" t="s">
        <v>20</v>
      </c>
    </row>
    <row r="2" spans="1:26" ht="16.5" customHeight="1" x14ac:dyDescent="0.5">
      <c r="A2" s="163" t="s">
        <v>112</v>
      </c>
      <c r="B2" s="163"/>
      <c r="C2" s="164"/>
      <c r="D2" s="164"/>
      <c r="E2" s="164"/>
      <c r="F2" s="164"/>
      <c r="G2" s="164"/>
      <c r="H2" s="165"/>
      <c r="I2" s="164"/>
      <c r="J2" s="165"/>
      <c r="K2" s="165"/>
      <c r="L2" s="165"/>
      <c r="N2" s="165"/>
      <c r="O2" s="165"/>
      <c r="P2" s="165"/>
      <c r="Q2" s="165"/>
      <c r="R2" s="165"/>
      <c r="S2" s="165"/>
      <c r="T2" s="165"/>
      <c r="V2" s="165"/>
    </row>
    <row r="3" spans="1:26" ht="16.5" customHeight="1" x14ac:dyDescent="0.5">
      <c r="A3" s="166" t="str">
        <f>'7-8 (6m)'!A3</f>
        <v>For the six-month period ended 30 June 2020</v>
      </c>
      <c r="B3" s="166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8"/>
      <c r="N3" s="167"/>
      <c r="O3" s="167"/>
      <c r="P3" s="167"/>
      <c r="Q3" s="167"/>
      <c r="R3" s="167"/>
      <c r="S3" s="167"/>
      <c r="T3" s="167"/>
      <c r="U3" s="168"/>
      <c r="V3" s="167"/>
      <c r="W3" s="168"/>
      <c r="X3" s="168"/>
      <c r="Y3" s="168"/>
    </row>
    <row r="4" spans="1:26" s="215" customFormat="1" ht="15" customHeight="1" x14ac:dyDescent="0.5">
      <c r="A4" s="211"/>
      <c r="B4" s="211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3"/>
      <c r="Z4" s="214"/>
    </row>
    <row r="5" spans="1:26" s="137" customFormat="1" ht="15" customHeight="1" x14ac:dyDescent="0.5">
      <c r="A5" s="111"/>
      <c r="B5" s="111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18"/>
      <c r="Z5" s="136"/>
    </row>
    <row r="6" spans="1:26" s="99" customFormat="1" ht="15" customHeight="1" x14ac:dyDescent="0.5">
      <c r="A6" s="102"/>
      <c r="B6" s="102"/>
      <c r="C6" s="225" t="s">
        <v>128</v>
      </c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134"/>
    </row>
    <row r="7" spans="1:26" s="99" customFormat="1" ht="15" customHeight="1" x14ac:dyDescent="0.5">
      <c r="A7" s="111"/>
      <c r="B7" s="111"/>
      <c r="C7" s="226" t="s">
        <v>65</v>
      </c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115"/>
      <c r="W7" s="115"/>
      <c r="X7" s="115"/>
      <c r="Y7" s="115"/>
      <c r="Z7" s="134"/>
    </row>
    <row r="8" spans="1:26" s="99" customFormat="1" ht="15" customHeight="1" x14ac:dyDescent="0.5">
      <c r="A8" s="111"/>
      <c r="B8" s="111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227" t="s">
        <v>103</v>
      </c>
      <c r="P8" s="227"/>
      <c r="Q8" s="227"/>
      <c r="R8" s="227"/>
      <c r="S8" s="227"/>
      <c r="T8" s="138"/>
      <c r="U8" s="138"/>
      <c r="V8" s="115"/>
      <c r="W8" s="115"/>
      <c r="X8" s="115"/>
      <c r="Y8" s="115"/>
      <c r="Z8" s="134"/>
    </row>
    <row r="9" spans="1:26" s="99" customFormat="1" ht="15" customHeight="1" x14ac:dyDescent="0.5">
      <c r="A9" s="111"/>
      <c r="B9" s="111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73"/>
      <c r="P9" s="173"/>
      <c r="Q9" s="173" t="s">
        <v>180</v>
      </c>
      <c r="R9" s="173"/>
      <c r="S9" s="173"/>
      <c r="T9" s="138"/>
      <c r="U9" s="138"/>
      <c r="V9" s="115"/>
      <c r="W9" s="115"/>
      <c r="X9" s="115"/>
      <c r="Y9" s="115"/>
      <c r="Z9" s="134"/>
    </row>
    <row r="10" spans="1:26" s="99" customFormat="1" ht="15" customHeight="1" x14ac:dyDescent="0.5">
      <c r="A10" s="111"/>
      <c r="B10" s="111"/>
      <c r="C10" s="113"/>
      <c r="D10" s="103"/>
      <c r="E10" s="103"/>
      <c r="F10" s="103"/>
      <c r="G10" s="103"/>
      <c r="H10" s="103"/>
      <c r="I10" s="103"/>
      <c r="J10" s="103"/>
      <c r="N10" s="103"/>
      <c r="O10" s="117" t="s">
        <v>76</v>
      </c>
      <c r="P10" s="139"/>
      <c r="Q10" s="173" t="s">
        <v>181</v>
      </c>
      <c r="R10" s="139"/>
      <c r="S10" s="100"/>
      <c r="T10" s="139"/>
      <c r="U10" s="103"/>
      <c r="V10" s="103"/>
      <c r="W10" s="103"/>
      <c r="X10" s="103"/>
      <c r="Y10" s="103"/>
      <c r="Z10" s="134"/>
    </row>
    <row r="11" spans="1:26" s="99" customFormat="1" ht="15" customHeight="1" x14ac:dyDescent="0.5">
      <c r="A11" s="111"/>
      <c r="B11" s="111"/>
      <c r="C11" s="113"/>
      <c r="D11" s="103"/>
      <c r="E11" s="103"/>
      <c r="F11" s="103"/>
      <c r="G11" s="103" t="s">
        <v>27</v>
      </c>
      <c r="H11" s="103"/>
      <c r="I11" s="103"/>
      <c r="J11" s="103"/>
      <c r="K11" s="228" t="s">
        <v>4</v>
      </c>
      <c r="L11" s="228"/>
      <c r="M11" s="228"/>
      <c r="N11" s="103"/>
      <c r="O11" s="117" t="s">
        <v>106</v>
      </c>
      <c r="P11" s="139"/>
      <c r="Q11" s="174" t="s">
        <v>126</v>
      </c>
      <c r="R11" s="175"/>
      <c r="S11" s="140" t="s">
        <v>11</v>
      </c>
      <c r="T11" s="139"/>
      <c r="U11" s="103"/>
      <c r="V11" s="103"/>
      <c r="W11" s="103"/>
      <c r="X11" s="103"/>
      <c r="Y11" s="103"/>
      <c r="Z11" s="134"/>
    </row>
    <row r="12" spans="1:26" s="99" customFormat="1" ht="15" customHeight="1" x14ac:dyDescent="0.5">
      <c r="A12" s="111"/>
      <c r="B12" s="111"/>
      <c r="C12" s="103" t="s">
        <v>8</v>
      </c>
      <c r="D12" s="116"/>
      <c r="E12" s="117"/>
      <c r="F12" s="117"/>
      <c r="G12" s="117" t="s">
        <v>115</v>
      </c>
      <c r="H12" s="117"/>
      <c r="I12" s="117"/>
      <c r="J12" s="117"/>
      <c r="K12" s="141" t="s">
        <v>41</v>
      </c>
      <c r="L12" s="135"/>
      <c r="N12" s="103"/>
      <c r="O12" s="117" t="s">
        <v>77</v>
      </c>
      <c r="P12" s="118"/>
      <c r="Q12" s="117" t="s">
        <v>91</v>
      </c>
      <c r="R12" s="118"/>
      <c r="S12" s="140" t="s">
        <v>78</v>
      </c>
      <c r="T12" s="118"/>
      <c r="U12" s="117" t="s">
        <v>11</v>
      </c>
      <c r="V12" s="117"/>
      <c r="W12" s="117" t="s">
        <v>56</v>
      </c>
      <c r="X12" s="117"/>
      <c r="Y12" s="101"/>
      <c r="Z12" s="134"/>
    </row>
    <row r="13" spans="1:26" s="99" customFormat="1" ht="15" customHeight="1" x14ac:dyDescent="0.5">
      <c r="A13" s="111"/>
      <c r="B13" s="111"/>
      <c r="C13" s="103" t="s">
        <v>9</v>
      </c>
      <c r="D13" s="116"/>
      <c r="E13" s="103" t="s">
        <v>27</v>
      </c>
      <c r="F13" s="103"/>
      <c r="G13" s="103" t="s">
        <v>116</v>
      </c>
      <c r="H13" s="117"/>
      <c r="I13" s="103"/>
      <c r="J13" s="117"/>
      <c r="K13" s="117" t="s">
        <v>15</v>
      </c>
      <c r="L13" s="117"/>
      <c r="M13" s="117"/>
      <c r="N13" s="103"/>
      <c r="O13" s="117" t="s">
        <v>79</v>
      </c>
      <c r="P13" s="117"/>
      <c r="Q13" s="117" t="s">
        <v>92</v>
      </c>
      <c r="R13" s="117"/>
      <c r="S13" s="117" t="s">
        <v>235</v>
      </c>
      <c r="T13" s="117"/>
      <c r="U13" s="117" t="s">
        <v>80</v>
      </c>
      <c r="V13" s="117"/>
      <c r="W13" s="117" t="s">
        <v>57</v>
      </c>
      <c r="X13" s="117"/>
      <c r="Y13" s="117" t="s">
        <v>11</v>
      </c>
      <c r="Z13" s="134"/>
    </row>
    <row r="14" spans="1:26" s="99" customFormat="1" ht="15" customHeight="1" x14ac:dyDescent="0.5">
      <c r="A14" s="111"/>
      <c r="B14" s="111"/>
      <c r="C14" s="190" t="s">
        <v>10</v>
      </c>
      <c r="D14" s="116"/>
      <c r="E14" s="190" t="s">
        <v>26</v>
      </c>
      <c r="F14" s="103"/>
      <c r="G14" s="190" t="s">
        <v>111</v>
      </c>
      <c r="H14" s="118"/>
      <c r="I14" s="190" t="s">
        <v>67</v>
      </c>
      <c r="J14" s="118"/>
      <c r="K14" s="189" t="s">
        <v>38</v>
      </c>
      <c r="L14" s="118"/>
      <c r="M14" s="189" t="s">
        <v>19</v>
      </c>
      <c r="N14" s="103"/>
      <c r="O14" s="189" t="s">
        <v>81</v>
      </c>
      <c r="P14" s="117"/>
      <c r="Q14" s="189" t="s">
        <v>93</v>
      </c>
      <c r="R14" s="117"/>
      <c r="S14" s="189" t="s">
        <v>82</v>
      </c>
      <c r="T14" s="117"/>
      <c r="U14" s="189" t="s">
        <v>83</v>
      </c>
      <c r="V14" s="117"/>
      <c r="W14" s="189" t="s">
        <v>63</v>
      </c>
      <c r="X14" s="117"/>
      <c r="Y14" s="189" t="s">
        <v>66</v>
      </c>
      <c r="Z14" s="134"/>
    </row>
    <row r="15" spans="1:26" s="99" customFormat="1" ht="3.95" customHeight="1" x14ac:dyDescent="0.5">
      <c r="A15" s="111"/>
      <c r="B15" s="111"/>
      <c r="C15" s="103"/>
      <c r="D15" s="116"/>
      <c r="E15" s="103"/>
      <c r="F15" s="103"/>
      <c r="G15" s="103"/>
      <c r="H15" s="118"/>
      <c r="I15" s="103"/>
      <c r="J15" s="118"/>
      <c r="K15" s="118"/>
      <c r="L15" s="118"/>
      <c r="M15" s="118"/>
      <c r="N15" s="103"/>
      <c r="O15" s="118"/>
      <c r="P15" s="117"/>
      <c r="Q15" s="118"/>
      <c r="R15" s="117"/>
      <c r="S15" s="118"/>
      <c r="T15" s="117"/>
      <c r="U15" s="118"/>
      <c r="V15" s="117"/>
      <c r="W15" s="118"/>
      <c r="X15" s="117"/>
      <c r="Y15" s="118"/>
      <c r="Z15" s="134"/>
    </row>
    <row r="16" spans="1:26" s="99" customFormat="1" ht="15" customHeight="1" x14ac:dyDescent="0.5">
      <c r="A16" s="102" t="s">
        <v>153</v>
      </c>
      <c r="B16" s="111"/>
      <c r="C16" s="103"/>
      <c r="D16" s="116"/>
      <c r="E16" s="103"/>
      <c r="F16" s="103"/>
      <c r="G16" s="103"/>
      <c r="H16" s="118"/>
      <c r="I16" s="103"/>
      <c r="J16" s="118"/>
      <c r="K16" s="118"/>
      <c r="L16" s="118"/>
      <c r="M16" s="118"/>
      <c r="N16" s="103"/>
      <c r="O16" s="118"/>
      <c r="P16" s="117"/>
      <c r="Q16" s="118"/>
      <c r="R16" s="117"/>
      <c r="S16" s="118"/>
      <c r="T16" s="117"/>
      <c r="U16" s="118"/>
      <c r="V16" s="117"/>
      <c r="W16" s="118"/>
      <c r="X16" s="117"/>
      <c r="Y16" s="118"/>
      <c r="Z16" s="134"/>
    </row>
    <row r="17" spans="1:44" s="124" customFormat="1" ht="15" customHeight="1" x14ac:dyDescent="0.5">
      <c r="A17" s="170"/>
      <c r="B17" s="170" t="s">
        <v>149</v>
      </c>
      <c r="C17" s="125">
        <v>894668</v>
      </c>
      <c r="D17" s="125"/>
      <c r="E17" s="125">
        <v>4055609</v>
      </c>
      <c r="F17" s="125"/>
      <c r="G17" s="125">
        <v>288425</v>
      </c>
      <c r="H17" s="125"/>
      <c r="I17" s="125">
        <v>4538</v>
      </c>
      <c r="J17" s="125"/>
      <c r="K17" s="125">
        <v>90600</v>
      </c>
      <c r="L17" s="125"/>
      <c r="M17" s="125">
        <v>1516455</v>
      </c>
      <c r="N17" s="129"/>
      <c r="O17" s="112">
        <v>-371576</v>
      </c>
      <c r="P17" s="129"/>
      <c r="Q17" s="112">
        <v>-23085</v>
      </c>
      <c r="R17" s="129"/>
      <c r="S17" s="112">
        <f>SUM(O17:R17)</f>
        <v>-394661</v>
      </c>
      <c r="T17" s="129"/>
      <c r="U17" s="112">
        <f>SUM(S17,C17:M17)</f>
        <v>6455634</v>
      </c>
      <c r="V17" s="129"/>
      <c r="W17" s="112">
        <v>151111</v>
      </c>
      <c r="X17" s="129"/>
      <c r="Y17" s="112">
        <f>SUM(U17:W17)</f>
        <v>6606745</v>
      </c>
      <c r="Z17" s="142"/>
    </row>
    <row r="18" spans="1:44" s="124" customFormat="1" ht="3.95" customHeight="1" x14ac:dyDescent="0.5">
      <c r="A18" s="102"/>
      <c r="B18" s="102"/>
      <c r="C18" s="112"/>
      <c r="D18" s="129"/>
      <c r="E18" s="112"/>
      <c r="F18" s="112"/>
      <c r="G18" s="112"/>
      <c r="H18" s="129"/>
      <c r="I18" s="112"/>
      <c r="J18" s="129"/>
      <c r="K18" s="112"/>
      <c r="L18" s="129"/>
      <c r="M18" s="112"/>
      <c r="N18" s="129"/>
      <c r="O18" s="112"/>
      <c r="P18" s="129"/>
      <c r="Q18" s="112"/>
      <c r="R18" s="129"/>
      <c r="S18" s="112"/>
      <c r="T18" s="129"/>
      <c r="U18" s="112"/>
      <c r="V18" s="129"/>
      <c r="W18" s="112"/>
      <c r="X18" s="129"/>
      <c r="Y18" s="112"/>
      <c r="Z18" s="142"/>
    </row>
    <row r="19" spans="1:44" s="124" customFormat="1" ht="15" customHeight="1" x14ac:dyDescent="0.5">
      <c r="A19" s="99" t="s">
        <v>174</v>
      </c>
      <c r="B19" s="99"/>
    </row>
    <row r="20" spans="1:44" s="99" customFormat="1" ht="15" customHeight="1" x14ac:dyDescent="0.5">
      <c r="B20" s="99" t="s">
        <v>253</v>
      </c>
      <c r="C20" s="144">
        <v>0</v>
      </c>
      <c r="D20" s="143"/>
      <c r="E20" s="144">
        <v>0</v>
      </c>
      <c r="F20" s="143"/>
      <c r="G20" s="144">
        <v>0</v>
      </c>
      <c r="H20" s="143"/>
      <c r="I20" s="144">
        <v>0</v>
      </c>
      <c r="J20" s="143"/>
      <c r="K20" s="144">
        <v>0</v>
      </c>
      <c r="L20" s="143"/>
      <c r="M20" s="144">
        <v>883063</v>
      </c>
      <c r="N20" s="143"/>
      <c r="O20" s="144">
        <v>0</v>
      </c>
      <c r="P20" s="143"/>
      <c r="Q20" s="144">
        <v>-5049</v>
      </c>
      <c r="R20" s="143"/>
      <c r="S20" s="107">
        <f>SUM(O20:R20)</f>
        <v>-5049</v>
      </c>
      <c r="T20" s="129"/>
      <c r="U20" s="107">
        <f>SUM(S20,C20:M20)</f>
        <v>878014</v>
      </c>
      <c r="V20" s="127"/>
      <c r="W20" s="144">
        <v>-4756</v>
      </c>
      <c r="X20" s="127"/>
      <c r="Y20" s="107">
        <f>SUM(U20:W20)</f>
        <v>873258</v>
      </c>
      <c r="Z20" s="136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</row>
    <row r="21" spans="1:44" s="99" customFormat="1" ht="3.95" customHeight="1" x14ac:dyDescent="0.5">
      <c r="B21" s="123"/>
      <c r="C21" s="129"/>
      <c r="D21" s="129"/>
      <c r="E21" s="129"/>
      <c r="F21" s="129"/>
      <c r="G21" s="129"/>
      <c r="H21" s="145"/>
      <c r="I21" s="129"/>
      <c r="J21" s="129"/>
      <c r="K21" s="129"/>
      <c r="L21" s="145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12"/>
      <c r="Y21" s="129"/>
      <c r="Z21" s="134"/>
    </row>
    <row r="22" spans="1:44" s="99" customFormat="1" ht="15" customHeight="1" x14ac:dyDescent="0.5">
      <c r="A22" s="102" t="s">
        <v>184</v>
      </c>
      <c r="B22" s="123"/>
      <c r="C22" s="129">
        <f>SUM(C17:C21)</f>
        <v>894668</v>
      </c>
      <c r="D22" s="129"/>
      <c r="E22" s="129">
        <f>SUM(E17:E21)</f>
        <v>4055609</v>
      </c>
      <c r="F22" s="129"/>
      <c r="G22" s="129">
        <f>SUM(G17:G21)</f>
        <v>288425</v>
      </c>
      <c r="H22" s="145"/>
      <c r="I22" s="129">
        <f>SUM(I17:I21)</f>
        <v>4538</v>
      </c>
      <c r="J22" s="129"/>
      <c r="K22" s="129">
        <f>SUM(K17:K21)</f>
        <v>90600</v>
      </c>
      <c r="L22" s="145"/>
      <c r="M22" s="129">
        <f>SUM(M17:M21)</f>
        <v>2399518</v>
      </c>
      <c r="N22" s="129"/>
      <c r="O22" s="129">
        <f>SUM(O17:O21)</f>
        <v>-371576</v>
      </c>
      <c r="P22" s="129"/>
      <c r="Q22" s="129">
        <f>SUM(Q17:Q21)</f>
        <v>-28134</v>
      </c>
      <c r="R22" s="129"/>
      <c r="S22" s="129">
        <f>SUM(S17:S21)</f>
        <v>-399710</v>
      </c>
      <c r="T22" s="129"/>
      <c r="U22" s="112">
        <f>SUM(S22,C22:M22)</f>
        <v>7333648</v>
      </c>
      <c r="V22" s="129"/>
      <c r="W22" s="129">
        <f>SUM(W17:W21)</f>
        <v>146355</v>
      </c>
      <c r="X22" s="112"/>
      <c r="Y22" s="129">
        <f>SUM(Y17:Y21)</f>
        <v>7480003</v>
      </c>
      <c r="Z22" s="134"/>
    </row>
    <row r="23" spans="1:44" s="99" customFormat="1" ht="15" customHeight="1" x14ac:dyDescent="0.5">
      <c r="A23" s="99" t="s">
        <v>183</v>
      </c>
      <c r="C23" s="129"/>
      <c r="D23" s="129"/>
      <c r="E23" s="129"/>
      <c r="F23" s="129"/>
      <c r="G23" s="129"/>
      <c r="H23" s="145"/>
      <c r="I23" s="129"/>
      <c r="J23" s="129"/>
      <c r="K23" s="129"/>
      <c r="L23" s="145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12"/>
      <c r="Y23" s="129"/>
      <c r="Z23" s="134"/>
    </row>
    <row r="24" spans="1:44" s="99" customFormat="1" ht="15" customHeight="1" x14ac:dyDescent="0.5">
      <c r="B24" s="99" t="s">
        <v>254</v>
      </c>
      <c r="C24" s="132">
        <v>0</v>
      </c>
      <c r="D24" s="129"/>
      <c r="E24" s="132">
        <v>0</v>
      </c>
      <c r="F24" s="129"/>
      <c r="G24" s="132">
        <v>0</v>
      </c>
      <c r="H24" s="145"/>
      <c r="I24" s="132">
        <v>0</v>
      </c>
      <c r="J24" s="129"/>
      <c r="K24" s="132">
        <v>0</v>
      </c>
      <c r="L24" s="145"/>
      <c r="M24" s="132">
        <v>-6376</v>
      </c>
      <c r="N24" s="129"/>
      <c r="O24" s="132">
        <v>0</v>
      </c>
      <c r="P24" s="129"/>
      <c r="Q24" s="132">
        <v>0</v>
      </c>
      <c r="R24" s="129"/>
      <c r="S24" s="132">
        <v>0</v>
      </c>
      <c r="T24" s="129"/>
      <c r="U24" s="132">
        <f>SUM(C24:T24)</f>
        <v>-6376</v>
      </c>
      <c r="V24" s="129"/>
      <c r="W24" s="132">
        <v>0</v>
      </c>
      <c r="X24" s="112"/>
      <c r="Y24" s="132">
        <f>SUM(U24:W24)</f>
        <v>-6376</v>
      </c>
      <c r="Z24" s="134"/>
    </row>
    <row r="25" spans="1:44" s="99" customFormat="1" ht="3.95" customHeight="1" x14ac:dyDescent="0.5">
      <c r="C25" s="129"/>
      <c r="D25" s="129"/>
      <c r="E25" s="129"/>
      <c r="F25" s="129"/>
      <c r="G25" s="129"/>
      <c r="H25" s="145"/>
      <c r="I25" s="129"/>
      <c r="J25" s="129"/>
      <c r="K25" s="129"/>
      <c r="L25" s="145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12"/>
      <c r="Y25" s="129"/>
      <c r="Z25" s="134"/>
    </row>
    <row r="26" spans="1:44" s="99" customFormat="1" ht="15" customHeight="1" x14ac:dyDescent="0.5">
      <c r="A26" s="102" t="s">
        <v>185</v>
      </c>
      <c r="B26" s="102"/>
      <c r="C26" s="112">
        <f>SUM(C21:C24)</f>
        <v>894668</v>
      </c>
      <c r="D26" s="129"/>
      <c r="E26" s="112">
        <f>SUM(E21:E24)</f>
        <v>4055609</v>
      </c>
      <c r="F26" s="112"/>
      <c r="G26" s="112">
        <f>SUM(G21:G24)</f>
        <v>288425</v>
      </c>
      <c r="H26" s="129"/>
      <c r="I26" s="112">
        <f>SUM(I21:I24)</f>
        <v>4538</v>
      </c>
      <c r="J26" s="112"/>
      <c r="K26" s="112">
        <f>SUM(K21:K24)</f>
        <v>90600</v>
      </c>
      <c r="L26" s="129"/>
      <c r="M26" s="112">
        <f>SUM(M21:M24)</f>
        <v>2393142</v>
      </c>
      <c r="N26" s="129"/>
      <c r="O26" s="112">
        <f>SUM(O21:O24)</f>
        <v>-371576</v>
      </c>
      <c r="P26" s="129"/>
      <c r="Q26" s="112">
        <f>SUM(Q21:Q24)</f>
        <v>-28134</v>
      </c>
      <c r="R26" s="129"/>
      <c r="S26" s="112">
        <f>SUM(S21:S24)</f>
        <v>-399710</v>
      </c>
      <c r="T26" s="129"/>
      <c r="U26" s="112">
        <f>SUM(U21:U24)</f>
        <v>7327272</v>
      </c>
      <c r="V26" s="129"/>
      <c r="W26" s="112">
        <f>SUM(W21:W24)</f>
        <v>146355</v>
      </c>
      <c r="X26" s="129"/>
      <c r="Y26" s="112">
        <f>SUM(Y21:Y24)</f>
        <v>7473627</v>
      </c>
      <c r="Z26" s="134"/>
    </row>
    <row r="27" spans="1:44" s="124" customFormat="1" ht="6" customHeight="1" x14ac:dyDescent="0.5">
      <c r="A27" s="102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</row>
    <row r="28" spans="1:44" s="124" customFormat="1" ht="15.95" customHeight="1" x14ac:dyDescent="0.5">
      <c r="A28" s="102" t="s">
        <v>64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  <c r="X28" s="143"/>
      <c r="Y28" s="143"/>
    </row>
    <row r="29" spans="1:44" s="124" customFormat="1" ht="15.95" customHeight="1" x14ac:dyDescent="0.5">
      <c r="A29" s="123" t="s">
        <v>213</v>
      </c>
      <c r="B29" s="123"/>
      <c r="C29" s="143">
        <v>0</v>
      </c>
      <c r="D29" s="143"/>
      <c r="E29" s="143">
        <v>0</v>
      </c>
      <c r="F29" s="143"/>
      <c r="G29" s="143">
        <v>0</v>
      </c>
      <c r="H29" s="143"/>
      <c r="I29" s="143">
        <v>0</v>
      </c>
      <c r="J29" s="143"/>
      <c r="K29" s="143">
        <v>0</v>
      </c>
      <c r="L29" s="143"/>
      <c r="M29" s="143">
        <v>-313126</v>
      </c>
      <c r="N29" s="143"/>
      <c r="O29" s="143">
        <v>0</v>
      </c>
      <c r="P29" s="143"/>
      <c r="Q29" s="143">
        <v>0</v>
      </c>
      <c r="R29" s="143"/>
      <c r="S29" s="143">
        <v>0</v>
      </c>
      <c r="T29" s="143"/>
      <c r="U29" s="143">
        <v>-313126</v>
      </c>
      <c r="V29" s="143"/>
      <c r="W29" s="143">
        <v>0</v>
      </c>
      <c r="X29" s="143"/>
      <c r="Y29" s="112">
        <f>SUM(U29:W29)</f>
        <v>-313126</v>
      </c>
    </row>
    <row r="30" spans="1:44" s="124" customFormat="1" ht="15.95" customHeight="1" x14ac:dyDescent="0.5">
      <c r="A30" s="123" t="s">
        <v>67</v>
      </c>
      <c r="B30" s="123"/>
      <c r="C30" s="143">
        <v>0</v>
      </c>
      <c r="D30" s="143"/>
      <c r="E30" s="143">
        <v>0</v>
      </c>
      <c r="F30" s="143"/>
      <c r="G30" s="143">
        <v>0</v>
      </c>
      <c r="H30" s="143"/>
      <c r="I30" s="143">
        <v>-4538</v>
      </c>
      <c r="J30" s="143"/>
      <c r="K30" s="143">
        <v>0</v>
      </c>
      <c r="L30" s="143"/>
      <c r="M30" s="143">
        <v>4538</v>
      </c>
      <c r="N30" s="143"/>
      <c r="O30" s="143">
        <v>0</v>
      </c>
      <c r="P30" s="143"/>
      <c r="Q30" s="143">
        <v>0</v>
      </c>
      <c r="R30" s="143"/>
      <c r="S30" s="143">
        <v>0</v>
      </c>
      <c r="T30" s="143"/>
      <c r="U30" s="143">
        <v>0</v>
      </c>
      <c r="V30" s="143"/>
      <c r="W30" s="143">
        <v>0</v>
      </c>
      <c r="X30" s="143"/>
      <c r="Y30" s="112">
        <f>SUM(U30:W30)</f>
        <v>0</v>
      </c>
    </row>
    <row r="31" spans="1:44" s="128" customFormat="1" ht="15.95" customHeight="1" x14ac:dyDescent="0.5">
      <c r="A31" s="99" t="s">
        <v>151</v>
      </c>
      <c r="B31" s="99"/>
      <c r="C31" s="144">
        <v>0</v>
      </c>
      <c r="D31" s="143"/>
      <c r="E31" s="144">
        <v>0</v>
      </c>
      <c r="F31" s="143"/>
      <c r="G31" s="144">
        <v>0</v>
      </c>
      <c r="H31" s="143"/>
      <c r="I31" s="144">
        <v>0</v>
      </c>
      <c r="J31" s="143"/>
      <c r="K31" s="144">
        <v>0</v>
      </c>
      <c r="L31" s="143"/>
      <c r="M31" s="144">
        <v>-730016</v>
      </c>
      <c r="N31" s="143"/>
      <c r="O31" s="132">
        <v>0</v>
      </c>
      <c r="P31" s="143"/>
      <c r="Q31" s="144">
        <v>11178</v>
      </c>
      <c r="R31" s="143"/>
      <c r="S31" s="107">
        <f>SUM(Q31:R31,O31)</f>
        <v>11178</v>
      </c>
      <c r="T31" s="129"/>
      <c r="U31" s="107">
        <f>SUM(S31,C31:M31)</f>
        <v>-718838</v>
      </c>
      <c r="V31" s="143"/>
      <c r="W31" s="144">
        <v>-5643</v>
      </c>
      <c r="X31" s="143"/>
      <c r="Y31" s="132">
        <f>SUM(U31:W31)</f>
        <v>-724481</v>
      </c>
    </row>
    <row r="32" spans="1:44" s="128" customFormat="1" ht="3.95" customHeight="1" x14ac:dyDescent="0.5">
      <c r="A32" s="99"/>
      <c r="B32" s="123"/>
      <c r="C32" s="129"/>
      <c r="D32" s="129"/>
      <c r="E32" s="129"/>
      <c r="F32" s="145"/>
      <c r="G32" s="129"/>
      <c r="H32" s="145"/>
      <c r="I32" s="129"/>
      <c r="J32" s="129"/>
      <c r="K32" s="129"/>
      <c r="L32" s="145"/>
      <c r="M32" s="129"/>
      <c r="N32" s="145"/>
      <c r="O32" s="129"/>
      <c r="P32" s="129"/>
      <c r="Q32" s="129"/>
      <c r="R32" s="129"/>
      <c r="S32" s="129"/>
      <c r="T32" s="129"/>
      <c r="U32" s="129"/>
      <c r="V32" s="112"/>
      <c r="W32" s="129"/>
      <c r="X32" s="129"/>
      <c r="Y32" s="129"/>
    </row>
    <row r="33" spans="1:44" s="99" customFormat="1" ht="15.95" customHeight="1" thickBot="1" x14ac:dyDescent="0.55000000000000004">
      <c r="A33" s="102" t="s">
        <v>207</v>
      </c>
      <c r="B33" s="102"/>
      <c r="C33" s="146">
        <f>SUM(C26:C32)</f>
        <v>894668</v>
      </c>
      <c r="D33" s="129"/>
      <c r="E33" s="146">
        <f>SUM(E26:E32)</f>
        <v>4055609</v>
      </c>
      <c r="F33" s="129"/>
      <c r="G33" s="146">
        <f>SUM(G26:G32)</f>
        <v>288425</v>
      </c>
      <c r="H33" s="129"/>
      <c r="I33" s="146">
        <f>SUM(I26:I32)</f>
        <v>0</v>
      </c>
      <c r="J33" s="112"/>
      <c r="K33" s="146">
        <f>SUM(K26:K32)</f>
        <v>90600</v>
      </c>
      <c r="L33" s="129"/>
      <c r="M33" s="146">
        <f>SUM(M26:M32)</f>
        <v>1354538</v>
      </c>
      <c r="N33" s="129"/>
      <c r="O33" s="146">
        <f>SUM(O26:O32)</f>
        <v>-371576</v>
      </c>
      <c r="P33" s="129"/>
      <c r="Q33" s="146">
        <f>SUM(Q26:Q32)</f>
        <v>-16956</v>
      </c>
      <c r="R33" s="129"/>
      <c r="S33" s="146">
        <f>SUM(S26:S32)</f>
        <v>-388532</v>
      </c>
      <c r="T33" s="129"/>
      <c r="U33" s="146">
        <f>SUM(U26:U32)</f>
        <v>6295308</v>
      </c>
      <c r="V33" s="129"/>
      <c r="W33" s="146">
        <f>SUM(W26:W32)</f>
        <v>140712</v>
      </c>
      <c r="X33" s="112"/>
      <c r="Y33" s="146">
        <f>SUM(Y26:Y32)</f>
        <v>6436020</v>
      </c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  <c r="AO33" s="137"/>
      <c r="AP33" s="137"/>
    </row>
    <row r="34" spans="1:44" s="99" customFormat="1" ht="15" customHeight="1" thickTop="1" x14ac:dyDescent="0.5">
      <c r="A34" s="102"/>
      <c r="B34" s="10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34"/>
    </row>
    <row r="35" spans="1:44" s="99" customFormat="1" ht="15" customHeight="1" x14ac:dyDescent="0.5">
      <c r="A35" s="102" t="s">
        <v>179</v>
      </c>
      <c r="B35" s="111"/>
      <c r="C35" s="103"/>
      <c r="D35" s="116"/>
      <c r="E35" s="103"/>
      <c r="F35" s="103"/>
      <c r="G35" s="103"/>
      <c r="H35" s="118"/>
      <c r="I35" s="103"/>
      <c r="J35" s="118"/>
      <c r="K35" s="118"/>
      <c r="L35" s="118"/>
      <c r="M35" s="118"/>
      <c r="N35" s="103"/>
      <c r="O35" s="118"/>
      <c r="P35" s="117"/>
      <c r="Q35" s="118"/>
      <c r="R35" s="117"/>
      <c r="S35" s="118"/>
      <c r="T35" s="117"/>
      <c r="U35" s="118"/>
      <c r="V35" s="117"/>
      <c r="W35" s="118"/>
      <c r="X35" s="117"/>
      <c r="Y35" s="118"/>
      <c r="Z35" s="134"/>
    </row>
    <row r="36" spans="1:44" s="124" customFormat="1" ht="15" customHeight="1" x14ac:dyDescent="0.5">
      <c r="A36" s="170"/>
      <c r="B36" s="170" t="s">
        <v>149</v>
      </c>
      <c r="C36" s="125">
        <v>894668</v>
      </c>
      <c r="D36" s="125"/>
      <c r="E36" s="125">
        <v>4055609</v>
      </c>
      <c r="F36" s="125"/>
      <c r="G36" s="125">
        <v>288425</v>
      </c>
      <c r="H36" s="125"/>
      <c r="I36" s="125">
        <v>4538</v>
      </c>
      <c r="J36" s="125"/>
      <c r="K36" s="125">
        <v>90600</v>
      </c>
      <c r="L36" s="125"/>
      <c r="M36" s="125">
        <v>1557472</v>
      </c>
      <c r="N36" s="129"/>
      <c r="O36" s="112">
        <v>-370933</v>
      </c>
      <c r="P36" s="129"/>
      <c r="Q36" s="112">
        <v>-10430</v>
      </c>
      <c r="R36" s="129"/>
      <c r="S36" s="129">
        <f>SUM(Q36:R36,O36)</f>
        <v>-381363</v>
      </c>
      <c r="T36" s="129">
        <v>-381363</v>
      </c>
      <c r="U36" s="112">
        <f>SUM(S36,C36:M36)</f>
        <v>6509949</v>
      </c>
      <c r="V36" s="129"/>
      <c r="W36" s="112">
        <v>122534</v>
      </c>
      <c r="X36" s="129"/>
      <c r="Y36" s="129">
        <f>SUM(U36:W36)</f>
        <v>6632483</v>
      </c>
      <c r="Z36" s="142"/>
    </row>
    <row r="37" spans="1:44" s="124" customFormat="1" ht="3.95" customHeight="1" x14ac:dyDescent="0.5">
      <c r="A37" s="102"/>
      <c r="B37" s="102"/>
      <c r="C37" s="112"/>
      <c r="D37" s="129"/>
      <c r="E37" s="112"/>
      <c r="F37" s="112"/>
      <c r="G37" s="112"/>
      <c r="H37" s="129"/>
      <c r="I37" s="112"/>
      <c r="J37" s="129"/>
      <c r="K37" s="112"/>
      <c r="L37" s="129"/>
      <c r="M37" s="112"/>
      <c r="N37" s="129"/>
      <c r="O37" s="112"/>
      <c r="P37" s="129"/>
      <c r="Q37" s="112"/>
      <c r="R37" s="129"/>
      <c r="S37" s="112"/>
      <c r="T37" s="129"/>
      <c r="U37" s="112"/>
      <c r="V37" s="129"/>
      <c r="W37" s="112"/>
      <c r="X37" s="129"/>
      <c r="Y37" s="112"/>
      <c r="Z37" s="142"/>
    </row>
    <row r="38" spans="1:44" s="124" customFormat="1" ht="15" customHeight="1" x14ac:dyDescent="0.5">
      <c r="A38" s="172" t="s">
        <v>174</v>
      </c>
    </row>
    <row r="39" spans="1:44" s="99" customFormat="1" ht="15" customHeight="1" x14ac:dyDescent="0.35">
      <c r="A39" s="99" t="s">
        <v>175</v>
      </c>
      <c r="B39" s="99" t="s">
        <v>253</v>
      </c>
      <c r="C39" s="144">
        <v>0</v>
      </c>
      <c r="D39" s="143"/>
      <c r="E39" s="144">
        <v>0</v>
      </c>
      <c r="F39" s="143"/>
      <c r="G39" s="144">
        <v>0</v>
      </c>
      <c r="H39" s="143"/>
      <c r="I39" s="144">
        <v>0</v>
      </c>
      <c r="J39" s="143"/>
      <c r="K39" s="144">
        <v>0</v>
      </c>
      <c r="L39" s="143"/>
      <c r="M39" s="219">
        <v>646157</v>
      </c>
      <c r="N39" s="143"/>
      <c r="O39" s="144">
        <v>0</v>
      </c>
      <c r="P39" s="143"/>
      <c r="Q39" s="144">
        <v>0</v>
      </c>
      <c r="R39" s="143"/>
      <c r="S39" s="107">
        <v>0</v>
      </c>
      <c r="T39" s="129"/>
      <c r="U39" s="107">
        <f>SUM(S39,C39:M39)</f>
        <v>646157</v>
      </c>
      <c r="V39" s="127"/>
      <c r="W39" s="219">
        <v>-2106</v>
      </c>
      <c r="X39" s="127"/>
      <c r="Y39" s="107">
        <f>SUM(U39:W39)</f>
        <v>644051</v>
      </c>
      <c r="Z39" s="136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</row>
    <row r="40" spans="1:44" s="99" customFormat="1" ht="3.95" customHeight="1" x14ac:dyDescent="0.5">
      <c r="C40" s="129"/>
      <c r="D40" s="129"/>
      <c r="E40" s="129"/>
      <c r="F40" s="129"/>
      <c r="G40" s="129"/>
      <c r="H40" s="145"/>
      <c r="I40" s="129"/>
      <c r="J40" s="129"/>
      <c r="K40" s="129"/>
      <c r="L40" s="145"/>
      <c r="M40" s="129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12"/>
      <c r="Y40" s="129"/>
      <c r="Z40" s="134"/>
    </row>
    <row r="41" spans="1:44" s="99" customFormat="1" ht="15" customHeight="1" x14ac:dyDescent="0.5">
      <c r="A41" s="102" t="s">
        <v>188</v>
      </c>
      <c r="B41" s="102"/>
      <c r="C41" s="99">
        <v>894668</v>
      </c>
      <c r="E41" s="99">
        <v>4055609</v>
      </c>
      <c r="G41" s="99">
        <v>288425</v>
      </c>
      <c r="I41" s="99">
        <v>4538</v>
      </c>
      <c r="K41" s="99">
        <v>90600</v>
      </c>
      <c r="M41" s="99">
        <v>2203629</v>
      </c>
      <c r="O41" s="99">
        <v>-370933</v>
      </c>
      <c r="Q41" s="99">
        <v>-10430</v>
      </c>
      <c r="S41" s="99">
        <v>-381363</v>
      </c>
      <c r="U41" s="112">
        <f>SUM(S41,C41:M41)</f>
        <v>7156106</v>
      </c>
      <c r="W41" s="99">
        <v>120428</v>
      </c>
      <c r="Y41" s="99">
        <v>7276534</v>
      </c>
      <c r="Z41" s="134"/>
    </row>
    <row r="42" spans="1:44" s="99" customFormat="1" ht="3.95" customHeight="1" x14ac:dyDescent="0.5">
      <c r="A42" s="102"/>
      <c r="B42" s="102"/>
      <c r="C42" s="112"/>
      <c r="D42" s="129"/>
      <c r="E42" s="112"/>
      <c r="F42" s="112"/>
      <c r="G42" s="112"/>
      <c r="H42" s="129"/>
      <c r="I42" s="112"/>
      <c r="J42" s="129"/>
      <c r="K42" s="112"/>
      <c r="L42" s="129"/>
      <c r="M42" s="112"/>
      <c r="N42" s="129"/>
      <c r="O42" s="112"/>
      <c r="P42" s="129"/>
      <c r="Q42" s="112"/>
      <c r="R42" s="129"/>
      <c r="S42" s="100"/>
      <c r="T42" s="129"/>
      <c r="U42" s="101"/>
      <c r="V42" s="129"/>
      <c r="W42" s="112"/>
      <c r="X42" s="129"/>
      <c r="Y42" s="112"/>
      <c r="Z42" s="134"/>
    </row>
    <row r="43" spans="1:44" s="124" customFormat="1" ht="15.95" customHeight="1" x14ac:dyDescent="0.5">
      <c r="A43" s="102" t="s">
        <v>64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  <c r="V43" s="143"/>
      <c r="W43" s="143"/>
      <c r="X43" s="143"/>
      <c r="Y43" s="143"/>
    </row>
    <row r="44" spans="1:44" s="124" customFormat="1" ht="15.95" customHeight="1" x14ac:dyDescent="0.5">
      <c r="A44" s="99" t="s">
        <v>213</v>
      </c>
      <c r="C44" s="143">
        <v>0</v>
      </c>
      <c r="D44" s="143"/>
      <c r="E44" s="143">
        <v>0</v>
      </c>
      <c r="F44" s="143"/>
      <c r="G44" s="143">
        <v>0</v>
      </c>
      <c r="H44" s="143"/>
      <c r="I44" s="143">
        <v>0</v>
      </c>
      <c r="J44" s="143"/>
      <c r="K44" s="143">
        <v>0</v>
      </c>
      <c r="L44" s="143"/>
      <c r="M44" s="143">
        <v>-626265</v>
      </c>
      <c r="N44" s="143"/>
      <c r="O44" s="143">
        <v>0</v>
      </c>
      <c r="P44" s="143"/>
      <c r="Q44" s="143">
        <v>0</v>
      </c>
      <c r="R44" s="143"/>
      <c r="S44" s="112">
        <f>SUM(O44,Q44)</f>
        <v>0</v>
      </c>
      <c r="T44" s="129"/>
      <c r="U44" s="112">
        <f>SUM(S44,C44:M44)</f>
        <v>-626265</v>
      </c>
      <c r="V44" s="143"/>
      <c r="W44" s="143">
        <v>0</v>
      </c>
      <c r="X44" s="143"/>
      <c r="Y44" s="112">
        <f>SUM(U44:W44)</f>
        <v>-626265</v>
      </c>
    </row>
    <row r="45" spans="1:44" s="99" customFormat="1" ht="15" customHeight="1" x14ac:dyDescent="0.5">
      <c r="A45" s="99" t="s">
        <v>152</v>
      </c>
      <c r="C45" s="144">
        <v>0</v>
      </c>
      <c r="D45" s="143"/>
      <c r="E45" s="144">
        <v>0</v>
      </c>
      <c r="F45" s="143"/>
      <c r="G45" s="144">
        <v>0</v>
      </c>
      <c r="H45" s="143"/>
      <c r="I45" s="144">
        <v>0</v>
      </c>
      <c r="J45" s="143"/>
      <c r="K45" s="144">
        <v>0</v>
      </c>
      <c r="L45" s="143"/>
      <c r="M45" s="144">
        <v>783769</v>
      </c>
      <c r="N45" s="143"/>
      <c r="O45" s="144">
        <v>0</v>
      </c>
      <c r="P45" s="143"/>
      <c r="Q45" s="144">
        <v>-14080</v>
      </c>
      <c r="R45" s="143"/>
      <c r="S45" s="107">
        <f>SUM(O45,Q45)</f>
        <v>-14080</v>
      </c>
      <c r="T45" s="129"/>
      <c r="U45" s="107">
        <f>SUM(S45,C45:M45)</f>
        <v>769689</v>
      </c>
      <c r="V45" s="127"/>
      <c r="W45" s="144">
        <v>9000</v>
      </c>
      <c r="X45" s="127"/>
      <c r="Y45" s="107">
        <f>SUM(U45:W45)</f>
        <v>778689</v>
      </c>
      <c r="Z45" s="136"/>
      <c r="AA45" s="137"/>
      <c r="AB45" s="137"/>
      <c r="AC45" s="137"/>
      <c r="AD45" s="137"/>
      <c r="AE45" s="137"/>
      <c r="AF45" s="137"/>
      <c r="AG45" s="137"/>
      <c r="AH45" s="137"/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</row>
    <row r="46" spans="1:44" s="99" customFormat="1" ht="3.95" customHeight="1" x14ac:dyDescent="0.5">
      <c r="A46" s="102"/>
      <c r="B46" s="102"/>
      <c r="C46" s="112"/>
      <c r="D46" s="129"/>
      <c r="E46" s="112"/>
      <c r="F46" s="112"/>
      <c r="G46" s="112"/>
      <c r="H46" s="129"/>
      <c r="I46" s="112"/>
      <c r="J46" s="129"/>
      <c r="K46" s="112"/>
      <c r="L46" s="129"/>
      <c r="M46" s="112"/>
      <c r="N46" s="129"/>
      <c r="O46" s="112"/>
      <c r="P46" s="129"/>
      <c r="Q46" s="112"/>
      <c r="R46" s="129"/>
      <c r="S46" s="100"/>
      <c r="T46" s="129"/>
      <c r="U46" s="101"/>
      <c r="V46" s="129"/>
      <c r="W46" s="112"/>
      <c r="X46" s="129"/>
      <c r="Y46" s="112"/>
      <c r="Z46" s="134"/>
    </row>
    <row r="47" spans="1:44" s="99" customFormat="1" ht="15.95" customHeight="1" thickBot="1" x14ac:dyDescent="0.55000000000000004">
      <c r="A47" s="102" t="s">
        <v>208</v>
      </c>
      <c r="B47" s="102"/>
      <c r="C47" s="146">
        <f>SUM(C41:C46)</f>
        <v>894668</v>
      </c>
      <c r="D47" s="129"/>
      <c r="E47" s="146">
        <f>SUM(E41:E46)</f>
        <v>4055609</v>
      </c>
      <c r="F47" s="129"/>
      <c r="G47" s="146">
        <f>SUM(G41:G46)</f>
        <v>288425</v>
      </c>
      <c r="H47" s="129"/>
      <c r="I47" s="146">
        <f>SUM(I41:I46)</f>
        <v>4538</v>
      </c>
      <c r="J47" s="112"/>
      <c r="K47" s="146">
        <f>SUM(K41:K46)</f>
        <v>90600</v>
      </c>
      <c r="L47" s="129"/>
      <c r="M47" s="146">
        <f>SUM(M41:M46)</f>
        <v>2361133</v>
      </c>
      <c r="N47" s="129"/>
      <c r="O47" s="146">
        <f>SUM(O41:O46)</f>
        <v>-370933</v>
      </c>
      <c r="P47" s="129"/>
      <c r="Q47" s="146">
        <f>SUM(Q41:Q46)</f>
        <v>-24510</v>
      </c>
      <c r="R47" s="129"/>
      <c r="S47" s="146">
        <f>SUM(S41:S46)</f>
        <v>-395443</v>
      </c>
      <c r="T47" s="129"/>
      <c r="U47" s="146">
        <f>SUM(U41:U46)</f>
        <v>7299530</v>
      </c>
      <c r="V47" s="129"/>
      <c r="W47" s="146">
        <f>SUM(W41:W46)</f>
        <v>129428</v>
      </c>
      <c r="X47" s="112"/>
      <c r="Y47" s="146">
        <f>SUM(Y41:Y46)</f>
        <v>7428958</v>
      </c>
      <c r="Z47" s="137"/>
      <c r="AA47" s="137"/>
      <c r="AB47" s="137"/>
      <c r="AC47" s="137"/>
      <c r="AD47" s="137"/>
      <c r="AE47" s="137"/>
      <c r="AF47" s="137"/>
      <c r="AG47" s="137"/>
      <c r="AH47" s="137"/>
      <c r="AI47" s="137"/>
      <c r="AJ47" s="137"/>
      <c r="AK47" s="137"/>
      <c r="AL47" s="137"/>
      <c r="AM47" s="137"/>
      <c r="AN47" s="137"/>
      <c r="AO47" s="137"/>
      <c r="AP47" s="137"/>
    </row>
    <row r="48" spans="1:44" s="99" customFormat="1" ht="15.95" customHeight="1" thickTop="1" x14ac:dyDescent="0.5">
      <c r="A48" s="102"/>
      <c r="B48" s="102"/>
      <c r="C48" s="112"/>
      <c r="D48" s="129"/>
      <c r="E48" s="112"/>
      <c r="F48" s="129"/>
      <c r="G48" s="112"/>
      <c r="H48" s="129"/>
      <c r="I48" s="112"/>
      <c r="J48" s="112"/>
      <c r="K48" s="112"/>
      <c r="L48" s="129"/>
      <c r="M48" s="112"/>
      <c r="N48" s="129"/>
      <c r="O48" s="112"/>
      <c r="P48" s="129"/>
      <c r="Q48" s="112"/>
      <c r="R48" s="129"/>
      <c r="S48" s="112"/>
      <c r="T48" s="129"/>
      <c r="U48" s="112"/>
      <c r="V48" s="129"/>
      <c r="W48" s="112"/>
      <c r="X48" s="112"/>
      <c r="Y48" s="112"/>
      <c r="Z48" s="137"/>
      <c r="AA48" s="137"/>
      <c r="AB48" s="137"/>
      <c r="AC48" s="137"/>
      <c r="AD48" s="137"/>
      <c r="AE48" s="137"/>
      <c r="AF48" s="137"/>
      <c r="AG48" s="137"/>
      <c r="AH48" s="137"/>
      <c r="AI48" s="137"/>
      <c r="AJ48" s="137"/>
      <c r="AK48" s="137"/>
      <c r="AL48" s="137"/>
      <c r="AM48" s="137"/>
      <c r="AN48" s="137"/>
      <c r="AO48" s="137"/>
      <c r="AP48" s="137"/>
    </row>
    <row r="49" spans="1:42" ht="1.5" customHeight="1" x14ac:dyDescent="0.5">
      <c r="A49" s="163"/>
      <c r="B49" s="163"/>
      <c r="C49" s="216"/>
      <c r="D49" s="212"/>
      <c r="E49" s="216"/>
      <c r="F49" s="212"/>
      <c r="G49" s="216"/>
      <c r="H49" s="212"/>
      <c r="I49" s="216"/>
      <c r="J49" s="216"/>
      <c r="K49" s="216"/>
      <c r="L49" s="212"/>
      <c r="M49" s="216"/>
      <c r="N49" s="212"/>
      <c r="O49" s="216"/>
      <c r="P49" s="212"/>
      <c r="Q49" s="216"/>
      <c r="R49" s="212"/>
      <c r="S49" s="216"/>
      <c r="T49" s="212"/>
      <c r="U49" s="216"/>
      <c r="V49" s="212"/>
      <c r="W49" s="216"/>
      <c r="X49" s="216"/>
      <c r="Y49" s="216"/>
      <c r="Z49" s="215"/>
      <c r="AA49" s="215"/>
      <c r="AB49" s="215"/>
      <c r="AC49" s="215"/>
      <c r="AD49" s="215"/>
      <c r="AE49" s="215"/>
      <c r="AF49" s="215"/>
      <c r="AG49" s="215"/>
      <c r="AH49" s="215"/>
      <c r="AI49" s="215"/>
      <c r="AJ49" s="215"/>
      <c r="AK49" s="215"/>
      <c r="AL49" s="215"/>
      <c r="AM49" s="215"/>
      <c r="AN49" s="215"/>
      <c r="AO49" s="215"/>
      <c r="AP49" s="215"/>
    </row>
    <row r="50" spans="1:42" ht="21.95" customHeight="1" x14ac:dyDescent="0.5">
      <c r="A50" s="169" t="s">
        <v>131</v>
      </c>
      <c r="B50" s="166"/>
      <c r="C50" s="217"/>
      <c r="D50" s="217"/>
      <c r="E50" s="217"/>
      <c r="F50" s="217"/>
      <c r="G50" s="217"/>
      <c r="H50" s="217"/>
      <c r="I50" s="217"/>
      <c r="J50" s="217"/>
      <c r="K50" s="217"/>
      <c r="L50" s="217"/>
      <c r="M50" s="217"/>
      <c r="N50" s="217"/>
      <c r="O50" s="217"/>
      <c r="P50" s="217"/>
      <c r="Q50" s="217"/>
      <c r="R50" s="217"/>
      <c r="S50" s="217"/>
      <c r="T50" s="217"/>
      <c r="U50" s="217"/>
      <c r="V50" s="217"/>
      <c r="W50" s="217"/>
      <c r="X50" s="217"/>
      <c r="Y50" s="217"/>
    </row>
    <row r="72" spans="5:5" ht="12.95" customHeight="1" x14ac:dyDescent="0.5">
      <c r="E72" s="218"/>
    </row>
  </sheetData>
  <mergeCells count="4">
    <mergeCell ref="C6:Y6"/>
    <mergeCell ref="C7:U7"/>
    <mergeCell ref="O8:S8"/>
    <mergeCell ref="K11:M11"/>
  </mergeCells>
  <pageMargins left="0.5" right="0.5" top="0.5" bottom="0.6" header="0.49" footer="0.4"/>
  <pageSetup paperSize="9" scale="8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74"/>
  <sheetViews>
    <sheetView topLeftCell="A19" zoomScaleNormal="100" zoomScaleSheetLayoutView="115" workbookViewId="0">
      <selection activeCell="K25" sqref="K25"/>
    </sheetView>
  </sheetViews>
  <sheetFormatPr defaultColWidth="18.5703125" defaultRowHeight="16.5" customHeight="1" x14ac:dyDescent="0.5"/>
  <cols>
    <col min="1" max="1" width="1.42578125" style="99" customWidth="1"/>
    <col min="2" max="2" width="52" style="99" customWidth="1"/>
    <col min="3" max="3" width="15.7109375" style="100" customWidth="1"/>
    <col min="4" max="4" width="1" style="100" customWidth="1"/>
    <col min="5" max="5" width="15.7109375" style="100" customWidth="1"/>
    <col min="6" max="6" width="1" style="100" customWidth="1"/>
    <col min="7" max="7" width="15.7109375" style="100" customWidth="1"/>
    <col min="8" max="8" width="1" style="100" customWidth="1"/>
    <col min="9" max="9" width="15.7109375" style="100" customWidth="1"/>
    <col min="10" max="10" width="1" style="100" customWidth="1"/>
    <col min="11" max="11" width="15.7109375" style="101" customWidth="1"/>
    <col min="12" max="12" width="1" style="100" customWidth="1"/>
    <col min="13" max="13" width="15.7109375" style="101" customWidth="1"/>
    <col min="14" max="16384" width="18.5703125" style="99"/>
  </cols>
  <sheetData>
    <row r="1" spans="1:13" ht="16.5" customHeight="1" x14ac:dyDescent="0.5">
      <c r="A1" s="98" t="s">
        <v>20</v>
      </c>
    </row>
    <row r="2" spans="1:13" ht="16.5" customHeight="1" x14ac:dyDescent="0.5">
      <c r="A2" s="102" t="s">
        <v>135</v>
      </c>
      <c r="B2" s="102"/>
      <c r="C2" s="103"/>
      <c r="D2" s="103"/>
      <c r="E2" s="103"/>
      <c r="F2" s="103"/>
      <c r="G2" s="103"/>
      <c r="H2" s="104"/>
      <c r="I2" s="104"/>
      <c r="J2" s="104"/>
      <c r="L2" s="104"/>
    </row>
    <row r="3" spans="1:13" ht="16.5" customHeight="1" x14ac:dyDescent="0.5">
      <c r="A3" s="105" t="str">
        <f>'9'!A3</f>
        <v>For the six-month period ended 30 June 2020</v>
      </c>
      <c r="B3" s="105"/>
      <c r="C3" s="106"/>
      <c r="D3" s="106"/>
      <c r="E3" s="106"/>
      <c r="F3" s="106"/>
      <c r="G3" s="106"/>
      <c r="H3" s="106"/>
      <c r="I3" s="106"/>
      <c r="J3" s="106"/>
      <c r="K3" s="107"/>
      <c r="L3" s="106"/>
      <c r="M3" s="107"/>
    </row>
    <row r="4" spans="1:13" ht="16.5" customHeight="1" x14ac:dyDescent="0.5">
      <c r="A4" s="108"/>
      <c r="B4" s="108"/>
      <c r="C4" s="109"/>
      <c r="D4" s="109"/>
      <c r="E4" s="109"/>
      <c r="F4" s="109"/>
      <c r="G4" s="109"/>
      <c r="H4" s="109"/>
      <c r="I4" s="109"/>
      <c r="J4" s="109"/>
      <c r="K4" s="110"/>
      <c r="L4" s="109"/>
      <c r="M4" s="110"/>
    </row>
    <row r="5" spans="1:13" ht="16.5" customHeight="1" x14ac:dyDescent="0.5">
      <c r="A5" s="111"/>
      <c r="B5" s="111"/>
      <c r="C5" s="103"/>
      <c r="D5" s="103"/>
      <c r="E5" s="103"/>
      <c r="F5" s="103"/>
      <c r="G5" s="103"/>
      <c r="H5" s="103"/>
      <c r="I5" s="103"/>
      <c r="J5" s="103"/>
      <c r="K5" s="112"/>
      <c r="L5" s="103"/>
      <c r="M5" s="112"/>
    </row>
    <row r="6" spans="1:13" ht="16.5" customHeight="1" x14ac:dyDescent="0.5">
      <c r="A6" s="111"/>
      <c r="B6" s="111"/>
      <c r="C6" s="229" t="s">
        <v>182</v>
      </c>
      <c r="D6" s="229"/>
      <c r="E6" s="229"/>
      <c r="F6" s="229"/>
      <c r="G6" s="229"/>
      <c r="H6" s="229"/>
      <c r="I6" s="229"/>
      <c r="J6" s="229"/>
      <c r="K6" s="229"/>
      <c r="L6" s="229"/>
      <c r="M6" s="229"/>
    </row>
    <row r="7" spans="1:13" ht="16.5" customHeight="1" x14ac:dyDescent="0.5">
      <c r="A7" s="111"/>
      <c r="B7" s="111"/>
      <c r="C7" s="113"/>
      <c r="D7" s="116"/>
      <c r="E7" s="117"/>
      <c r="F7" s="117"/>
      <c r="H7" s="117"/>
      <c r="I7" s="228" t="s">
        <v>4</v>
      </c>
      <c r="J7" s="228"/>
      <c r="K7" s="228"/>
      <c r="L7" s="117"/>
      <c r="M7" s="117"/>
    </row>
    <row r="8" spans="1:13" ht="16.5" customHeight="1" x14ac:dyDescent="0.5">
      <c r="A8" s="111"/>
      <c r="B8" s="111"/>
      <c r="C8" s="103" t="s">
        <v>8</v>
      </c>
      <c r="D8" s="116"/>
      <c r="E8" s="117"/>
      <c r="F8" s="117"/>
      <c r="G8" s="117" t="s">
        <v>25</v>
      </c>
      <c r="H8" s="117"/>
      <c r="I8" s="119" t="s">
        <v>41</v>
      </c>
      <c r="J8" s="114"/>
      <c r="K8" s="120"/>
      <c r="L8" s="117"/>
      <c r="M8" s="99"/>
    </row>
    <row r="9" spans="1:13" ht="16.5" customHeight="1" x14ac:dyDescent="0.5">
      <c r="A9" s="111"/>
      <c r="B9" s="111"/>
      <c r="C9" s="103" t="s">
        <v>9</v>
      </c>
      <c r="D9" s="116"/>
      <c r="E9" s="103" t="s">
        <v>27</v>
      </c>
      <c r="F9" s="103"/>
      <c r="G9" s="117" t="s">
        <v>107</v>
      </c>
      <c r="H9" s="117"/>
      <c r="I9" s="121" t="s">
        <v>122</v>
      </c>
      <c r="J9" s="117"/>
      <c r="K9" s="117"/>
      <c r="L9" s="117"/>
      <c r="M9" s="118" t="s">
        <v>11</v>
      </c>
    </row>
    <row r="10" spans="1:13" ht="16.5" customHeight="1" x14ac:dyDescent="0.5">
      <c r="A10" s="111"/>
      <c r="B10" s="111"/>
      <c r="C10" s="106" t="s">
        <v>10</v>
      </c>
      <c r="D10" s="116"/>
      <c r="E10" s="106" t="s">
        <v>26</v>
      </c>
      <c r="F10" s="103"/>
      <c r="G10" s="106" t="s">
        <v>108</v>
      </c>
      <c r="H10" s="118"/>
      <c r="I10" s="122" t="s">
        <v>38</v>
      </c>
      <c r="J10" s="118"/>
      <c r="K10" s="122" t="s">
        <v>19</v>
      </c>
      <c r="L10" s="117"/>
      <c r="M10" s="122" t="s">
        <v>66</v>
      </c>
    </row>
    <row r="11" spans="1:13" s="124" customFormat="1" ht="6" customHeight="1" x14ac:dyDescent="0.5">
      <c r="A11" s="123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</row>
    <row r="12" spans="1:13" ht="16.5" customHeight="1" x14ac:dyDescent="0.5">
      <c r="A12" s="102" t="s">
        <v>186</v>
      </c>
      <c r="B12" s="170"/>
      <c r="C12" s="125">
        <v>894668</v>
      </c>
      <c r="D12" s="125"/>
      <c r="E12" s="125">
        <v>4055609</v>
      </c>
      <c r="F12" s="125"/>
      <c r="G12" s="125">
        <v>288425</v>
      </c>
      <c r="H12" s="125"/>
      <c r="I12" s="125">
        <v>90600</v>
      </c>
      <c r="J12" s="125"/>
      <c r="K12" s="125">
        <v>1354736</v>
      </c>
      <c r="L12" s="125"/>
      <c r="M12" s="101">
        <f>SUM(C12:K12)</f>
        <v>6684038</v>
      </c>
    </row>
    <row r="13" spans="1:13" ht="6" customHeight="1" x14ac:dyDescent="0.5">
      <c r="A13" s="102"/>
      <c r="B13" s="124"/>
      <c r="C13" s="101"/>
      <c r="D13" s="101"/>
      <c r="E13" s="101"/>
      <c r="F13" s="101"/>
      <c r="G13" s="101"/>
      <c r="H13" s="101"/>
      <c r="I13" s="101"/>
      <c r="J13" s="101"/>
      <c r="L13" s="101"/>
    </row>
    <row r="14" spans="1:13" s="128" customFormat="1" ht="16.5" customHeight="1" x14ac:dyDescent="0.5">
      <c r="A14" s="99" t="s">
        <v>150</v>
      </c>
      <c r="B14" s="99"/>
      <c r="C14" s="127"/>
      <c r="D14" s="127"/>
      <c r="E14" s="127"/>
      <c r="F14" s="127"/>
      <c r="G14" s="127"/>
      <c r="H14" s="125"/>
      <c r="I14" s="127"/>
      <c r="J14" s="127"/>
      <c r="K14" s="127"/>
      <c r="L14" s="127"/>
      <c r="M14" s="112"/>
    </row>
    <row r="15" spans="1:13" s="128" customFormat="1" ht="16.5" customHeight="1" x14ac:dyDescent="0.5">
      <c r="A15" s="99"/>
      <c r="B15" s="99" t="s">
        <v>255</v>
      </c>
      <c r="C15" s="126">
        <v>0</v>
      </c>
      <c r="D15" s="127"/>
      <c r="E15" s="126">
        <v>0</v>
      </c>
      <c r="F15" s="127"/>
      <c r="G15" s="126">
        <v>0</v>
      </c>
      <c r="H15" s="125"/>
      <c r="I15" s="126">
        <v>0</v>
      </c>
      <c r="J15" s="127"/>
      <c r="K15" s="126">
        <v>853412</v>
      </c>
      <c r="L15" s="127"/>
      <c r="M15" s="107">
        <f>SUM(C15:K15)</f>
        <v>853412</v>
      </c>
    </row>
    <row r="16" spans="1:13" s="128" customFormat="1" ht="6" customHeight="1" x14ac:dyDescent="0.5">
      <c r="A16" s="99"/>
      <c r="B16" s="99"/>
      <c r="C16" s="127"/>
      <c r="D16" s="127"/>
      <c r="E16" s="127"/>
      <c r="F16" s="127"/>
      <c r="G16" s="127"/>
      <c r="H16" s="125"/>
      <c r="I16" s="127"/>
      <c r="J16" s="127"/>
      <c r="K16" s="127"/>
      <c r="L16" s="127"/>
      <c r="M16" s="112"/>
    </row>
    <row r="17" spans="1:14" s="128" customFormat="1" ht="16.5" customHeight="1" x14ac:dyDescent="0.5">
      <c r="A17" s="102" t="s">
        <v>184</v>
      </c>
      <c r="B17" s="102"/>
      <c r="C17" s="127">
        <f>SUM(C12:C15)</f>
        <v>894668</v>
      </c>
      <c r="D17" s="127"/>
      <c r="E17" s="127">
        <f>SUM(E12:E15)</f>
        <v>4055609</v>
      </c>
      <c r="F17" s="127"/>
      <c r="G17" s="127">
        <f>SUM(G12:G15)</f>
        <v>288425</v>
      </c>
      <c r="H17" s="125"/>
      <c r="I17" s="127">
        <f>SUM(I12:I15)</f>
        <v>90600</v>
      </c>
      <c r="J17" s="127"/>
      <c r="K17" s="127">
        <f>SUM(K12:K15)</f>
        <v>2208148</v>
      </c>
      <c r="L17" s="127"/>
      <c r="M17" s="127">
        <f>SUM(M12:M15)</f>
        <v>7537450</v>
      </c>
      <c r="N17" s="176"/>
    </row>
    <row r="18" spans="1:14" s="128" customFormat="1" ht="16.5" customHeight="1" x14ac:dyDescent="0.5">
      <c r="A18" s="99" t="s">
        <v>150</v>
      </c>
      <c r="B18" s="99"/>
      <c r="C18" s="127"/>
      <c r="D18" s="127"/>
      <c r="E18" s="127"/>
      <c r="F18" s="127"/>
      <c r="G18" s="127"/>
      <c r="H18" s="125"/>
      <c r="I18" s="127"/>
      <c r="J18" s="127"/>
      <c r="K18" s="127"/>
      <c r="L18" s="127"/>
      <c r="M18" s="112"/>
      <c r="N18" s="176"/>
    </row>
    <row r="19" spans="1:14" s="128" customFormat="1" ht="16.5" customHeight="1" x14ac:dyDescent="0.5">
      <c r="A19" s="99"/>
      <c r="B19" s="99" t="s">
        <v>256</v>
      </c>
      <c r="C19" s="126">
        <v>0</v>
      </c>
      <c r="D19" s="127"/>
      <c r="E19" s="126">
        <v>0</v>
      </c>
      <c r="F19" s="127"/>
      <c r="G19" s="126">
        <v>0</v>
      </c>
      <c r="H19" s="125"/>
      <c r="I19" s="126">
        <v>0</v>
      </c>
      <c r="J19" s="127"/>
      <c r="K19" s="126">
        <v>-67531</v>
      </c>
      <c r="L19" s="127"/>
      <c r="M19" s="107">
        <f>SUM(C19:K19)</f>
        <v>-67531</v>
      </c>
    </row>
    <row r="20" spans="1:14" s="128" customFormat="1" ht="6" customHeight="1" x14ac:dyDescent="0.5">
      <c r="A20" s="102"/>
      <c r="B20" s="102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</row>
    <row r="21" spans="1:14" s="124" customFormat="1" ht="16.5" customHeight="1" x14ac:dyDescent="0.5">
      <c r="A21" s="102" t="s">
        <v>185</v>
      </c>
      <c r="B21" s="170"/>
      <c r="C21" s="129">
        <f>SUM(C17:C20)</f>
        <v>894668</v>
      </c>
      <c r="D21" s="129"/>
      <c r="E21" s="129">
        <f>SUM(E17:E20)</f>
        <v>4055609</v>
      </c>
      <c r="F21" s="129"/>
      <c r="G21" s="129">
        <f>SUM(G17:G20)</f>
        <v>288425</v>
      </c>
      <c r="H21" s="129"/>
      <c r="I21" s="129">
        <f>SUM(I17:I20)</f>
        <v>90600</v>
      </c>
      <c r="J21" s="129"/>
      <c r="K21" s="129">
        <f>SUM(K17:K20)</f>
        <v>2140617</v>
      </c>
      <c r="L21" s="129"/>
      <c r="M21" s="129">
        <f>SUM(M17:M20)</f>
        <v>7469919</v>
      </c>
    </row>
    <row r="22" spans="1:14" ht="8.1" customHeight="1" x14ac:dyDescent="0.5">
      <c r="A22" s="102"/>
      <c r="B22" s="124"/>
      <c r="C22" s="101"/>
      <c r="D22" s="101"/>
      <c r="E22" s="101"/>
      <c r="F22" s="101"/>
      <c r="G22" s="101"/>
      <c r="H22" s="101"/>
      <c r="I22" s="101"/>
      <c r="J22" s="101"/>
      <c r="L22" s="101"/>
    </row>
    <row r="23" spans="1:14" ht="16.5" customHeight="1" x14ac:dyDescent="0.5">
      <c r="A23" s="102" t="s">
        <v>64</v>
      </c>
      <c r="B23" s="124"/>
      <c r="C23" s="101"/>
      <c r="D23" s="101"/>
      <c r="E23" s="101"/>
      <c r="F23" s="101"/>
      <c r="G23" s="101"/>
      <c r="H23" s="101"/>
      <c r="I23" s="101"/>
      <c r="J23" s="101"/>
      <c r="L23" s="101"/>
    </row>
    <row r="24" spans="1:14" ht="16.5" customHeight="1" x14ac:dyDescent="0.5">
      <c r="A24" s="123" t="s">
        <v>213</v>
      </c>
      <c r="B24" s="123"/>
      <c r="C24" s="101">
        <v>0</v>
      </c>
      <c r="D24" s="101"/>
      <c r="E24" s="101">
        <v>0</v>
      </c>
      <c r="F24" s="101"/>
      <c r="G24" s="101">
        <v>0</v>
      </c>
      <c r="H24" s="101"/>
      <c r="I24" s="101">
        <v>0</v>
      </c>
      <c r="J24" s="101"/>
      <c r="K24" s="101">
        <v>-313126</v>
      </c>
      <c r="L24" s="101"/>
      <c r="M24" s="101">
        <f>SUM(C24:K24)</f>
        <v>-313126</v>
      </c>
    </row>
    <row r="25" spans="1:14" s="128" customFormat="1" ht="16.5" customHeight="1" x14ac:dyDescent="0.5">
      <c r="A25" s="99" t="s">
        <v>236</v>
      </c>
      <c r="B25" s="99"/>
      <c r="C25" s="126">
        <v>0</v>
      </c>
      <c r="D25" s="127"/>
      <c r="E25" s="126">
        <v>0</v>
      </c>
      <c r="F25" s="127"/>
      <c r="G25" s="126">
        <v>0</v>
      </c>
      <c r="H25" s="125"/>
      <c r="I25" s="126">
        <v>0</v>
      </c>
      <c r="J25" s="127"/>
      <c r="K25" s="126">
        <f>'7-8 (6m)'!J74</f>
        <v>-661933</v>
      </c>
      <c r="L25" s="127"/>
      <c r="M25" s="107">
        <f>SUM(C25:K25)</f>
        <v>-661933</v>
      </c>
    </row>
    <row r="26" spans="1:14" s="128" customFormat="1" ht="8.4499999999999993" customHeight="1" x14ac:dyDescent="0.5">
      <c r="A26" s="102"/>
      <c r="B26" s="102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</row>
    <row r="27" spans="1:14" s="124" customFormat="1" ht="16.5" customHeight="1" thickBot="1" x14ac:dyDescent="0.55000000000000004">
      <c r="A27" s="102" t="s">
        <v>209</v>
      </c>
      <c r="B27" s="102"/>
      <c r="C27" s="130">
        <f>SUM(C21:C26)</f>
        <v>894668</v>
      </c>
      <c r="D27" s="129"/>
      <c r="E27" s="130">
        <f>SUM(E21:E26)</f>
        <v>4055609</v>
      </c>
      <c r="F27" s="129"/>
      <c r="G27" s="130">
        <f>SUM(G21:G26)</f>
        <v>288425</v>
      </c>
      <c r="H27" s="129"/>
      <c r="I27" s="130">
        <f>SUM(I21:I26)</f>
        <v>90600</v>
      </c>
      <c r="J27" s="129"/>
      <c r="K27" s="130">
        <f>SUM(K21:K26)</f>
        <v>1165558</v>
      </c>
      <c r="L27" s="129"/>
      <c r="M27" s="130">
        <f>SUM(M21:M26)</f>
        <v>6494860</v>
      </c>
    </row>
    <row r="28" spans="1:14" s="124" customFormat="1" ht="8.4499999999999993" customHeight="1" thickTop="1" x14ac:dyDescent="0.5">
      <c r="A28" s="102"/>
      <c r="B28" s="102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</row>
    <row r="29" spans="1:14" ht="16.5" customHeight="1" x14ac:dyDescent="0.5">
      <c r="A29" s="170" t="s">
        <v>187</v>
      </c>
      <c r="B29" s="170"/>
      <c r="C29" s="125">
        <v>894668</v>
      </c>
      <c r="D29" s="125"/>
      <c r="E29" s="125">
        <v>4055609</v>
      </c>
      <c r="F29" s="125"/>
      <c r="G29" s="125">
        <v>288425</v>
      </c>
      <c r="H29" s="125"/>
      <c r="I29" s="125">
        <v>90600</v>
      </c>
      <c r="J29" s="125"/>
      <c r="K29" s="125">
        <v>1204015</v>
      </c>
      <c r="L29" s="125"/>
      <c r="M29" s="101">
        <f>SUM(C29:K29)</f>
        <v>6533317</v>
      </c>
    </row>
    <row r="30" spans="1:14" ht="6" customHeight="1" x14ac:dyDescent="0.5">
      <c r="A30" s="102"/>
      <c r="B30" s="124"/>
      <c r="C30" s="101"/>
      <c r="D30" s="101"/>
      <c r="E30" s="101"/>
      <c r="F30" s="101"/>
      <c r="G30" s="101"/>
      <c r="H30" s="101"/>
      <c r="I30" s="101"/>
      <c r="J30" s="101"/>
      <c r="L30" s="101"/>
    </row>
    <row r="31" spans="1:14" s="128" customFormat="1" ht="16.5" customHeight="1" x14ac:dyDescent="0.5">
      <c r="A31" s="99" t="s">
        <v>150</v>
      </c>
      <c r="B31" s="99"/>
      <c r="C31" s="127"/>
      <c r="D31" s="127"/>
      <c r="E31" s="127"/>
      <c r="F31" s="127"/>
      <c r="G31" s="127"/>
      <c r="H31" s="125"/>
      <c r="I31" s="127"/>
      <c r="J31" s="127"/>
      <c r="K31" s="127"/>
      <c r="L31" s="127"/>
      <c r="M31" s="112"/>
    </row>
    <row r="32" spans="1:14" s="128" customFormat="1" ht="16.5" customHeight="1" x14ac:dyDescent="0.5">
      <c r="A32" s="99"/>
      <c r="B32" s="99" t="s">
        <v>255</v>
      </c>
      <c r="C32" s="126">
        <v>0</v>
      </c>
      <c r="D32" s="127"/>
      <c r="E32" s="126">
        <v>0</v>
      </c>
      <c r="F32" s="127"/>
      <c r="G32" s="126">
        <v>0</v>
      </c>
      <c r="H32" s="125"/>
      <c r="I32" s="126">
        <v>0</v>
      </c>
      <c r="J32" s="127"/>
      <c r="K32" s="126">
        <v>842852</v>
      </c>
      <c r="L32" s="127"/>
      <c r="M32" s="107">
        <f>SUM(I32:K32)</f>
        <v>842852</v>
      </c>
    </row>
    <row r="33" spans="1:21" s="128" customFormat="1" ht="6" customHeight="1" x14ac:dyDescent="0.5">
      <c r="A33" s="102"/>
      <c r="B33" s="102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</row>
    <row r="34" spans="1:21" ht="15" customHeight="1" x14ac:dyDescent="0.5">
      <c r="A34" s="102" t="s">
        <v>188</v>
      </c>
      <c r="B34" s="170"/>
      <c r="C34" s="99">
        <f>SUM(C29:C32)</f>
        <v>894668</v>
      </c>
      <c r="D34" s="99"/>
      <c r="E34" s="99">
        <f>SUM(E29:E32)</f>
        <v>4055609</v>
      </c>
      <c r="F34" s="99"/>
      <c r="G34" s="99">
        <f>SUM(G29:G32)</f>
        <v>288425</v>
      </c>
      <c r="H34" s="99"/>
      <c r="I34" s="99">
        <f>SUM(I29:I32)</f>
        <v>90600</v>
      </c>
      <c r="J34" s="99"/>
      <c r="K34" s="99">
        <f>SUM(K29:K32)</f>
        <v>2046867</v>
      </c>
      <c r="L34" s="99"/>
      <c r="M34" s="99">
        <f>SUM(M29:M32)</f>
        <v>7376169</v>
      </c>
    </row>
    <row r="35" spans="1:21" ht="6" customHeight="1" x14ac:dyDescent="0.5">
      <c r="A35" s="102"/>
      <c r="B35" s="102"/>
      <c r="C35" s="112"/>
      <c r="D35" s="129"/>
      <c r="E35" s="112"/>
      <c r="F35" s="112"/>
      <c r="G35" s="112"/>
      <c r="H35" s="129"/>
      <c r="I35" s="112"/>
      <c r="J35" s="129"/>
      <c r="K35" s="112"/>
      <c r="L35" s="129"/>
      <c r="M35" s="112"/>
    </row>
    <row r="36" spans="1:21" s="124" customFormat="1" ht="15.95" customHeight="1" x14ac:dyDescent="0.5">
      <c r="A36" s="102" t="s">
        <v>64</v>
      </c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</row>
    <row r="37" spans="1:21" s="124" customFormat="1" ht="15.95" customHeight="1" x14ac:dyDescent="0.5">
      <c r="A37" s="99" t="s">
        <v>213</v>
      </c>
      <c r="C37" s="143">
        <v>0</v>
      </c>
      <c r="D37" s="143"/>
      <c r="E37" s="143">
        <v>0</v>
      </c>
      <c r="F37" s="143"/>
      <c r="G37" s="143">
        <v>0</v>
      </c>
      <c r="H37" s="143"/>
      <c r="I37" s="143">
        <v>0</v>
      </c>
      <c r="J37" s="143"/>
      <c r="K37" s="143">
        <v>-626265</v>
      </c>
      <c r="L37" s="143"/>
      <c r="M37" s="112">
        <f>SUM(C37:K37)</f>
        <v>-626265</v>
      </c>
    </row>
    <row r="38" spans="1:21" s="128" customFormat="1" ht="16.5" customHeight="1" x14ac:dyDescent="0.5">
      <c r="A38" s="99" t="s">
        <v>152</v>
      </c>
      <c r="B38" s="99"/>
      <c r="C38" s="126">
        <v>0</v>
      </c>
      <c r="D38" s="127"/>
      <c r="E38" s="126">
        <v>0</v>
      </c>
      <c r="F38" s="127"/>
      <c r="G38" s="126">
        <v>0</v>
      </c>
      <c r="H38" s="125"/>
      <c r="I38" s="126">
        <v>0</v>
      </c>
      <c r="J38" s="127"/>
      <c r="K38" s="126">
        <v>730747</v>
      </c>
      <c r="L38" s="127"/>
      <c r="M38" s="107">
        <f>SUM(C38:K38)</f>
        <v>730747</v>
      </c>
    </row>
    <row r="39" spans="1:21" ht="6" customHeight="1" x14ac:dyDescent="0.5">
      <c r="A39" s="102"/>
      <c r="B39" s="102"/>
      <c r="C39" s="112"/>
      <c r="D39" s="129"/>
      <c r="E39" s="112"/>
      <c r="F39" s="112"/>
      <c r="G39" s="112"/>
      <c r="H39" s="129"/>
      <c r="I39" s="112"/>
      <c r="J39" s="129"/>
      <c r="K39" s="112"/>
      <c r="L39" s="129"/>
      <c r="M39" s="112"/>
    </row>
    <row r="40" spans="1:21" ht="15.95" customHeight="1" thickBot="1" x14ac:dyDescent="0.55000000000000004">
      <c r="A40" s="102" t="s">
        <v>208</v>
      </c>
      <c r="B40" s="102"/>
      <c r="C40" s="146">
        <f>SUM(C34:C39)</f>
        <v>894668</v>
      </c>
      <c r="D40" s="129"/>
      <c r="E40" s="146">
        <f>SUM(E34:E39)</f>
        <v>4055609</v>
      </c>
      <c r="F40" s="129"/>
      <c r="G40" s="146">
        <f>SUM(G34:G39)</f>
        <v>288425</v>
      </c>
      <c r="H40" s="129"/>
      <c r="I40" s="146">
        <f>SUM(I34:I39)</f>
        <v>90600</v>
      </c>
      <c r="J40" s="112"/>
      <c r="K40" s="146">
        <f>SUM(K34:K39)</f>
        <v>2151349</v>
      </c>
      <c r="L40" s="129"/>
      <c r="M40" s="146">
        <f>SUM(M34:M39)</f>
        <v>7480651</v>
      </c>
      <c r="N40" s="137"/>
      <c r="O40" s="137"/>
      <c r="P40" s="137"/>
      <c r="Q40" s="137"/>
      <c r="R40" s="137"/>
      <c r="S40" s="137"/>
      <c r="T40" s="137"/>
      <c r="U40" s="137"/>
    </row>
    <row r="41" spans="1:21" ht="9.75" customHeight="1" thickTop="1" x14ac:dyDescent="0.5">
      <c r="A41" s="102"/>
      <c r="B41" s="102"/>
      <c r="C41" s="112"/>
      <c r="D41" s="129"/>
      <c r="E41" s="112"/>
      <c r="F41" s="129"/>
      <c r="G41" s="112"/>
      <c r="H41" s="129"/>
      <c r="I41" s="112"/>
      <c r="J41" s="112"/>
      <c r="K41" s="112"/>
      <c r="L41" s="129"/>
      <c r="M41" s="112"/>
      <c r="N41" s="137"/>
      <c r="O41" s="137"/>
      <c r="P41" s="137"/>
      <c r="Q41" s="137"/>
      <c r="R41" s="137"/>
      <c r="S41" s="137"/>
      <c r="T41" s="137"/>
      <c r="U41" s="137"/>
    </row>
    <row r="42" spans="1:21" ht="21.95" customHeight="1" x14ac:dyDescent="0.5">
      <c r="A42" s="131" t="s">
        <v>131</v>
      </c>
      <c r="B42" s="131"/>
      <c r="C42" s="132"/>
      <c r="D42" s="132"/>
      <c r="E42" s="132"/>
      <c r="F42" s="132"/>
      <c r="G42" s="132"/>
      <c r="H42" s="132"/>
      <c r="I42" s="132"/>
      <c r="J42" s="132"/>
      <c r="K42" s="107"/>
      <c r="L42" s="132"/>
      <c r="M42" s="107"/>
    </row>
    <row r="74" spans="5:5" ht="16.5" customHeight="1" x14ac:dyDescent="0.5">
      <c r="E74" s="133"/>
    </row>
  </sheetData>
  <mergeCells count="2">
    <mergeCell ref="I7:K7"/>
    <mergeCell ref="C6:M6"/>
  </mergeCells>
  <pageMargins left="0.7" right="0.7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70"/>
  <sheetViews>
    <sheetView tabSelected="1" zoomScaleNormal="100" zoomScaleSheetLayoutView="100" workbookViewId="0">
      <selection activeCell="G40" sqref="G40"/>
    </sheetView>
  </sheetViews>
  <sheetFormatPr defaultColWidth="9.140625" defaultRowHeight="16.5" customHeight="1" x14ac:dyDescent="0.5"/>
  <cols>
    <col min="1" max="1" width="1.5703125" style="60" customWidth="1"/>
    <col min="2" max="2" width="43" style="60" customWidth="1"/>
    <col min="3" max="3" width="6.5703125" style="61" customWidth="1"/>
    <col min="4" max="4" width="0.85546875" style="60" customWidth="1"/>
    <col min="5" max="5" width="12.7109375" style="62" customWidth="1"/>
    <col min="6" max="6" width="0.85546875" style="62" customWidth="1"/>
    <col min="7" max="7" width="12.7109375" style="62" customWidth="1"/>
    <col min="8" max="8" width="0.85546875" style="62" customWidth="1"/>
    <col min="9" max="9" width="12.7109375" style="62" customWidth="1"/>
    <col min="10" max="10" width="0.85546875" style="62" customWidth="1"/>
    <col min="11" max="11" width="12.7109375" style="62" customWidth="1"/>
    <col min="12" max="16384" width="9.140625" style="60"/>
  </cols>
  <sheetData>
    <row r="1" spans="1:11" ht="16.5" customHeight="1" x14ac:dyDescent="0.5">
      <c r="A1" s="59" t="s">
        <v>20</v>
      </c>
    </row>
    <row r="2" spans="1:11" s="67" customFormat="1" ht="16.5" customHeight="1" x14ac:dyDescent="0.5">
      <c r="A2" s="59" t="s">
        <v>73</v>
      </c>
      <c r="B2" s="59"/>
      <c r="C2" s="63"/>
      <c r="D2" s="64"/>
      <c r="E2" s="65"/>
      <c r="F2" s="65"/>
      <c r="G2" s="65"/>
      <c r="H2" s="65"/>
      <c r="I2" s="66"/>
      <c r="J2" s="66"/>
      <c r="K2" s="66"/>
    </row>
    <row r="3" spans="1:11" s="67" customFormat="1" ht="16.5" customHeight="1" x14ac:dyDescent="0.5">
      <c r="A3" s="68" t="str">
        <f>'10'!A3</f>
        <v>For the six-month period ended 30 June 2020</v>
      </c>
      <c r="B3" s="68"/>
      <c r="C3" s="69"/>
      <c r="D3" s="70"/>
      <c r="E3" s="71"/>
      <c r="F3" s="71"/>
      <c r="G3" s="71"/>
      <c r="H3" s="71"/>
      <c r="I3" s="71"/>
      <c r="J3" s="71"/>
      <c r="K3" s="71"/>
    </row>
    <row r="4" spans="1:11" s="67" customFormat="1" ht="16.5" customHeight="1" x14ac:dyDescent="0.5">
      <c r="A4" s="72"/>
      <c r="B4" s="72"/>
      <c r="C4" s="73"/>
      <c r="D4" s="74"/>
      <c r="E4" s="65"/>
      <c r="F4" s="65"/>
      <c r="G4" s="65"/>
      <c r="H4" s="65"/>
      <c r="I4" s="65"/>
      <c r="J4" s="65"/>
      <c r="K4" s="65"/>
    </row>
    <row r="5" spans="1:11" s="67" customFormat="1" ht="16.5" customHeight="1" x14ac:dyDescent="0.5">
      <c r="A5" s="72"/>
      <c r="B5" s="72"/>
      <c r="C5" s="73"/>
      <c r="D5" s="74"/>
      <c r="E5" s="65"/>
      <c r="F5" s="65"/>
      <c r="G5" s="65"/>
      <c r="H5" s="65"/>
      <c r="I5" s="65"/>
      <c r="J5" s="65"/>
      <c r="K5" s="65"/>
    </row>
    <row r="6" spans="1:11" s="67" customFormat="1" ht="15" customHeight="1" x14ac:dyDescent="0.5">
      <c r="A6" s="72"/>
      <c r="B6" s="72"/>
      <c r="C6" s="73"/>
      <c r="D6" s="74"/>
      <c r="E6" s="230" t="s">
        <v>7</v>
      </c>
      <c r="F6" s="230"/>
      <c r="G6" s="230"/>
      <c r="H6" s="177"/>
      <c r="I6" s="230" t="s">
        <v>102</v>
      </c>
      <c r="J6" s="230"/>
      <c r="K6" s="230"/>
    </row>
    <row r="7" spans="1:11" s="67" customFormat="1" ht="15" customHeight="1" x14ac:dyDescent="0.5">
      <c r="A7" s="72"/>
      <c r="B7" s="72"/>
      <c r="C7" s="73"/>
      <c r="D7" s="74"/>
      <c r="E7" s="231" t="s">
        <v>100</v>
      </c>
      <c r="F7" s="231"/>
      <c r="G7" s="231"/>
      <c r="H7" s="179"/>
      <c r="I7" s="231" t="s">
        <v>100</v>
      </c>
      <c r="J7" s="231"/>
      <c r="K7" s="231"/>
    </row>
    <row r="8" spans="1:11" s="67" customFormat="1" ht="15" customHeight="1" x14ac:dyDescent="0.5">
      <c r="A8" s="72"/>
      <c r="B8" s="72"/>
      <c r="C8" s="73"/>
      <c r="D8" s="74"/>
      <c r="E8" s="178"/>
      <c r="F8" s="178"/>
      <c r="G8" s="177" t="s">
        <v>178</v>
      </c>
      <c r="H8" s="179"/>
      <c r="I8" s="178"/>
      <c r="J8" s="178"/>
      <c r="K8" s="177" t="s">
        <v>178</v>
      </c>
    </row>
    <row r="9" spans="1:11" s="67" customFormat="1" ht="15" customHeight="1" x14ac:dyDescent="0.5">
      <c r="A9" s="72"/>
      <c r="B9" s="72"/>
      <c r="C9" s="73"/>
      <c r="D9" s="74"/>
      <c r="E9" s="77" t="s">
        <v>139</v>
      </c>
      <c r="F9" s="78"/>
      <c r="G9" s="77" t="s">
        <v>127</v>
      </c>
      <c r="H9" s="77"/>
      <c r="I9" s="77" t="s">
        <v>139</v>
      </c>
      <c r="J9" s="78"/>
      <c r="K9" s="77" t="s">
        <v>127</v>
      </c>
    </row>
    <row r="10" spans="1:11" s="67" customFormat="1" ht="15" customHeight="1" x14ac:dyDescent="0.5">
      <c r="A10" s="72"/>
      <c r="B10" s="72"/>
      <c r="C10" s="188" t="s">
        <v>0</v>
      </c>
      <c r="D10" s="74"/>
      <c r="E10" s="80" t="s">
        <v>104</v>
      </c>
      <c r="F10" s="81"/>
      <c r="G10" s="80" t="s">
        <v>104</v>
      </c>
      <c r="H10" s="81"/>
      <c r="I10" s="80" t="s">
        <v>104</v>
      </c>
      <c r="J10" s="81"/>
      <c r="K10" s="80" t="s">
        <v>104</v>
      </c>
    </row>
    <row r="11" spans="1:11" s="67" customFormat="1" ht="15" customHeight="1" x14ac:dyDescent="0.5">
      <c r="A11" s="72"/>
      <c r="B11" s="72"/>
      <c r="C11" s="73"/>
      <c r="D11" s="74"/>
      <c r="E11" s="65"/>
      <c r="F11" s="65"/>
      <c r="G11" s="65"/>
      <c r="H11" s="65"/>
      <c r="I11" s="65"/>
      <c r="J11" s="65"/>
      <c r="K11" s="65"/>
    </row>
    <row r="12" spans="1:11" s="67" customFormat="1" ht="15" customHeight="1" x14ac:dyDescent="0.5">
      <c r="A12" s="72" t="s">
        <v>145</v>
      </c>
      <c r="B12" s="95"/>
      <c r="C12" s="73"/>
      <c r="D12" s="74"/>
      <c r="E12" s="82">
        <v>-758706</v>
      </c>
      <c r="F12" s="65"/>
      <c r="G12" s="82">
        <v>982068</v>
      </c>
      <c r="H12" s="82"/>
      <c r="I12" s="82">
        <v>-670450</v>
      </c>
      <c r="J12" s="82"/>
      <c r="K12" s="82">
        <v>829253</v>
      </c>
    </row>
    <row r="13" spans="1:11" s="67" customFormat="1" ht="15" customHeight="1" x14ac:dyDescent="0.5">
      <c r="A13" s="72" t="s">
        <v>154</v>
      </c>
      <c r="B13" s="95"/>
      <c r="C13" s="73"/>
      <c r="D13" s="74"/>
      <c r="E13" s="65"/>
      <c r="F13" s="65"/>
      <c r="G13" s="82"/>
      <c r="H13" s="82"/>
      <c r="I13" s="82"/>
      <c r="J13" s="82"/>
      <c r="K13" s="82"/>
    </row>
    <row r="14" spans="1:11" s="67" customFormat="1" ht="15" customHeight="1" x14ac:dyDescent="0.5">
      <c r="A14" s="95" t="s">
        <v>155</v>
      </c>
      <c r="B14" s="95"/>
      <c r="C14" s="97"/>
      <c r="D14" s="74"/>
      <c r="E14" s="82">
        <v>641589</v>
      </c>
      <c r="F14" s="65"/>
      <c r="G14" s="82">
        <v>802595</v>
      </c>
      <c r="H14" s="82"/>
      <c r="I14" s="82">
        <v>403867</v>
      </c>
      <c r="J14" s="82"/>
      <c r="K14" s="82">
        <v>459351</v>
      </c>
    </row>
    <row r="15" spans="1:11" s="67" customFormat="1" ht="15" customHeight="1" x14ac:dyDescent="0.5">
      <c r="A15" s="95" t="s">
        <v>221</v>
      </c>
      <c r="B15" s="95"/>
      <c r="C15" s="73"/>
      <c r="D15" s="74"/>
      <c r="E15" s="82">
        <v>63357</v>
      </c>
      <c r="F15" s="65"/>
      <c r="G15" s="82">
        <v>0</v>
      </c>
      <c r="H15" s="82"/>
      <c r="I15" s="82">
        <v>11073</v>
      </c>
      <c r="J15" s="82"/>
      <c r="K15" s="82">
        <v>0</v>
      </c>
    </row>
    <row r="16" spans="1:11" s="67" customFormat="1" ht="15" customHeight="1" x14ac:dyDescent="0.5">
      <c r="A16" s="95" t="s">
        <v>248</v>
      </c>
      <c r="B16" s="95"/>
      <c r="C16" s="73"/>
      <c r="D16" s="74"/>
      <c r="E16" s="82">
        <v>3905</v>
      </c>
      <c r="F16" s="65"/>
      <c r="G16" s="82">
        <v>26466</v>
      </c>
      <c r="H16" s="82"/>
      <c r="I16" s="82">
        <v>3519</v>
      </c>
      <c r="J16" s="82"/>
      <c r="K16" s="82">
        <v>17023</v>
      </c>
    </row>
    <row r="17" spans="1:11" s="67" customFormat="1" ht="15" customHeight="1" x14ac:dyDescent="0.5">
      <c r="A17" s="95" t="s">
        <v>237</v>
      </c>
      <c r="B17" s="95"/>
      <c r="C17" s="73"/>
      <c r="D17" s="74"/>
      <c r="E17" s="82">
        <v>-150</v>
      </c>
      <c r="F17" s="65"/>
      <c r="G17" s="82">
        <v>-1795</v>
      </c>
      <c r="H17" s="82"/>
      <c r="I17" s="82">
        <v>0</v>
      </c>
      <c r="J17" s="82"/>
      <c r="K17" s="82">
        <v>0</v>
      </c>
    </row>
    <row r="18" spans="1:11" s="67" customFormat="1" ht="15" customHeight="1" x14ac:dyDescent="0.5">
      <c r="A18" s="95" t="s">
        <v>156</v>
      </c>
      <c r="B18" s="95"/>
      <c r="C18" s="73"/>
      <c r="D18" s="74"/>
      <c r="E18" s="82">
        <v>2983</v>
      </c>
      <c r="F18" s="65"/>
      <c r="G18" s="82">
        <v>5962</v>
      </c>
      <c r="H18" s="82"/>
      <c r="I18" s="82">
        <v>3000</v>
      </c>
      <c r="J18" s="82"/>
      <c r="K18" s="82">
        <v>6000</v>
      </c>
    </row>
    <row r="19" spans="1:11" s="67" customFormat="1" ht="15" customHeight="1" x14ac:dyDescent="0.5">
      <c r="A19" s="95" t="s">
        <v>198</v>
      </c>
      <c r="B19" s="95"/>
      <c r="C19" s="73"/>
      <c r="D19" s="74"/>
      <c r="E19" s="82">
        <v>-2660</v>
      </c>
      <c r="F19" s="65"/>
      <c r="G19" s="82">
        <v>1146</v>
      </c>
      <c r="H19" s="82"/>
      <c r="I19" s="82">
        <v>250</v>
      </c>
      <c r="J19" s="82"/>
      <c r="K19" s="82">
        <v>1165</v>
      </c>
    </row>
    <row r="20" spans="1:11" s="67" customFormat="1" ht="15" customHeight="1" x14ac:dyDescent="0.5">
      <c r="A20" s="95" t="s">
        <v>214</v>
      </c>
      <c r="B20" s="95"/>
      <c r="C20" s="97"/>
      <c r="D20" s="74"/>
      <c r="E20" s="82"/>
      <c r="F20" s="65"/>
      <c r="G20" s="82"/>
      <c r="H20" s="82"/>
      <c r="I20" s="82"/>
      <c r="J20" s="82"/>
      <c r="K20" s="82"/>
    </row>
    <row r="21" spans="1:11" s="67" customFormat="1" ht="15" customHeight="1" x14ac:dyDescent="0.5">
      <c r="A21" s="95" t="s">
        <v>157</v>
      </c>
      <c r="B21" s="95" t="s">
        <v>215</v>
      </c>
      <c r="C21" s="97">
        <v>15</v>
      </c>
      <c r="D21" s="74"/>
      <c r="E21" s="82">
        <v>3049</v>
      </c>
      <c r="F21" s="65"/>
      <c r="G21" s="82">
        <v>504</v>
      </c>
      <c r="H21" s="82"/>
      <c r="I21" s="82">
        <v>2543</v>
      </c>
      <c r="J21" s="82"/>
      <c r="K21" s="82">
        <v>312</v>
      </c>
    </row>
    <row r="22" spans="1:11" s="67" customFormat="1" ht="15" customHeight="1" x14ac:dyDescent="0.5">
      <c r="A22" s="95" t="s">
        <v>192</v>
      </c>
      <c r="B22" s="95"/>
      <c r="C22" s="97">
        <v>14</v>
      </c>
      <c r="D22" s="74"/>
      <c r="E22" s="82">
        <v>52011</v>
      </c>
      <c r="F22" s="65"/>
      <c r="G22" s="82">
        <v>28628</v>
      </c>
      <c r="H22" s="82"/>
      <c r="I22" s="82">
        <v>0</v>
      </c>
      <c r="J22" s="82"/>
      <c r="K22" s="82">
        <v>0</v>
      </c>
    </row>
    <row r="23" spans="1:11" s="67" customFormat="1" ht="15" customHeight="1" x14ac:dyDescent="0.5">
      <c r="A23" s="95" t="s">
        <v>216</v>
      </c>
      <c r="B23" s="95"/>
      <c r="C23" s="97">
        <v>15</v>
      </c>
      <c r="D23" s="74"/>
      <c r="E23" s="82">
        <v>13654</v>
      </c>
      <c r="F23" s="65"/>
      <c r="G23" s="82">
        <v>14083</v>
      </c>
      <c r="H23" s="82"/>
      <c r="I23" s="82">
        <v>0</v>
      </c>
      <c r="J23" s="82"/>
      <c r="K23" s="82">
        <v>0</v>
      </c>
    </row>
    <row r="24" spans="1:11" s="67" customFormat="1" ht="15" customHeight="1" x14ac:dyDescent="0.5">
      <c r="A24" s="95" t="s">
        <v>238</v>
      </c>
      <c r="B24" s="95"/>
      <c r="C24" s="97"/>
      <c r="D24" s="74"/>
      <c r="E24" s="82">
        <v>5978</v>
      </c>
      <c r="F24" s="65"/>
      <c r="G24" s="82">
        <v>0</v>
      </c>
      <c r="H24" s="82"/>
      <c r="I24" s="82">
        <v>6153</v>
      </c>
      <c r="J24" s="82"/>
      <c r="K24" s="82">
        <v>0</v>
      </c>
    </row>
    <row r="25" spans="1:11" s="67" customFormat="1" ht="15" customHeight="1" x14ac:dyDescent="0.5">
      <c r="A25" s="95" t="s">
        <v>195</v>
      </c>
      <c r="B25" s="95"/>
      <c r="C25" s="97"/>
      <c r="D25" s="74"/>
      <c r="E25" s="82">
        <v>75141</v>
      </c>
      <c r="F25" s="65"/>
      <c r="G25" s="82">
        <v>0</v>
      </c>
      <c r="H25" s="82"/>
      <c r="I25" s="82">
        <v>0</v>
      </c>
      <c r="J25" s="82"/>
      <c r="K25" s="82">
        <v>0</v>
      </c>
    </row>
    <row r="26" spans="1:11" s="67" customFormat="1" ht="15" customHeight="1" x14ac:dyDescent="0.5">
      <c r="A26" s="95" t="s">
        <v>222</v>
      </c>
      <c r="B26" s="95"/>
      <c r="C26" s="97"/>
      <c r="D26" s="74"/>
      <c r="E26" s="82">
        <v>19153</v>
      </c>
      <c r="F26" s="65"/>
      <c r="G26" s="82">
        <v>-11578</v>
      </c>
      <c r="H26" s="82"/>
      <c r="I26" s="82">
        <v>19153</v>
      </c>
      <c r="J26" s="82"/>
      <c r="K26" s="82">
        <v>-11578</v>
      </c>
    </row>
    <row r="27" spans="1:11" s="67" customFormat="1" ht="15" customHeight="1" x14ac:dyDescent="0.5">
      <c r="A27" s="95" t="s">
        <v>189</v>
      </c>
      <c r="B27" s="95"/>
      <c r="C27" s="73"/>
      <c r="D27" s="74"/>
      <c r="E27" s="82"/>
      <c r="F27" s="65"/>
      <c r="G27" s="82"/>
      <c r="H27" s="82"/>
      <c r="J27" s="82"/>
      <c r="K27" s="82"/>
    </row>
    <row r="28" spans="1:11" s="67" customFormat="1" ht="15" customHeight="1" x14ac:dyDescent="0.5">
      <c r="A28" s="95"/>
      <c r="B28" s="95" t="s">
        <v>170</v>
      </c>
      <c r="C28" s="97" t="s">
        <v>201</v>
      </c>
      <c r="D28" s="74"/>
      <c r="E28" s="82">
        <v>-237265</v>
      </c>
      <c r="F28" s="65"/>
      <c r="G28" s="82">
        <v>-255454</v>
      </c>
      <c r="H28" s="82"/>
      <c r="I28" s="82">
        <v>-6106</v>
      </c>
      <c r="J28" s="82"/>
      <c r="K28" s="82">
        <v>-556569</v>
      </c>
    </row>
    <row r="29" spans="1:11" s="67" customFormat="1" ht="15" customHeight="1" x14ac:dyDescent="0.5">
      <c r="A29" s="95" t="s">
        <v>249</v>
      </c>
      <c r="B29" s="95"/>
    </row>
    <row r="30" spans="1:11" s="67" customFormat="1" ht="15" customHeight="1" x14ac:dyDescent="0.5">
      <c r="A30" s="95"/>
      <c r="B30" s="95" t="s">
        <v>250</v>
      </c>
      <c r="C30" s="97" t="s">
        <v>217</v>
      </c>
      <c r="D30" s="74"/>
      <c r="E30" s="82">
        <v>8013</v>
      </c>
      <c r="F30" s="65"/>
      <c r="G30" s="82">
        <v>0</v>
      </c>
      <c r="H30" s="82"/>
      <c r="I30" s="82">
        <v>82502</v>
      </c>
      <c r="J30" s="82"/>
      <c r="K30" s="82">
        <v>14201</v>
      </c>
    </row>
    <row r="31" spans="1:11" s="67" customFormat="1" ht="15" customHeight="1" x14ac:dyDescent="0.5">
      <c r="A31" s="95" t="s">
        <v>239</v>
      </c>
      <c r="B31" s="95"/>
      <c r="C31" s="73"/>
      <c r="D31" s="74"/>
      <c r="E31" s="82">
        <v>-405</v>
      </c>
      <c r="F31" s="65"/>
      <c r="G31" s="82">
        <v>706</v>
      </c>
      <c r="H31" s="82"/>
      <c r="I31" s="82">
        <v>-405</v>
      </c>
      <c r="J31" s="82"/>
      <c r="K31" s="82">
        <v>706</v>
      </c>
    </row>
    <row r="32" spans="1:11" s="67" customFormat="1" ht="15" customHeight="1" x14ac:dyDescent="0.5">
      <c r="A32" s="95" t="s">
        <v>55</v>
      </c>
      <c r="B32" s="95"/>
      <c r="C32" s="73"/>
      <c r="D32" s="74"/>
      <c r="E32" s="82">
        <v>3436</v>
      </c>
      <c r="F32" s="65"/>
      <c r="G32" s="82">
        <v>13302</v>
      </c>
      <c r="H32" s="82"/>
      <c r="I32" s="82">
        <v>2213</v>
      </c>
      <c r="J32" s="82"/>
      <c r="K32" s="82">
        <v>10133</v>
      </c>
    </row>
    <row r="33" spans="1:11" s="67" customFormat="1" ht="15" customHeight="1" x14ac:dyDescent="0.5">
      <c r="A33" s="95" t="s">
        <v>199</v>
      </c>
      <c r="B33" s="95"/>
      <c r="C33" s="73"/>
      <c r="D33" s="74"/>
      <c r="E33" s="82">
        <v>2233</v>
      </c>
      <c r="F33" s="65"/>
      <c r="G33" s="82">
        <v>3431</v>
      </c>
      <c r="H33" s="82"/>
      <c r="I33" s="82">
        <v>1370</v>
      </c>
      <c r="J33" s="82"/>
      <c r="K33" s="82">
        <v>3023</v>
      </c>
    </row>
    <row r="34" spans="1:11" s="67" customFormat="1" ht="15" customHeight="1" x14ac:dyDescent="0.5">
      <c r="A34" s="95" t="s">
        <v>158</v>
      </c>
      <c r="B34" s="95"/>
      <c r="C34" s="97"/>
      <c r="D34" s="74"/>
      <c r="E34" s="82">
        <v>-5587</v>
      </c>
      <c r="F34" s="65"/>
      <c r="G34" s="82">
        <v>-3884</v>
      </c>
      <c r="H34" s="82"/>
      <c r="I34" s="82">
        <v>-11942</v>
      </c>
      <c r="J34" s="82"/>
      <c r="K34" s="82">
        <v>-18481</v>
      </c>
    </row>
    <row r="35" spans="1:11" s="67" customFormat="1" ht="15" customHeight="1" x14ac:dyDescent="0.5">
      <c r="A35" s="95" t="s">
        <v>159</v>
      </c>
      <c r="B35" s="95"/>
      <c r="C35" s="73"/>
      <c r="D35" s="74"/>
      <c r="E35" s="82">
        <v>93776</v>
      </c>
      <c r="F35" s="65"/>
      <c r="G35" s="82">
        <v>119012</v>
      </c>
      <c r="H35" s="82"/>
      <c r="I35" s="82">
        <v>102839</v>
      </c>
      <c r="J35" s="82"/>
      <c r="K35" s="82">
        <v>124077</v>
      </c>
    </row>
    <row r="36" spans="1:11" s="67" customFormat="1" ht="15" customHeight="1" x14ac:dyDescent="0.5">
      <c r="A36" s="95"/>
      <c r="B36" s="95"/>
      <c r="C36" s="73"/>
      <c r="D36" s="74"/>
      <c r="E36" s="82"/>
      <c r="F36" s="65"/>
      <c r="G36" s="82"/>
      <c r="H36" s="82"/>
      <c r="I36" s="82"/>
      <c r="J36" s="82"/>
      <c r="K36" s="82"/>
    </row>
    <row r="37" spans="1:11" s="67" customFormat="1" ht="15" customHeight="1" x14ac:dyDescent="0.5">
      <c r="A37" s="95" t="s">
        <v>160</v>
      </c>
      <c r="B37" s="95"/>
      <c r="C37" s="73"/>
      <c r="D37" s="74"/>
      <c r="E37" s="82"/>
      <c r="F37" s="65"/>
      <c r="G37" s="82"/>
      <c r="H37" s="82"/>
      <c r="I37" s="82"/>
      <c r="J37" s="82"/>
      <c r="K37" s="82"/>
    </row>
    <row r="38" spans="1:11" s="67" customFormat="1" ht="15" customHeight="1" x14ac:dyDescent="0.5">
      <c r="A38" s="95" t="s">
        <v>161</v>
      </c>
      <c r="B38" s="95"/>
      <c r="C38" s="73"/>
      <c r="D38" s="74"/>
      <c r="E38" s="82"/>
      <c r="F38" s="65"/>
      <c r="G38" s="82"/>
      <c r="H38" s="82"/>
      <c r="I38" s="82"/>
      <c r="J38" s="82"/>
      <c r="K38" s="82"/>
    </row>
    <row r="39" spans="1:11" s="67" customFormat="1" ht="15" customHeight="1" x14ac:dyDescent="0.5">
      <c r="A39" s="171" t="s">
        <v>223</v>
      </c>
      <c r="B39" s="171"/>
      <c r="C39" s="73"/>
      <c r="D39" s="74"/>
      <c r="E39" s="82">
        <v>388558</v>
      </c>
      <c r="F39" s="65"/>
      <c r="G39" s="82">
        <v>115072</v>
      </c>
      <c r="H39" s="82"/>
      <c r="I39" s="82">
        <v>212951</v>
      </c>
      <c r="J39" s="82"/>
      <c r="K39" s="82">
        <v>186056</v>
      </c>
    </row>
    <row r="40" spans="1:11" s="67" customFormat="1" ht="15" customHeight="1" x14ac:dyDescent="0.5">
      <c r="A40" s="171" t="s">
        <v>162</v>
      </c>
      <c r="B40" s="171"/>
      <c r="C40" s="73"/>
      <c r="D40" s="74"/>
      <c r="E40" s="82">
        <v>11821</v>
      </c>
      <c r="F40" s="65"/>
      <c r="G40" s="82">
        <v>-24426</v>
      </c>
      <c r="H40" s="82"/>
      <c r="I40" s="82">
        <v>13965</v>
      </c>
      <c r="J40" s="82"/>
      <c r="K40" s="82">
        <v>-15895</v>
      </c>
    </row>
    <row r="41" spans="1:11" s="67" customFormat="1" ht="15" customHeight="1" x14ac:dyDescent="0.5">
      <c r="A41" s="171" t="s">
        <v>163</v>
      </c>
      <c r="B41" s="171"/>
      <c r="C41" s="73"/>
      <c r="D41" s="74"/>
      <c r="E41" s="82">
        <v>-16031</v>
      </c>
      <c r="F41" s="65"/>
      <c r="G41" s="82">
        <v>21407</v>
      </c>
      <c r="H41" s="82"/>
      <c r="I41" s="82">
        <v>0</v>
      </c>
      <c r="J41" s="82"/>
      <c r="K41" s="82">
        <v>0</v>
      </c>
    </row>
    <row r="42" spans="1:11" s="67" customFormat="1" ht="15" customHeight="1" x14ac:dyDescent="0.5">
      <c r="A42" s="171" t="s">
        <v>164</v>
      </c>
      <c r="B42" s="171"/>
      <c r="C42" s="73"/>
      <c r="D42" s="74"/>
      <c r="E42" s="82">
        <v>-19975</v>
      </c>
      <c r="F42" s="65"/>
      <c r="G42" s="82">
        <v>-9284</v>
      </c>
      <c r="H42" s="82"/>
      <c r="I42" s="82">
        <v>-4310</v>
      </c>
      <c r="J42" s="82"/>
      <c r="K42" s="82">
        <v>-637</v>
      </c>
    </row>
    <row r="43" spans="1:11" s="67" customFormat="1" ht="15" customHeight="1" x14ac:dyDescent="0.5">
      <c r="A43" s="171" t="s">
        <v>193</v>
      </c>
      <c r="B43" s="95"/>
      <c r="C43" s="73"/>
      <c r="D43" s="74"/>
      <c r="E43" s="82">
        <v>-44</v>
      </c>
      <c r="F43" s="65"/>
      <c r="G43" s="82">
        <v>638</v>
      </c>
      <c r="H43" s="82"/>
      <c r="I43" s="82">
        <v>0</v>
      </c>
      <c r="J43" s="82"/>
      <c r="K43" s="82">
        <v>0</v>
      </c>
    </row>
    <row r="44" spans="1:11" s="67" customFormat="1" ht="15" customHeight="1" x14ac:dyDescent="0.5">
      <c r="A44" s="171" t="s">
        <v>165</v>
      </c>
      <c r="B44" s="171"/>
      <c r="C44" s="73"/>
      <c r="D44" s="74"/>
      <c r="E44" s="82">
        <v>-13641</v>
      </c>
      <c r="F44" s="65"/>
      <c r="G44" s="82">
        <v>-567</v>
      </c>
      <c r="H44" s="82"/>
      <c r="I44" s="82">
        <v>-16851</v>
      </c>
      <c r="J44" s="82"/>
      <c r="K44" s="82">
        <v>267</v>
      </c>
    </row>
    <row r="45" spans="1:11" s="67" customFormat="1" ht="15" customHeight="1" x14ac:dyDescent="0.5">
      <c r="A45" s="171" t="s">
        <v>166</v>
      </c>
      <c r="B45" s="171"/>
      <c r="C45" s="73"/>
      <c r="D45" s="74"/>
      <c r="E45" s="82">
        <v>-275935</v>
      </c>
      <c r="F45" s="65"/>
      <c r="G45" s="82">
        <v>17558</v>
      </c>
      <c r="H45" s="82"/>
      <c r="I45" s="82">
        <v>-305884</v>
      </c>
      <c r="J45" s="82"/>
      <c r="K45" s="82">
        <v>-33739</v>
      </c>
    </row>
    <row r="46" spans="1:11" s="67" customFormat="1" ht="15" customHeight="1" x14ac:dyDescent="0.5">
      <c r="A46" s="171" t="s">
        <v>168</v>
      </c>
      <c r="B46" s="171"/>
      <c r="C46" s="73"/>
      <c r="D46" s="74"/>
      <c r="E46" s="82">
        <v>-71241</v>
      </c>
      <c r="F46" s="65"/>
      <c r="G46" s="82">
        <v>-9782</v>
      </c>
      <c r="H46" s="82"/>
      <c r="I46" s="82">
        <v>-36551</v>
      </c>
      <c r="J46" s="82"/>
      <c r="K46" s="82">
        <v>-17325</v>
      </c>
    </row>
    <row r="47" spans="1:11" s="67" customFormat="1" ht="15" customHeight="1" x14ac:dyDescent="0.5">
      <c r="A47" s="171" t="s">
        <v>167</v>
      </c>
      <c r="B47" s="171"/>
      <c r="C47" s="73"/>
      <c r="D47" s="74"/>
      <c r="E47" s="82">
        <v>122692</v>
      </c>
      <c r="F47" s="65"/>
      <c r="G47" s="82">
        <v>90826</v>
      </c>
      <c r="H47" s="82"/>
      <c r="I47" s="82">
        <v>45523</v>
      </c>
      <c r="J47" s="82"/>
      <c r="K47" s="82">
        <v>103193</v>
      </c>
    </row>
    <row r="48" spans="1:11" s="67" customFormat="1" ht="15" customHeight="1" x14ac:dyDescent="0.5">
      <c r="A48" s="171" t="s">
        <v>169</v>
      </c>
      <c r="B48" s="171"/>
      <c r="C48" s="73"/>
      <c r="D48" s="74"/>
      <c r="E48" s="82">
        <v>3450</v>
      </c>
      <c r="F48" s="65"/>
      <c r="G48" s="82">
        <v>15013</v>
      </c>
      <c r="H48" s="82"/>
      <c r="I48" s="82">
        <v>-3093</v>
      </c>
      <c r="J48" s="82"/>
      <c r="K48" s="82">
        <v>25281</v>
      </c>
    </row>
    <row r="49" spans="1:11" s="67" customFormat="1" ht="15" customHeight="1" x14ac:dyDescent="0.5">
      <c r="A49" s="171" t="s">
        <v>218</v>
      </c>
      <c r="B49" s="171"/>
      <c r="C49" s="73"/>
      <c r="D49" s="74"/>
      <c r="E49" s="85">
        <v>-8340</v>
      </c>
      <c r="F49" s="65"/>
      <c r="G49" s="85">
        <v>-551</v>
      </c>
      <c r="H49" s="82"/>
      <c r="I49" s="85">
        <v>-5774</v>
      </c>
      <c r="J49" s="82"/>
      <c r="K49" s="85">
        <v>0</v>
      </c>
    </row>
    <row r="50" spans="1:11" s="67" customFormat="1" ht="15" customHeight="1" x14ac:dyDescent="0.5">
      <c r="A50" s="95"/>
      <c r="B50" s="95"/>
      <c r="C50" s="73"/>
      <c r="D50" s="74"/>
      <c r="E50" s="65"/>
      <c r="F50" s="65"/>
      <c r="G50" s="82"/>
      <c r="H50" s="82"/>
      <c r="I50" s="82"/>
      <c r="J50" s="82"/>
      <c r="K50" s="82"/>
    </row>
    <row r="51" spans="1:11" s="67" customFormat="1" ht="15" customHeight="1" x14ac:dyDescent="0.5">
      <c r="A51" s="95" t="s">
        <v>200</v>
      </c>
      <c r="B51" s="95"/>
      <c r="C51" s="73"/>
      <c r="D51" s="74"/>
      <c r="E51" s="85">
        <f>SUM(E12:E49)</f>
        <v>104819</v>
      </c>
      <c r="F51" s="65"/>
      <c r="G51" s="85">
        <f>SUM(G12:G49)</f>
        <v>1941096</v>
      </c>
      <c r="H51" s="82"/>
      <c r="I51" s="85">
        <f>SUM(I12:I49)</f>
        <v>-150445</v>
      </c>
      <c r="J51" s="82"/>
      <c r="K51" s="85">
        <f>SUM(K12:K49)</f>
        <v>1125817</v>
      </c>
    </row>
    <row r="52" spans="1:11" s="67" customFormat="1" ht="15" customHeight="1" x14ac:dyDescent="0.5">
      <c r="A52" s="95"/>
      <c r="B52" s="95"/>
      <c r="C52" s="73"/>
      <c r="D52" s="74"/>
      <c r="E52" s="65"/>
      <c r="F52" s="65"/>
      <c r="G52" s="82"/>
      <c r="H52" s="82"/>
      <c r="I52" s="82"/>
      <c r="J52" s="82"/>
      <c r="K52" s="82"/>
    </row>
    <row r="53" spans="1:11" s="67" customFormat="1" ht="15" customHeight="1" x14ac:dyDescent="0.5">
      <c r="A53" s="95"/>
      <c r="B53" s="95"/>
      <c r="C53" s="73"/>
      <c r="D53" s="74"/>
      <c r="E53" s="65"/>
      <c r="F53" s="65"/>
      <c r="G53" s="82"/>
      <c r="H53" s="82"/>
      <c r="I53" s="82"/>
      <c r="J53" s="82"/>
      <c r="K53" s="82"/>
    </row>
    <row r="54" spans="1:11" s="67" customFormat="1" ht="15" customHeight="1" x14ac:dyDescent="0.5">
      <c r="A54" s="95"/>
      <c r="B54" s="95"/>
      <c r="C54" s="73"/>
      <c r="D54" s="74"/>
      <c r="E54" s="65"/>
      <c r="F54" s="65"/>
      <c r="G54" s="82"/>
      <c r="H54" s="82"/>
      <c r="I54" s="82"/>
      <c r="J54" s="82"/>
      <c r="K54" s="82"/>
    </row>
    <row r="55" spans="1:11" s="67" customFormat="1" ht="15" customHeight="1" x14ac:dyDescent="0.5">
      <c r="A55" s="95"/>
      <c r="B55" s="95"/>
      <c r="C55" s="73"/>
      <c r="D55" s="74"/>
      <c r="E55" s="65"/>
      <c r="F55" s="65"/>
      <c r="G55" s="82"/>
      <c r="H55" s="82"/>
      <c r="I55" s="82"/>
      <c r="J55" s="82"/>
      <c r="K55" s="82"/>
    </row>
    <row r="56" spans="1:11" s="67" customFormat="1" ht="15" customHeight="1" x14ac:dyDescent="0.5">
      <c r="A56" s="95"/>
      <c r="B56" s="95"/>
      <c r="C56" s="73"/>
      <c r="D56" s="74"/>
      <c r="E56" s="65"/>
      <c r="F56" s="65"/>
      <c r="G56" s="82"/>
      <c r="H56" s="82"/>
      <c r="I56" s="82"/>
      <c r="J56" s="82"/>
      <c r="K56" s="82"/>
    </row>
    <row r="57" spans="1:11" s="67" customFormat="1" ht="6.75" customHeight="1" x14ac:dyDescent="0.5">
      <c r="A57" s="95"/>
      <c r="B57" s="95"/>
      <c r="C57" s="73"/>
      <c r="D57" s="74"/>
      <c r="E57" s="65"/>
      <c r="F57" s="65"/>
      <c r="G57" s="82"/>
      <c r="H57" s="82"/>
      <c r="I57" s="82"/>
      <c r="J57" s="82"/>
      <c r="K57" s="82"/>
    </row>
    <row r="58" spans="1:11" ht="21.95" customHeight="1" x14ac:dyDescent="0.5">
      <c r="A58" s="224" t="s">
        <v>131</v>
      </c>
      <c r="B58" s="224"/>
      <c r="C58" s="224"/>
      <c r="D58" s="224"/>
      <c r="E58" s="224"/>
      <c r="F58" s="224"/>
      <c r="G58" s="224"/>
      <c r="H58" s="224"/>
      <c r="I58" s="224"/>
      <c r="J58" s="224"/>
      <c r="K58" s="224"/>
    </row>
    <row r="59" spans="1:11" ht="16.5" customHeight="1" x14ac:dyDescent="0.5">
      <c r="A59" s="72" t="s">
        <v>20</v>
      </c>
      <c r="B59" s="72"/>
      <c r="C59" s="73"/>
      <c r="D59" s="74"/>
      <c r="E59" s="65"/>
      <c r="F59" s="65"/>
      <c r="G59" s="65"/>
      <c r="H59" s="65"/>
      <c r="I59" s="93"/>
      <c r="J59" s="65"/>
      <c r="K59" s="93"/>
    </row>
    <row r="60" spans="1:11" ht="16.5" customHeight="1" x14ac:dyDescent="0.5">
      <c r="A60" s="72" t="s">
        <v>134</v>
      </c>
      <c r="B60" s="72"/>
      <c r="C60" s="73"/>
      <c r="D60" s="74"/>
      <c r="E60" s="65"/>
      <c r="F60" s="65"/>
      <c r="G60" s="65"/>
      <c r="H60" s="65"/>
      <c r="I60" s="93"/>
      <c r="J60" s="65"/>
      <c r="K60" s="93"/>
    </row>
    <row r="61" spans="1:11" ht="16.5" customHeight="1" x14ac:dyDescent="0.5">
      <c r="A61" s="68" t="str">
        <f>A3</f>
        <v>For the six-month period ended 30 June 2020</v>
      </c>
      <c r="B61" s="68"/>
      <c r="C61" s="69"/>
      <c r="D61" s="70"/>
      <c r="E61" s="71"/>
      <c r="F61" s="71"/>
      <c r="G61" s="71"/>
      <c r="H61" s="71"/>
      <c r="I61" s="94"/>
      <c r="J61" s="71"/>
      <c r="K61" s="94"/>
    </row>
    <row r="62" spans="1:11" s="67" customFormat="1" ht="15" customHeight="1" x14ac:dyDescent="0.5">
      <c r="A62" s="72"/>
      <c r="B62" s="72"/>
      <c r="C62" s="73"/>
      <c r="D62" s="74"/>
      <c r="E62" s="65"/>
      <c r="F62" s="65"/>
      <c r="G62" s="65"/>
      <c r="H62" s="65"/>
      <c r="I62" s="65"/>
      <c r="J62" s="65"/>
      <c r="K62" s="65"/>
    </row>
    <row r="63" spans="1:11" s="67" customFormat="1" ht="15" customHeight="1" x14ac:dyDescent="0.5">
      <c r="A63" s="72"/>
      <c r="B63" s="72"/>
      <c r="C63" s="73"/>
      <c r="D63" s="74"/>
      <c r="E63" s="65"/>
      <c r="F63" s="65"/>
      <c r="G63" s="65"/>
      <c r="H63" s="65"/>
      <c r="I63" s="65"/>
      <c r="J63" s="65"/>
      <c r="K63" s="65"/>
    </row>
    <row r="64" spans="1:11" s="67" customFormat="1" ht="15" customHeight="1" x14ac:dyDescent="0.5">
      <c r="A64" s="72"/>
      <c r="B64" s="72"/>
      <c r="C64" s="73"/>
      <c r="D64" s="74"/>
      <c r="E64" s="230" t="s">
        <v>7</v>
      </c>
      <c r="F64" s="230"/>
      <c r="G64" s="230"/>
      <c r="H64" s="177"/>
      <c r="I64" s="230" t="s">
        <v>102</v>
      </c>
      <c r="J64" s="230"/>
      <c r="K64" s="230"/>
    </row>
    <row r="65" spans="1:11" s="67" customFormat="1" ht="15" customHeight="1" x14ac:dyDescent="0.5">
      <c r="A65" s="72"/>
      <c r="B65" s="72"/>
      <c r="C65" s="73"/>
      <c r="D65" s="74"/>
      <c r="E65" s="231" t="s">
        <v>100</v>
      </c>
      <c r="F65" s="231"/>
      <c r="G65" s="231"/>
      <c r="H65" s="179"/>
      <c r="I65" s="231" t="s">
        <v>100</v>
      </c>
      <c r="J65" s="231"/>
      <c r="K65" s="231"/>
    </row>
    <row r="66" spans="1:11" s="67" customFormat="1" ht="15" customHeight="1" x14ac:dyDescent="0.5">
      <c r="A66" s="72"/>
      <c r="B66" s="72"/>
      <c r="C66" s="73"/>
      <c r="D66" s="74"/>
      <c r="E66" s="178"/>
      <c r="F66" s="178"/>
      <c r="G66" s="177" t="s">
        <v>178</v>
      </c>
      <c r="H66" s="179"/>
      <c r="I66" s="178"/>
      <c r="J66" s="178"/>
      <c r="K66" s="177" t="s">
        <v>178</v>
      </c>
    </row>
    <row r="67" spans="1:11" s="67" customFormat="1" ht="15" customHeight="1" x14ac:dyDescent="0.5">
      <c r="A67" s="72"/>
      <c r="B67" s="72"/>
      <c r="C67" s="73"/>
      <c r="D67" s="74"/>
      <c r="E67" s="77" t="s">
        <v>139</v>
      </c>
      <c r="F67" s="78"/>
      <c r="G67" s="77" t="s">
        <v>127</v>
      </c>
      <c r="H67" s="77"/>
      <c r="I67" s="77" t="s">
        <v>139</v>
      </c>
      <c r="J67" s="78"/>
      <c r="K67" s="77" t="s">
        <v>127</v>
      </c>
    </row>
    <row r="68" spans="1:11" s="67" customFormat="1" ht="15" customHeight="1" x14ac:dyDescent="0.5">
      <c r="A68" s="72"/>
      <c r="B68" s="72"/>
      <c r="C68" s="188" t="s">
        <v>0</v>
      </c>
      <c r="D68" s="74"/>
      <c r="E68" s="80" t="s">
        <v>104</v>
      </c>
      <c r="F68" s="81"/>
      <c r="G68" s="80" t="s">
        <v>104</v>
      </c>
      <c r="H68" s="81"/>
      <c r="I68" s="80" t="s">
        <v>104</v>
      </c>
      <c r="J68" s="81"/>
      <c r="K68" s="80" t="s">
        <v>104</v>
      </c>
    </row>
    <row r="69" spans="1:11" s="67" customFormat="1" ht="6.75" customHeight="1" x14ac:dyDescent="0.5">
      <c r="A69" s="72"/>
      <c r="B69" s="72"/>
      <c r="C69" s="73"/>
      <c r="D69" s="74"/>
      <c r="E69" s="65"/>
      <c r="F69" s="65"/>
      <c r="G69" s="65"/>
      <c r="H69" s="65"/>
      <c r="I69" s="65"/>
      <c r="J69" s="65"/>
      <c r="K69" s="65"/>
    </row>
    <row r="70" spans="1:11" s="67" customFormat="1" ht="15" customHeight="1" x14ac:dyDescent="0.5">
      <c r="A70" s="67" t="s">
        <v>240</v>
      </c>
      <c r="C70" s="61"/>
      <c r="D70" s="61"/>
      <c r="E70" s="82"/>
      <c r="F70" s="65"/>
      <c r="G70" s="82"/>
      <c r="H70" s="82"/>
      <c r="I70" s="82"/>
      <c r="J70" s="82"/>
      <c r="K70" s="82"/>
    </row>
    <row r="71" spans="1:11" s="67" customFormat="1" ht="15" customHeight="1" x14ac:dyDescent="0.5">
      <c r="A71" s="60" t="s">
        <v>105</v>
      </c>
      <c r="C71" s="61"/>
      <c r="D71" s="61"/>
      <c r="E71" s="82">
        <v>104819</v>
      </c>
      <c r="F71" s="187"/>
      <c r="G71" s="82">
        <v>1941096</v>
      </c>
      <c r="H71" s="65"/>
      <c r="I71" s="82">
        <v>-150445</v>
      </c>
      <c r="J71" s="82"/>
      <c r="K71" s="82">
        <v>1125817</v>
      </c>
    </row>
    <row r="72" spans="1:11" s="67" customFormat="1" ht="15" customHeight="1" x14ac:dyDescent="0.5">
      <c r="A72" s="60" t="s">
        <v>45</v>
      </c>
      <c r="C72" s="61"/>
      <c r="D72" s="61"/>
      <c r="E72" s="182">
        <v>-52015</v>
      </c>
      <c r="F72" s="187"/>
      <c r="G72" s="82">
        <v>-120653</v>
      </c>
      <c r="H72" s="65"/>
      <c r="I72" s="82">
        <v>-73227</v>
      </c>
      <c r="J72" s="82"/>
      <c r="K72" s="82">
        <v>-125386</v>
      </c>
    </row>
    <row r="73" spans="1:11" s="67" customFormat="1" ht="15" customHeight="1" x14ac:dyDescent="0.5">
      <c r="A73" s="60" t="s">
        <v>46</v>
      </c>
      <c r="C73" s="61"/>
      <c r="D73" s="61"/>
      <c r="E73" s="181">
        <v>-45633</v>
      </c>
      <c r="F73" s="185"/>
      <c r="G73" s="85">
        <v>-155468</v>
      </c>
      <c r="H73" s="65"/>
      <c r="I73" s="85">
        <v>-23832</v>
      </c>
      <c r="J73" s="82"/>
      <c r="K73" s="85">
        <v>-67565</v>
      </c>
    </row>
    <row r="74" spans="1:11" s="67" customFormat="1" ht="15" customHeight="1" x14ac:dyDescent="0.5">
      <c r="A74" s="60"/>
      <c r="C74" s="61"/>
      <c r="D74" s="61"/>
      <c r="E74" s="82"/>
      <c r="F74" s="65"/>
      <c r="G74" s="82"/>
      <c r="H74" s="82"/>
      <c r="I74" s="82"/>
      <c r="J74" s="82"/>
      <c r="K74" s="82"/>
    </row>
    <row r="75" spans="1:11" s="67" customFormat="1" ht="15" customHeight="1" x14ac:dyDescent="0.5">
      <c r="A75" s="184" t="s">
        <v>241</v>
      </c>
      <c r="C75" s="61"/>
      <c r="D75" s="61"/>
      <c r="E75" s="85">
        <f>SUM(E71:E74)</f>
        <v>7171</v>
      </c>
      <c r="F75" s="65"/>
      <c r="G75" s="85">
        <f>SUM(G71:G74)</f>
        <v>1664975</v>
      </c>
      <c r="H75" s="82"/>
      <c r="I75" s="85">
        <f>SUM(I71:I74)</f>
        <v>-247504</v>
      </c>
      <c r="J75" s="82"/>
      <c r="K75" s="85">
        <f>SUM(K71:K74)</f>
        <v>932866</v>
      </c>
    </row>
    <row r="76" spans="1:11" ht="15" customHeight="1" x14ac:dyDescent="0.5">
      <c r="A76" s="87"/>
      <c r="B76" s="87"/>
      <c r="D76" s="61"/>
      <c r="E76" s="82"/>
      <c r="F76" s="82"/>
      <c r="G76" s="82"/>
      <c r="H76" s="88"/>
      <c r="I76" s="82"/>
      <c r="J76" s="88"/>
      <c r="K76" s="82"/>
    </row>
    <row r="77" spans="1:11" ht="15" customHeight="1" x14ac:dyDescent="0.5">
      <c r="A77" s="67" t="s">
        <v>12</v>
      </c>
      <c r="B77" s="67"/>
      <c r="D77" s="61"/>
      <c r="E77" s="82"/>
      <c r="F77" s="82"/>
      <c r="G77" s="82"/>
      <c r="H77" s="82"/>
      <c r="I77" s="82"/>
      <c r="J77" s="82"/>
      <c r="K77" s="82"/>
    </row>
    <row r="78" spans="1:11" ht="15" customHeight="1" x14ac:dyDescent="0.5">
      <c r="A78" s="60" t="s">
        <v>123</v>
      </c>
      <c r="C78" s="61">
        <v>21</v>
      </c>
      <c r="D78" s="61"/>
      <c r="E78" s="183">
        <v>-3763</v>
      </c>
      <c r="F78" s="182"/>
      <c r="G78" s="82">
        <v>0</v>
      </c>
      <c r="H78" s="82"/>
      <c r="I78" s="82">
        <v>-88089</v>
      </c>
      <c r="J78" s="82"/>
      <c r="K78" s="82">
        <v>-218498</v>
      </c>
    </row>
    <row r="79" spans="1:11" ht="15" customHeight="1" x14ac:dyDescent="0.5">
      <c r="A79" s="60" t="s">
        <v>257</v>
      </c>
      <c r="C79" s="61">
        <v>21</v>
      </c>
      <c r="D79" s="61"/>
      <c r="E79" s="183">
        <v>0</v>
      </c>
      <c r="F79" s="182"/>
      <c r="G79" s="82">
        <v>1304</v>
      </c>
      <c r="H79" s="82"/>
      <c r="I79" s="82">
        <v>78717</v>
      </c>
      <c r="J79" s="82"/>
      <c r="K79" s="82">
        <v>246915</v>
      </c>
    </row>
    <row r="80" spans="1:11" ht="15" customHeight="1" x14ac:dyDescent="0.5">
      <c r="A80" s="60" t="s">
        <v>258</v>
      </c>
      <c r="D80" s="61"/>
      <c r="E80" s="183">
        <v>0</v>
      </c>
      <c r="F80" s="182"/>
      <c r="G80" s="82">
        <v>500</v>
      </c>
      <c r="H80" s="82"/>
      <c r="I80" s="82">
        <v>0</v>
      </c>
      <c r="J80" s="82"/>
      <c r="K80" s="82">
        <v>500</v>
      </c>
    </row>
    <row r="81" spans="1:11" ht="15" customHeight="1" x14ac:dyDescent="0.5">
      <c r="A81" s="60" t="s">
        <v>224</v>
      </c>
      <c r="B81" s="87"/>
      <c r="D81" s="89"/>
      <c r="E81" s="183">
        <v>-100133</v>
      </c>
      <c r="F81" s="182"/>
      <c r="G81" s="82">
        <v>-135927</v>
      </c>
      <c r="H81" s="82"/>
      <c r="I81" s="82">
        <v>-100133</v>
      </c>
      <c r="J81" s="82"/>
      <c r="K81" s="82">
        <v>-91750</v>
      </c>
    </row>
    <row r="82" spans="1:11" ht="15" customHeight="1" x14ac:dyDescent="0.5">
      <c r="A82" s="60" t="s">
        <v>124</v>
      </c>
      <c r="B82" s="87"/>
      <c r="C82" s="90"/>
      <c r="D82" s="89"/>
      <c r="E82" s="183">
        <v>41934</v>
      </c>
      <c r="F82" s="182"/>
      <c r="G82" s="82">
        <v>74365</v>
      </c>
      <c r="H82" s="82"/>
      <c r="I82" s="183">
        <v>41934</v>
      </c>
      <c r="J82" s="82"/>
      <c r="K82" s="82">
        <v>74365</v>
      </c>
    </row>
    <row r="83" spans="1:11" ht="15" customHeight="1" x14ac:dyDescent="0.5">
      <c r="A83" s="60" t="s">
        <v>226</v>
      </c>
      <c r="B83" s="87"/>
      <c r="C83" s="61">
        <v>12</v>
      </c>
      <c r="D83" s="89"/>
      <c r="E83" s="183">
        <v>2940</v>
      </c>
      <c r="F83" s="182"/>
      <c r="G83" s="82">
        <v>0</v>
      </c>
      <c r="H83" s="82"/>
      <c r="I83" s="183">
        <v>0</v>
      </c>
      <c r="J83" s="82"/>
      <c r="K83" s="82">
        <v>0</v>
      </c>
    </row>
    <row r="84" spans="1:11" ht="15" customHeight="1" x14ac:dyDescent="0.5">
      <c r="A84" s="60" t="s">
        <v>242</v>
      </c>
      <c r="B84" s="87"/>
      <c r="C84" s="90"/>
      <c r="D84" s="89"/>
      <c r="E84" s="220">
        <v>0</v>
      </c>
      <c r="F84" s="182"/>
      <c r="G84" s="82">
        <v>-1304</v>
      </c>
      <c r="H84" s="82"/>
      <c r="I84" s="183">
        <v>0</v>
      </c>
      <c r="J84" s="82"/>
      <c r="K84" s="82">
        <v>0</v>
      </c>
    </row>
    <row r="85" spans="1:11" ht="15" customHeight="1" x14ac:dyDescent="0.5">
      <c r="A85" s="60" t="s">
        <v>243</v>
      </c>
      <c r="B85" s="87"/>
      <c r="C85" s="89"/>
      <c r="D85" s="89"/>
      <c r="E85" s="183">
        <v>-115620</v>
      </c>
      <c r="F85" s="182"/>
      <c r="G85" s="82">
        <v>-452708</v>
      </c>
      <c r="H85" s="82"/>
      <c r="I85" s="82">
        <v>-56731</v>
      </c>
      <c r="J85" s="82"/>
      <c r="K85" s="82">
        <v>-386959</v>
      </c>
    </row>
    <row r="86" spans="1:11" ht="15" customHeight="1" x14ac:dyDescent="0.5">
      <c r="A86" s="60" t="s">
        <v>125</v>
      </c>
      <c r="C86" s="89"/>
      <c r="D86" s="89"/>
      <c r="E86" s="183">
        <v>3142</v>
      </c>
      <c r="F86" s="182"/>
      <c r="G86" s="82">
        <v>601</v>
      </c>
      <c r="H86" s="82"/>
      <c r="I86" s="82">
        <v>2258</v>
      </c>
      <c r="J86" s="82"/>
      <c r="K86" s="82">
        <v>391</v>
      </c>
    </row>
    <row r="87" spans="1:11" ht="15" customHeight="1" x14ac:dyDescent="0.5">
      <c r="A87" s="60" t="s">
        <v>251</v>
      </c>
      <c r="C87" s="91"/>
      <c r="D87" s="91"/>
      <c r="E87" s="183">
        <v>-34567</v>
      </c>
      <c r="F87" s="182"/>
      <c r="G87" s="82">
        <v>-215167</v>
      </c>
      <c r="H87" s="82"/>
      <c r="I87" s="82">
        <v>-31837</v>
      </c>
      <c r="J87" s="82"/>
      <c r="K87" s="82">
        <v>-22243</v>
      </c>
    </row>
    <row r="88" spans="1:11" ht="15" customHeight="1" x14ac:dyDescent="0.5">
      <c r="A88" s="60" t="s">
        <v>50</v>
      </c>
      <c r="C88" s="91"/>
      <c r="D88" s="91"/>
      <c r="E88" s="183">
        <v>4822</v>
      </c>
      <c r="F88" s="182"/>
      <c r="G88" s="82">
        <v>3432</v>
      </c>
      <c r="H88" s="82"/>
      <c r="I88" s="82">
        <v>11196</v>
      </c>
      <c r="J88" s="82"/>
      <c r="K88" s="82">
        <v>13265</v>
      </c>
    </row>
    <row r="89" spans="1:11" ht="15" customHeight="1" x14ac:dyDescent="0.5">
      <c r="A89" s="60" t="s">
        <v>225</v>
      </c>
      <c r="C89" s="91"/>
      <c r="D89" s="91"/>
      <c r="E89" s="186">
        <v>164642</v>
      </c>
      <c r="F89" s="182"/>
      <c r="G89" s="85">
        <v>102225</v>
      </c>
      <c r="H89" s="182"/>
      <c r="I89" s="85">
        <v>164642</v>
      </c>
      <c r="J89" s="182"/>
      <c r="K89" s="85">
        <v>501945</v>
      </c>
    </row>
    <row r="90" spans="1:11" ht="15" customHeight="1" x14ac:dyDescent="0.5">
      <c r="C90" s="91"/>
      <c r="D90" s="91"/>
      <c r="E90" s="82"/>
      <c r="F90" s="82"/>
      <c r="G90" s="82"/>
      <c r="H90" s="82"/>
      <c r="I90" s="82"/>
      <c r="J90" s="82"/>
      <c r="K90" s="82"/>
    </row>
    <row r="91" spans="1:11" ht="15" customHeight="1" x14ac:dyDescent="0.5">
      <c r="A91" s="87" t="s">
        <v>119</v>
      </c>
      <c r="B91" s="87"/>
      <c r="C91" s="91"/>
      <c r="D91" s="91"/>
      <c r="E91" s="85">
        <f>SUM(E78:E90)</f>
        <v>-36603</v>
      </c>
      <c r="F91" s="82"/>
      <c r="G91" s="85">
        <f>SUM(G78:G90)</f>
        <v>-622679</v>
      </c>
      <c r="H91" s="82"/>
      <c r="I91" s="85">
        <f>SUM(I78:I90)</f>
        <v>21957</v>
      </c>
      <c r="J91" s="82"/>
      <c r="K91" s="85">
        <f>SUM(K78:K90)</f>
        <v>117931</v>
      </c>
    </row>
    <row r="92" spans="1:11" ht="15" customHeight="1" x14ac:dyDescent="0.5">
      <c r="A92" s="72"/>
      <c r="B92" s="72"/>
      <c r="C92" s="73"/>
      <c r="D92" s="74"/>
      <c r="E92" s="65"/>
      <c r="F92" s="65"/>
      <c r="G92" s="65"/>
      <c r="H92" s="65"/>
      <c r="I92" s="65"/>
      <c r="J92" s="65"/>
      <c r="K92" s="65"/>
    </row>
    <row r="93" spans="1:11" ht="15" customHeight="1" x14ac:dyDescent="0.5">
      <c r="A93" s="67" t="s">
        <v>6</v>
      </c>
      <c r="B93" s="67"/>
      <c r="D93" s="61"/>
      <c r="F93" s="82"/>
      <c r="H93" s="88"/>
      <c r="J93" s="82"/>
    </row>
    <row r="94" spans="1:11" ht="15" customHeight="1" x14ac:dyDescent="0.5">
      <c r="A94" s="60" t="s">
        <v>59</v>
      </c>
      <c r="B94" s="67"/>
      <c r="C94" s="61">
        <v>21</v>
      </c>
      <c r="D94" s="61"/>
      <c r="E94" s="62">
        <v>0</v>
      </c>
      <c r="F94" s="185"/>
      <c r="G94" s="62">
        <v>0</v>
      </c>
      <c r="I94" s="62">
        <v>827293</v>
      </c>
      <c r="K94" s="62">
        <v>1694324</v>
      </c>
    </row>
    <row r="95" spans="1:11" ht="15" customHeight="1" x14ac:dyDescent="0.5">
      <c r="A95" s="60" t="s">
        <v>259</v>
      </c>
      <c r="C95" s="61">
        <v>21</v>
      </c>
      <c r="D95" s="61"/>
      <c r="E95" s="183">
        <v>0</v>
      </c>
      <c r="F95" s="185"/>
      <c r="G95" s="62">
        <v>0</v>
      </c>
      <c r="I95" s="183">
        <v>-606512</v>
      </c>
      <c r="K95" s="62">
        <v>-1728564</v>
      </c>
    </row>
    <row r="96" spans="1:11" ht="15" customHeight="1" x14ac:dyDescent="0.5">
      <c r="A96" s="60" t="s">
        <v>260</v>
      </c>
      <c r="D96" s="61"/>
      <c r="E96" s="183">
        <v>7</v>
      </c>
      <c r="F96" s="185"/>
      <c r="G96" s="62">
        <v>-4993</v>
      </c>
      <c r="I96" s="183">
        <v>0</v>
      </c>
      <c r="K96" s="62">
        <v>0</v>
      </c>
    </row>
    <row r="97" spans="1:13" ht="15" customHeight="1" x14ac:dyDescent="0.5">
      <c r="A97" s="184" t="s">
        <v>129</v>
      </c>
      <c r="B97" s="67"/>
      <c r="D97" s="61"/>
      <c r="E97" s="183">
        <v>4205000</v>
      </c>
      <c r="G97" s="62">
        <v>1872000</v>
      </c>
      <c r="I97" s="183">
        <v>4170000</v>
      </c>
      <c r="K97" s="62">
        <v>1750000</v>
      </c>
    </row>
    <row r="98" spans="1:13" ht="15" customHeight="1" x14ac:dyDescent="0.5">
      <c r="A98" s="184" t="s">
        <v>261</v>
      </c>
      <c r="C98" s="91"/>
      <c r="D98" s="61"/>
      <c r="E98" s="183">
        <v>-3532000</v>
      </c>
      <c r="G98" s="62">
        <v>-1600000</v>
      </c>
      <c r="I98" s="183">
        <v>-3520000</v>
      </c>
      <c r="K98" s="62">
        <v>-1550000</v>
      </c>
    </row>
    <row r="99" spans="1:13" ht="15" customHeight="1" x14ac:dyDescent="0.5">
      <c r="A99" s="87" t="s">
        <v>262</v>
      </c>
      <c r="C99" s="91"/>
      <c r="D99" s="61"/>
      <c r="E99" s="183">
        <v>-129039</v>
      </c>
      <c r="G99" s="62">
        <v>-111935</v>
      </c>
      <c r="I99" s="183">
        <v>-78498</v>
      </c>
      <c r="K99" s="62">
        <v>-71038</v>
      </c>
    </row>
    <row r="100" spans="1:13" ht="15" customHeight="1" x14ac:dyDescent="0.5">
      <c r="A100" s="87" t="s">
        <v>265</v>
      </c>
      <c r="C100" s="91"/>
      <c r="D100" s="61"/>
      <c r="E100" s="183">
        <v>800000</v>
      </c>
      <c r="G100" s="62">
        <v>0</v>
      </c>
      <c r="I100" s="183">
        <v>800000</v>
      </c>
      <c r="K100" s="62">
        <v>0</v>
      </c>
    </row>
    <row r="101" spans="1:13" ht="15" customHeight="1" x14ac:dyDescent="0.5">
      <c r="A101" s="60" t="s">
        <v>263</v>
      </c>
      <c r="C101" s="91"/>
      <c r="D101" s="61"/>
      <c r="E101" s="183">
        <v>-273000</v>
      </c>
      <c r="G101" s="62">
        <v>-294000</v>
      </c>
      <c r="I101" s="183">
        <v>-273000</v>
      </c>
      <c r="K101" s="62">
        <v>-294000</v>
      </c>
    </row>
    <row r="102" spans="1:13" ht="15" customHeight="1" x14ac:dyDescent="0.5">
      <c r="A102" s="87" t="s">
        <v>203</v>
      </c>
      <c r="C102" s="91"/>
      <c r="D102" s="61"/>
      <c r="E102" s="183">
        <v>-313126</v>
      </c>
      <c r="G102" s="62">
        <v>-626265</v>
      </c>
      <c r="I102" s="183">
        <v>-313126</v>
      </c>
      <c r="K102" s="62">
        <v>-626265</v>
      </c>
    </row>
    <row r="103" spans="1:13" ht="15" customHeight="1" x14ac:dyDescent="0.5">
      <c r="A103" s="87" t="s">
        <v>244</v>
      </c>
      <c r="B103" s="87"/>
      <c r="C103" s="91"/>
      <c r="D103" s="61"/>
      <c r="E103" s="85">
        <v>0</v>
      </c>
      <c r="G103" s="85">
        <v>-280</v>
      </c>
      <c r="I103" s="85">
        <v>0</v>
      </c>
      <c r="J103" s="82"/>
      <c r="K103" s="85">
        <v>0</v>
      </c>
    </row>
    <row r="104" spans="1:13" ht="15" customHeight="1" x14ac:dyDescent="0.5">
      <c r="A104" s="87"/>
      <c r="B104" s="87"/>
      <c r="D104" s="61"/>
      <c r="E104" s="82"/>
      <c r="F104" s="82"/>
      <c r="G104" s="82"/>
      <c r="H104" s="82"/>
      <c r="I104" s="82"/>
      <c r="J104" s="82"/>
      <c r="K104" s="82"/>
    </row>
    <row r="105" spans="1:13" ht="15" customHeight="1" x14ac:dyDescent="0.5">
      <c r="A105" s="87" t="s">
        <v>245</v>
      </c>
      <c r="B105" s="87"/>
      <c r="D105" s="61"/>
      <c r="E105" s="85">
        <f>SUM(E94:E104)</f>
        <v>757842</v>
      </c>
      <c r="F105" s="82"/>
      <c r="G105" s="85">
        <f>SUM(G94:G104)</f>
        <v>-765473</v>
      </c>
      <c r="H105" s="82"/>
      <c r="I105" s="85">
        <f>SUM(I94:I104)</f>
        <v>1006157</v>
      </c>
      <c r="J105" s="82"/>
      <c r="K105" s="85">
        <f>SUM(K94:K104)</f>
        <v>-825543</v>
      </c>
    </row>
    <row r="106" spans="1:13" ht="15" customHeight="1" x14ac:dyDescent="0.5">
      <c r="A106" s="87"/>
      <c r="B106" s="87"/>
      <c r="D106" s="61"/>
      <c r="E106" s="82"/>
      <c r="F106" s="82"/>
      <c r="G106" s="82"/>
      <c r="H106" s="82"/>
      <c r="I106" s="82"/>
      <c r="J106" s="82"/>
      <c r="K106" s="82"/>
    </row>
    <row r="107" spans="1:13" ht="15" customHeight="1" x14ac:dyDescent="0.5">
      <c r="A107" s="59" t="s">
        <v>246</v>
      </c>
      <c r="B107" s="87"/>
      <c r="D107" s="61"/>
      <c r="E107" s="82">
        <f>SUM(E75,E91,E105)</f>
        <v>728410</v>
      </c>
      <c r="F107" s="82"/>
      <c r="G107" s="82">
        <f>SUM(G75,G91,G105)</f>
        <v>276823</v>
      </c>
      <c r="H107" s="82"/>
      <c r="I107" s="82">
        <f>SUM(I75,I91,I105)</f>
        <v>780610</v>
      </c>
      <c r="J107" s="82"/>
      <c r="K107" s="82">
        <f>SUM(K75,K91,K105)</f>
        <v>225254</v>
      </c>
    </row>
    <row r="108" spans="1:13" ht="15" customHeight="1" x14ac:dyDescent="0.5">
      <c r="A108" s="87" t="s">
        <v>117</v>
      </c>
      <c r="B108" s="87"/>
      <c r="D108" s="61"/>
      <c r="E108" s="182">
        <v>961742</v>
      </c>
      <c r="F108" s="182"/>
      <c r="G108" s="82">
        <v>596315</v>
      </c>
      <c r="H108" s="82"/>
      <c r="I108" s="182">
        <v>715065</v>
      </c>
      <c r="J108" s="82"/>
      <c r="K108" s="82">
        <v>390591</v>
      </c>
    </row>
    <row r="109" spans="1:13" ht="15" customHeight="1" x14ac:dyDescent="0.5">
      <c r="A109" s="87" t="s">
        <v>220</v>
      </c>
      <c r="B109" s="87"/>
      <c r="D109" s="61"/>
      <c r="E109" s="181">
        <v>-7569</v>
      </c>
      <c r="F109" s="182"/>
      <c r="G109" s="85">
        <v>-490</v>
      </c>
      <c r="H109" s="82"/>
      <c r="I109" s="181">
        <v>0</v>
      </c>
      <c r="J109" s="82">
        <v>0</v>
      </c>
      <c r="K109" s="85">
        <v>0</v>
      </c>
    </row>
    <row r="110" spans="1:13" ht="15" customHeight="1" x14ac:dyDescent="0.5">
      <c r="A110" s="87"/>
      <c r="B110" s="87"/>
      <c r="D110" s="61"/>
      <c r="E110" s="82"/>
      <c r="F110" s="82"/>
      <c r="G110" s="82"/>
      <c r="H110" s="82"/>
      <c r="I110" s="82"/>
      <c r="J110" s="82"/>
      <c r="K110" s="82"/>
    </row>
    <row r="111" spans="1:13" ht="15" customHeight="1" thickBot="1" x14ac:dyDescent="0.55000000000000004">
      <c r="A111" s="59" t="s">
        <v>118</v>
      </c>
      <c r="B111" s="87"/>
      <c r="D111" s="61"/>
      <c r="E111" s="92">
        <f>SUM(E107:E109)</f>
        <v>1682583</v>
      </c>
      <c r="F111" s="82"/>
      <c r="G111" s="92">
        <f>SUM(G107:G109)</f>
        <v>872648</v>
      </c>
      <c r="H111" s="82"/>
      <c r="I111" s="92">
        <f>SUM(I107:I109)</f>
        <v>1495675</v>
      </c>
      <c r="J111" s="82"/>
      <c r="K111" s="92">
        <f>SUM(K107:K109)</f>
        <v>615845</v>
      </c>
      <c r="L111" s="88"/>
      <c r="M111" s="88"/>
    </row>
    <row r="112" spans="1:13" ht="15" customHeight="1" thickTop="1" x14ac:dyDescent="0.5">
      <c r="A112" s="59"/>
      <c r="B112" s="87"/>
      <c r="D112" s="61"/>
      <c r="E112" s="82"/>
      <c r="F112" s="82"/>
      <c r="G112" s="82"/>
      <c r="H112" s="82"/>
      <c r="I112" s="82"/>
      <c r="J112" s="82"/>
      <c r="K112" s="82"/>
      <c r="L112" s="88"/>
      <c r="M112" s="88"/>
    </row>
    <row r="113" spans="1:13" ht="15" customHeight="1" x14ac:dyDescent="0.5">
      <c r="A113" s="59"/>
      <c r="B113" s="87"/>
      <c r="D113" s="61"/>
      <c r="E113" s="82"/>
      <c r="F113" s="82"/>
      <c r="G113" s="82"/>
      <c r="H113" s="82"/>
      <c r="I113" s="82"/>
      <c r="J113" s="82"/>
      <c r="K113" s="82"/>
      <c r="L113" s="88"/>
      <c r="M113" s="88"/>
    </row>
    <row r="114" spans="1:13" ht="15" customHeight="1" x14ac:dyDescent="0.5">
      <c r="A114" s="59"/>
      <c r="B114" s="87"/>
      <c r="D114" s="61"/>
      <c r="E114" s="82"/>
      <c r="F114" s="82"/>
      <c r="G114" s="82"/>
      <c r="H114" s="82"/>
      <c r="I114" s="82"/>
      <c r="J114" s="82"/>
      <c r="K114" s="82"/>
      <c r="L114" s="88"/>
      <c r="M114" s="88"/>
    </row>
    <row r="115" spans="1:13" ht="15" customHeight="1" x14ac:dyDescent="0.5">
      <c r="A115" s="59"/>
      <c r="B115" s="87"/>
      <c r="D115" s="61"/>
      <c r="E115" s="82"/>
      <c r="F115" s="82"/>
      <c r="G115" s="82"/>
      <c r="H115" s="82"/>
      <c r="I115" s="82"/>
      <c r="J115" s="82"/>
      <c r="K115" s="82"/>
      <c r="L115" s="88"/>
      <c r="M115" s="88"/>
    </row>
    <row r="116" spans="1:13" ht="3" customHeight="1" x14ac:dyDescent="0.5">
      <c r="A116" s="59"/>
      <c r="B116" s="87"/>
      <c r="D116" s="61"/>
      <c r="E116" s="82"/>
      <c r="F116" s="82"/>
      <c r="G116" s="82"/>
      <c r="H116" s="82"/>
      <c r="I116" s="82"/>
      <c r="J116" s="82"/>
      <c r="K116" s="82"/>
      <c r="L116" s="88"/>
      <c r="M116" s="88"/>
    </row>
    <row r="117" spans="1:13" ht="21.95" customHeight="1" x14ac:dyDescent="0.5">
      <c r="A117" s="224" t="s">
        <v>131</v>
      </c>
      <c r="B117" s="224"/>
      <c r="C117" s="224"/>
      <c r="D117" s="224"/>
      <c r="E117" s="224"/>
      <c r="F117" s="224"/>
      <c r="G117" s="224"/>
      <c r="H117" s="224"/>
      <c r="I117" s="224"/>
      <c r="J117" s="224"/>
      <c r="K117" s="224"/>
    </row>
    <row r="118" spans="1:13" ht="16.5" customHeight="1" x14ac:dyDescent="0.5">
      <c r="A118" s="72" t="s">
        <v>20</v>
      </c>
      <c r="B118" s="72"/>
      <c r="C118" s="73"/>
      <c r="D118" s="74"/>
      <c r="E118" s="65"/>
      <c r="F118" s="65"/>
      <c r="G118" s="65"/>
      <c r="H118" s="65"/>
      <c r="I118" s="93"/>
      <c r="J118" s="65"/>
      <c r="K118" s="93"/>
    </row>
    <row r="119" spans="1:13" ht="16.5" customHeight="1" x14ac:dyDescent="0.5">
      <c r="A119" s="72" t="s">
        <v>134</v>
      </c>
      <c r="B119" s="72"/>
      <c r="C119" s="73"/>
      <c r="D119" s="74"/>
      <c r="E119" s="65"/>
      <c r="F119" s="65"/>
      <c r="G119" s="65"/>
      <c r="H119" s="65"/>
      <c r="I119" s="93"/>
      <c r="J119" s="65"/>
      <c r="K119" s="93"/>
    </row>
    <row r="120" spans="1:13" ht="16.5" customHeight="1" x14ac:dyDescent="0.5">
      <c r="A120" s="68" t="str">
        <f>A61</f>
        <v>For the six-month period ended 30 June 2020</v>
      </c>
      <c r="B120" s="68"/>
      <c r="C120" s="69"/>
      <c r="D120" s="70"/>
      <c r="E120" s="71"/>
      <c r="F120" s="71"/>
      <c r="G120" s="71"/>
      <c r="H120" s="71"/>
      <c r="I120" s="94"/>
      <c r="J120" s="71"/>
      <c r="K120" s="94"/>
    </row>
    <row r="121" spans="1:13" ht="16.5" customHeight="1" x14ac:dyDescent="0.5">
      <c r="A121" s="72"/>
      <c r="B121" s="72"/>
      <c r="C121" s="73"/>
      <c r="D121" s="74"/>
      <c r="E121" s="65"/>
      <c r="F121" s="65"/>
      <c r="G121" s="65"/>
      <c r="H121" s="65"/>
      <c r="I121" s="93"/>
      <c r="J121" s="65"/>
      <c r="K121" s="93"/>
    </row>
    <row r="122" spans="1:13" ht="16.5" customHeight="1" x14ac:dyDescent="0.5">
      <c r="A122" s="72"/>
      <c r="B122" s="72"/>
      <c r="C122" s="73"/>
      <c r="D122" s="74"/>
      <c r="E122" s="65"/>
      <c r="F122" s="65"/>
      <c r="G122" s="65"/>
      <c r="H122" s="65"/>
      <c r="I122" s="65"/>
      <c r="J122" s="65"/>
      <c r="K122" s="65"/>
    </row>
    <row r="123" spans="1:13" s="67" customFormat="1" ht="16.5" customHeight="1" x14ac:dyDescent="0.5">
      <c r="A123" s="72" t="s">
        <v>37</v>
      </c>
      <c r="B123" s="72"/>
      <c r="C123" s="73"/>
      <c r="D123" s="74"/>
      <c r="E123" s="65"/>
      <c r="F123" s="65"/>
      <c r="G123" s="65"/>
      <c r="H123" s="65"/>
      <c r="I123" s="65"/>
      <c r="J123" s="65"/>
      <c r="K123" s="65"/>
    </row>
    <row r="124" spans="1:13" s="67" customFormat="1" ht="16.5" customHeight="1" x14ac:dyDescent="0.5">
      <c r="A124" s="72"/>
      <c r="B124" s="72"/>
      <c r="C124" s="73"/>
      <c r="D124" s="74"/>
      <c r="E124" s="65"/>
      <c r="F124" s="65"/>
      <c r="G124" s="65"/>
      <c r="H124" s="65"/>
      <c r="I124" s="65"/>
      <c r="J124" s="65"/>
      <c r="K124" s="65"/>
    </row>
    <row r="125" spans="1:13" s="67" customFormat="1" ht="16.5" customHeight="1" x14ac:dyDescent="0.5">
      <c r="A125" s="95" t="s">
        <v>219</v>
      </c>
      <c r="B125" s="72"/>
      <c r="C125" s="73"/>
      <c r="D125" s="74"/>
      <c r="E125" s="77"/>
      <c r="F125" s="78"/>
      <c r="G125" s="77"/>
      <c r="H125" s="77"/>
      <c r="I125" s="77"/>
      <c r="J125" s="78"/>
      <c r="K125" s="77"/>
    </row>
    <row r="126" spans="1:13" s="67" customFormat="1" ht="16.5" customHeight="1" x14ac:dyDescent="0.5">
      <c r="A126" s="72"/>
      <c r="B126" s="72"/>
      <c r="C126" s="180"/>
      <c r="D126" s="74"/>
      <c r="E126" s="81"/>
      <c r="F126" s="81"/>
      <c r="G126" s="81"/>
      <c r="H126" s="81"/>
      <c r="I126" s="81"/>
      <c r="J126" s="81"/>
      <c r="K126" s="81"/>
    </row>
    <row r="127" spans="1:13" ht="16.5" customHeight="1" x14ac:dyDescent="0.5">
      <c r="A127" s="59"/>
      <c r="B127" s="87"/>
      <c r="D127" s="61"/>
      <c r="E127" s="230" t="s">
        <v>7</v>
      </c>
      <c r="F127" s="230"/>
      <c r="G127" s="230"/>
      <c r="H127" s="177"/>
      <c r="I127" s="230" t="s">
        <v>102</v>
      </c>
      <c r="J127" s="230"/>
      <c r="K127" s="230"/>
    </row>
    <row r="128" spans="1:13" ht="16.5" customHeight="1" x14ac:dyDescent="0.5">
      <c r="B128" s="72"/>
      <c r="C128" s="73"/>
      <c r="D128" s="74"/>
      <c r="E128" s="231" t="s">
        <v>100</v>
      </c>
      <c r="F128" s="231"/>
      <c r="G128" s="231"/>
      <c r="H128" s="179"/>
      <c r="I128" s="231" t="s">
        <v>100</v>
      </c>
      <c r="J128" s="231"/>
      <c r="K128" s="231"/>
    </row>
    <row r="129" spans="1:11" ht="16.5" customHeight="1" x14ac:dyDescent="0.5">
      <c r="B129" s="72"/>
      <c r="C129" s="73"/>
      <c r="D129" s="74"/>
      <c r="E129" s="178"/>
      <c r="F129" s="178"/>
      <c r="G129" s="177" t="s">
        <v>178</v>
      </c>
      <c r="H129" s="179"/>
      <c r="I129" s="178"/>
      <c r="J129" s="178"/>
      <c r="K129" s="177" t="s">
        <v>178</v>
      </c>
    </row>
    <row r="130" spans="1:11" ht="16.5" customHeight="1" x14ac:dyDescent="0.5">
      <c r="B130" s="72"/>
      <c r="C130" s="73"/>
      <c r="D130" s="74"/>
      <c r="E130" s="77" t="s">
        <v>139</v>
      </c>
      <c r="F130" s="78"/>
      <c r="G130" s="77" t="s">
        <v>127</v>
      </c>
      <c r="H130" s="77"/>
      <c r="I130" s="77" t="s">
        <v>139</v>
      </c>
      <c r="J130" s="78"/>
      <c r="K130" s="77" t="s">
        <v>127</v>
      </c>
    </row>
    <row r="131" spans="1:11" ht="16.5" customHeight="1" x14ac:dyDescent="0.5">
      <c r="B131" s="95"/>
      <c r="C131" s="73"/>
      <c r="D131" s="74"/>
      <c r="E131" s="80" t="s">
        <v>104</v>
      </c>
      <c r="F131" s="81"/>
      <c r="G131" s="80" t="s">
        <v>104</v>
      </c>
      <c r="H131" s="81"/>
      <c r="I131" s="80" t="s">
        <v>104</v>
      </c>
      <c r="J131" s="81"/>
      <c r="K131" s="80" t="s">
        <v>104</v>
      </c>
    </row>
    <row r="132" spans="1:11" ht="16.5" customHeight="1" x14ac:dyDescent="0.5">
      <c r="A132" s="95"/>
      <c r="B132" s="95"/>
      <c r="C132" s="73"/>
      <c r="D132" s="74"/>
      <c r="E132" s="65"/>
      <c r="F132" s="65"/>
      <c r="G132" s="65"/>
      <c r="H132" s="65"/>
      <c r="I132" s="65"/>
      <c r="J132" s="65"/>
      <c r="K132" s="65"/>
    </row>
    <row r="133" spans="1:11" ht="16.5" customHeight="1" x14ac:dyDescent="0.5">
      <c r="A133" s="95" t="s">
        <v>211</v>
      </c>
      <c r="B133" s="95"/>
      <c r="C133" s="73"/>
      <c r="D133" s="74"/>
      <c r="E133" s="82">
        <v>8825</v>
      </c>
      <c r="F133" s="65"/>
      <c r="G133" s="82">
        <v>0</v>
      </c>
      <c r="H133" s="65"/>
      <c r="I133" s="62">
        <v>8825</v>
      </c>
      <c r="J133" s="65"/>
      <c r="K133" s="65">
        <v>0</v>
      </c>
    </row>
    <row r="134" spans="1:11" ht="16.5" customHeight="1" x14ac:dyDescent="0.5">
      <c r="A134" s="95" t="s">
        <v>141</v>
      </c>
      <c r="B134" s="95"/>
      <c r="C134" s="73"/>
      <c r="D134" s="74"/>
      <c r="E134" s="62">
        <v>0</v>
      </c>
      <c r="G134" s="62">
        <v>9412</v>
      </c>
      <c r="I134" s="62">
        <v>0</v>
      </c>
      <c r="K134" s="62">
        <v>9412</v>
      </c>
    </row>
    <row r="135" spans="1:11" ht="16.5" customHeight="1" x14ac:dyDescent="0.5">
      <c r="A135" s="95" t="s">
        <v>264</v>
      </c>
      <c r="B135" s="95"/>
      <c r="C135" s="73"/>
      <c r="D135" s="74"/>
      <c r="E135" s="62">
        <v>0</v>
      </c>
      <c r="G135" s="62">
        <v>0</v>
      </c>
      <c r="I135" s="62">
        <v>0</v>
      </c>
      <c r="K135" s="62">
        <v>16999</v>
      </c>
    </row>
    <row r="136" spans="1:11" ht="16.5" customHeight="1" x14ac:dyDescent="0.5">
      <c r="A136" s="95"/>
      <c r="B136" s="95"/>
      <c r="C136" s="73"/>
      <c r="D136" s="74"/>
    </row>
    <row r="137" spans="1:11" ht="16.5" customHeight="1" x14ac:dyDescent="0.5">
      <c r="A137" s="95"/>
      <c r="B137" s="95"/>
      <c r="C137" s="73"/>
      <c r="D137" s="74"/>
    </row>
    <row r="138" spans="1:11" ht="16.5" customHeight="1" x14ac:dyDescent="0.5">
      <c r="A138" s="95"/>
      <c r="B138" s="95"/>
      <c r="C138" s="73"/>
      <c r="D138" s="74"/>
    </row>
    <row r="139" spans="1:11" ht="16.5" customHeight="1" x14ac:dyDescent="0.5">
      <c r="A139" s="95"/>
      <c r="B139" s="95"/>
      <c r="C139" s="73"/>
      <c r="D139" s="74"/>
    </row>
    <row r="140" spans="1:11" ht="16.5" customHeight="1" x14ac:dyDescent="0.5">
      <c r="A140" s="95"/>
      <c r="B140" s="95"/>
      <c r="C140" s="73"/>
      <c r="D140" s="74"/>
    </row>
    <row r="141" spans="1:11" ht="16.5" customHeight="1" x14ac:dyDescent="0.5">
      <c r="A141" s="95"/>
      <c r="B141" s="95"/>
      <c r="C141" s="73"/>
      <c r="D141" s="74"/>
      <c r="E141" s="65"/>
      <c r="F141" s="65"/>
      <c r="G141" s="65"/>
      <c r="H141" s="65"/>
      <c r="I141" s="65"/>
      <c r="J141" s="65"/>
      <c r="K141" s="65"/>
    </row>
    <row r="142" spans="1:11" ht="16.5" customHeight="1" x14ac:dyDescent="0.5">
      <c r="A142" s="95"/>
      <c r="B142" s="95"/>
      <c r="C142" s="73"/>
      <c r="D142" s="74"/>
      <c r="E142" s="65"/>
      <c r="F142" s="65"/>
      <c r="G142" s="65"/>
      <c r="H142" s="65"/>
      <c r="I142" s="65"/>
      <c r="J142" s="65"/>
      <c r="K142" s="65"/>
    </row>
    <row r="143" spans="1:11" ht="16.5" customHeight="1" x14ac:dyDescent="0.5">
      <c r="A143" s="95"/>
      <c r="B143" s="95"/>
      <c r="C143" s="73"/>
      <c r="D143" s="74"/>
      <c r="E143" s="65"/>
      <c r="F143" s="65"/>
      <c r="G143" s="65"/>
      <c r="H143" s="65"/>
      <c r="I143" s="65"/>
      <c r="J143" s="65"/>
      <c r="K143" s="65"/>
    </row>
    <row r="144" spans="1:11" ht="16.5" customHeight="1" x14ac:dyDescent="0.5">
      <c r="A144" s="95"/>
      <c r="B144" s="95"/>
      <c r="C144" s="73"/>
      <c r="D144" s="74"/>
      <c r="E144" s="65"/>
      <c r="F144" s="65"/>
      <c r="G144" s="65"/>
      <c r="H144" s="65"/>
      <c r="I144" s="65"/>
      <c r="J144" s="65"/>
      <c r="K144" s="65"/>
    </row>
    <row r="145" spans="1:11" ht="16.5" customHeight="1" x14ac:dyDescent="0.5">
      <c r="A145" s="95"/>
      <c r="B145" s="95"/>
      <c r="C145" s="73"/>
      <c r="D145" s="74"/>
      <c r="E145" s="65"/>
      <c r="F145" s="65"/>
      <c r="G145" s="65"/>
      <c r="H145" s="65"/>
      <c r="I145" s="65"/>
      <c r="J145" s="65"/>
      <c r="K145" s="65"/>
    </row>
    <row r="146" spans="1:11" ht="16.5" customHeight="1" x14ac:dyDescent="0.5">
      <c r="A146" s="95"/>
      <c r="B146" s="95"/>
      <c r="C146" s="73"/>
      <c r="D146" s="74"/>
      <c r="E146" s="65"/>
      <c r="F146" s="65"/>
      <c r="G146" s="65"/>
      <c r="H146" s="65"/>
      <c r="I146" s="65"/>
      <c r="J146" s="65"/>
      <c r="K146" s="65"/>
    </row>
    <row r="147" spans="1:11" ht="16.5" customHeight="1" x14ac:dyDescent="0.5">
      <c r="A147" s="95"/>
      <c r="B147" s="95"/>
      <c r="C147" s="73"/>
      <c r="D147" s="74"/>
      <c r="E147" s="65"/>
      <c r="F147" s="65"/>
      <c r="G147" s="65"/>
      <c r="H147" s="65"/>
      <c r="I147" s="65"/>
      <c r="J147" s="65"/>
      <c r="K147" s="65"/>
    </row>
    <row r="148" spans="1:11" ht="16.5" customHeight="1" x14ac:dyDescent="0.5">
      <c r="A148" s="95"/>
      <c r="B148" s="95"/>
      <c r="C148" s="73"/>
      <c r="D148" s="74"/>
      <c r="E148" s="65"/>
      <c r="F148" s="65"/>
      <c r="G148" s="65"/>
      <c r="H148" s="65"/>
      <c r="I148" s="65"/>
      <c r="J148" s="65"/>
      <c r="K148" s="65"/>
    </row>
    <row r="149" spans="1:11" ht="16.5" customHeight="1" x14ac:dyDescent="0.5">
      <c r="A149" s="95"/>
      <c r="B149" s="95"/>
      <c r="C149" s="73"/>
      <c r="D149" s="74"/>
      <c r="E149" s="65"/>
      <c r="F149" s="65"/>
      <c r="G149" s="65"/>
      <c r="H149" s="65"/>
      <c r="I149" s="65"/>
      <c r="J149" s="65"/>
      <c r="K149" s="65"/>
    </row>
    <row r="150" spans="1:11" ht="16.5" customHeight="1" x14ac:dyDescent="0.5">
      <c r="A150" s="95"/>
      <c r="B150" s="95"/>
      <c r="C150" s="73"/>
      <c r="D150" s="74"/>
      <c r="E150" s="65"/>
      <c r="F150" s="65"/>
      <c r="G150" s="65"/>
      <c r="H150" s="65"/>
      <c r="I150" s="65"/>
      <c r="J150" s="65"/>
      <c r="K150" s="65"/>
    </row>
    <row r="151" spans="1:11" ht="16.5" customHeight="1" x14ac:dyDescent="0.5">
      <c r="A151" s="95"/>
      <c r="B151" s="95"/>
      <c r="C151" s="73"/>
      <c r="D151" s="74"/>
      <c r="E151" s="65"/>
      <c r="F151" s="65"/>
      <c r="G151" s="65"/>
      <c r="H151" s="65"/>
      <c r="I151" s="65"/>
      <c r="J151" s="65"/>
      <c r="K151" s="65"/>
    </row>
    <row r="152" spans="1:11" ht="16.5" customHeight="1" x14ac:dyDescent="0.5">
      <c r="A152" s="95"/>
      <c r="B152" s="95"/>
      <c r="C152" s="73"/>
      <c r="D152" s="74"/>
      <c r="E152" s="65"/>
      <c r="F152" s="65"/>
      <c r="G152" s="65"/>
      <c r="H152" s="65"/>
      <c r="I152" s="65"/>
      <c r="J152" s="65"/>
      <c r="K152" s="65"/>
    </row>
    <row r="153" spans="1:11" ht="16.5" customHeight="1" x14ac:dyDescent="0.5">
      <c r="A153" s="95"/>
      <c r="B153" s="95"/>
      <c r="C153" s="73"/>
      <c r="D153" s="74"/>
      <c r="E153" s="65"/>
      <c r="F153" s="65"/>
      <c r="G153" s="65"/>
      <c r="H153" s="65"/>
      <c r="I153" s="65"/>
      <c r="J153" s="65"/>
      <c r="K153" s="65"/>
    </row>
    <row r="154" spans="1:11" ht="16.5" customHeight="1" x14ac:dyDescent="0.5">
      <c r="A154" s="95"/>
      <c r="B154" s="95"/>
      <c r="C154" s="73"/>
      <c r="D154" s="74"/>
      <c r="E154" s="65"/>
      <c r="F154" s="65"/>
      <c r="G154" s="65"/>
      <c r="H154" s="65"/>
      <c r="I154" s="65"/>
      <c r="J154" s="65"/>
      <c r="K154" s="65"/>
    </row>
    <row r="155" spans="1:11" ht="16.5" customHeight="1" x14ac:dyDescent="0.5">
      <c r="A155" s="95"/>
      <c r="B155" s="95"/>
      <c r="C155" s="73"/>
      <c r="D155" s="74"/>
      <c r="E155" s="65"/>
      <c r="F155" s="65"/>
      <c r="G155" s="65"/>
      <c r="H155" s="65"/>
      <c r="I155" s="65"/>
      <c r="J155" s="65"/>
      <c r="K155" s="65"/>
    </row>
    <row r="156" spans="1:11" ht="16.5" customHeight="1" x14ac:dyDescent="0.5">
      <c r="A156" s="95"/>
      <c r="B156" s="95"/>
      <c r="C156" s="73"/>
      <c r="D156" s="74"/>
      <c r="E156" s="65"/>
      <c r="F156" s="65"/>
      <c r="G156" s="65"/>
      <c r="H156" s="65"/>
      <c r="I156" s="65"/>
      <c r="J156" s="65"/>
      <c r="K156" s="65"/>
    </row>
    <row r="157" spans="1:11" ht="16.5" customHeight="1" x14ac:dyDescent="0.5">
      <c r="A157" s="95"/>
      <c r="B157" s="95"/>
      <c r="C157" s="73"/>
      <c r="D157" s="74"/>
      <c r="E157" s="65"/>
      <c r="F157" s="65"/>
      <c r="G157" s="65"/>
      <c r="H157" s="65"/>
      <c r="I157" s="65"/>
      <c r="J157" s="65"/>
      <c r="K157" s="65"/>
    </row>
    <row r="158" spans="1:11" ht="16.5" customHeight="1" x14ac:dyDescent="0.5">
      <c r="A158" s="95"/>
      <c r="B158" s="95"/>
      <c r="C158" s="73"/>
      <c r="D158" s="74"/>
      <c r="E158" s="65"/>
      <c r="F158" s="65"/>
      <c r="G158" s="65"/>
      <c r="H158" s="65"/>
      <c r="I158" s="65"/>
      <c r="J158" s="65"/>
      <c r="K158" s="65"/>
    </row>
    <row r="159" spans="1:11" ht="16.5" customHeight="1" x14ac:dyDescent="0.5">
      <c r="A159" s="95"/>
      <c r="B159" s="95"/>
      <c r="C159" s="73"/>
      <c r="D159" s="74"/>
      <c r="E159" s="65"/>
      <c r="F159" s="65"/>
      <c r="G159" s="65"/>
      <c r="H159" s="65"/>
      <c r="I159" s="65"/>
      <c r="J159" s="65"/>
      <c r="K159" s="65"/>
    </row>
    <row r="160" spans="1:11" ht="16.5" customHeight="1" x14ac:dyDescent="0.5">
      <c r="A160" s="95"/>
      <c r="B160" s="95"/>
      <c r="C160" s="73"/>
      <c r="D160" s="74"/>
      <c r="E160" s="65"/>
      <c r="F160" s="65"/>
      <c r="G160" s="65"/>
      <c r="H160" s="65"/>
      <c r="I160" s="65"/>
      <c r="J160" s="65"/>
      <c r="K160" s="65"/>
    </row>
    <row r="161" spans="1:11" ht="16.5" customHeight="1" x14ac:dyDescent="0.5">
      <c r="A161" s="95"/>
      <c r="B161" s="95"/>
      <c r="C161" s="73"/>
      <c r="D161" s="74"/>
      <c r="E161" s="65"/>
      <c r="F161" s="65"/>
      <c r="G161" s="65"/>
      <c r="H161" s="65"/>
      <c r="I161" s="65"/>
      <c r="J161" s="65"/>
      <c r="K161" s="65"/>
    </row>
    <row r="162" spans="1:11" ht="16.5" customHeight="1" x14ac:dyDescent="0.5">
      <c r="A162" s="95"/>
      <c r="B162" s="95"/>
      <c r="C162" s="73"/>
      <c r="D162" s="74"/>
      <c r="E162" s="65"/>
      <c r="F162" s="65"/>
      <c r="G162" s="65"/>
      <c r="H162" s="65"/>
      <c r="I162" s="65"/>
      <c r="J162" s="65"/>
      <c r="K162" s="65"/>
    </row>
    <row r="163" spans="1:11" ht="16.5" customHeight="1" x14ac:dyDescent="0.5">
      <c r="A163" s="95"/>
      <c r="B163" s="95"/>
      <c r="C163" s="73"/>
      <c r="D163" s="74"/>
      <c r="E163" s="65"/>
      <c r="F163" s="65"/>
      <c r="G163" s="65"/>
      <c r="H163" s="65"/>
      <c r="I163" s="65"/>
      <c r="J163" s="65"/>
      <c r="K163" s="65"/>
    </row>
    <row r="164" spans="1:11" ht="16.5" customHeight="1" x14ac:dyDescent="0.5">
      <c r="A164" s="95"/>
      <c r="B164" s="95"/>
      <c r="C164" s="73"/>
      <c r="D164" s="74"/>
      <c r="E164" s="65"/>
      <c r="F164" s="65"/>
      <c r="G164" s="65"/>
      <c r="H164" s="65"/>
      <c r="I164" s="65"/>
      <c r="J164" s="65"/>
      <c r="K164" s="65"/>
    </row>
    <row r="165" spans="1:11" ht="16.5" customHeight="1" x14ac:dyDescent="0.5">
      <c r="A165" s="95"/>
      <c r="B165" s="95"/>
      <c r="C165" s="73"/>
      <c r="D165" s="74"/>
      <c r="E165" s="65"/>
      <c r="F165" s="65"/>
      <c r="G165" s="65"/>
      <c r="H165" s="65"/>
      <c r="I165" s="65"/>
      <c r="J165" s="65"/>
      <c r="K165" s="65"/>
    </row>
    <row r="166" spans="1:11" ht="16.5" customHeight="1" x14ac:dyDescent="0.5">
      <c r="A166" s="95"/>
      <c r="B166" s="95"/>
      <c r="C166" s="73"/>
      <c r="D166" s="74"/>
      <c r="E166" s="65"/>
      <c r="F166" s="65"/>
      <c r="G166" s="65"/>
      <c r="H166" s="65"/>
      <c r="I166" s="65"/>
      <c r="J166" s="65"/>
      <c r="K166" s="65"/>
    </row>
    <row r="167" spans="1:11" ht="16.5" customHeight="1" x14ac:dyDescent="0.5">
      <c r="A167" s="95"/>
      <c r="B167" s="95"/>
      <c r="C167" s="73"/>
      <c r="D167" s="74"/>
      <c r="E167" s="65"/>
      <c r="F167" s="65"/>
      <c r="G167" s="65"/>
      <c r="H167" s="65"/>
      <c r="I167" s="65"/>
      <c r="J167" s="65"/>
      <c r="K167" s="65"/>
    </row>
    <row r="168" spans="1:11" ht="16.5" customHeight="1" x14ac:dyDescent="0.5">
      <c r="A168" s="95"/>
      <c r="B168" s="95"/>
      <c r="C168" s="73"/>
      <c r="D168" s="74"/>
      <c r="E168" s="65"/>
      <c r="F168" s="65"/>
      <c r="G168" s="65"/>
      <c r="H168" s="65"/>
      <c r="I168" s="65"/>
      <c r="J168" s="65"/>
      <c r="K168" s="65"/>
    </row>
    <row r="169" spans="1:11" ht="11.25" customHeight="1" x14ac:dyDescent="0.5">
      <c r="A169" s="95"/>
      <c r="B169" s="95"/>
      <c r="C169" s="73"/>
      <c r="D169" s="74"/>
      <c r="E169" s="65"/>
      <c r="F169" s="65"/>
      <c r="G169" s="65"/>
      <c r="H169" s="65"/>
      <c r="I169" s="65"/>
      <c r="J169" s="65"/>
      <c r="K169" s="65"/>
    </row>
    <row r="170" spans="1:11" ht="21.95" customHeight="1" x14ac:dyDescent="0.5">
      <c r="A170" s="224" t="s">
        <v>131</v>
      </c>
      <c r="B170" s="224"/>
      <c r="C170" s="224"/>
      <c r="D170" s="224"/>
      <c r="E170" s="224"/>
      <c r="F170" s="224"/>
      <c r="G170" s="224"/>
      <c r="H170" s="224"/>
      <c r="I170" s="224"/>
      <c r="J170" s="224"/>
      <c r="K170" s="224"/>
    </row>
  </sheetData>
  <mergeCells count="15">
    <mergeCell ref="E6:G6"/>
    <mergeCell ref="I6:K6"/>
    <mergeCell ref="E7:G7"/>
    <mergeCell ref="I7:K7"/>
    <mergeCell ref="A170:K170"/>
    <mergeCell ref="A117:K117"/>
    <mergeCell ref="E127:G127"/>
    <mergeCell ref="I127:K127"/>
    <mergeCell ref="E128:G128"/>
    <mergeCell ref="I128:K128"/>
    <mergeCell ref="A58:K58"/>
    <mergeCell ref="E64:G64"/>
    <mergeCell ref="I64:K64"/>
    <mergeCell ref="E65:G65"/>
    <mergeCell ref="I65:K65"/>
  </mergeCells>
  <pageMargins left="0.8" right="0.5" top="0.5" bottom="0.6" header="0.49" footer="0.4"/>
  <pageSetup paperSize="9" scale="93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8" max="10" man="1"/>
    <brk id="11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</vt:lpstr>
      <vt:lpstr>5-6 (3m)</vt:lpstr>
      <vt:lpstr>7-8 (6m)</vt:lpstr>
      <vt:lpstr>9</vt:lpstr>
      <vt:lpstr>10</vt:lpstr>
      <vt:lpstr>11-13</vt:lpstr>
      <vt:lpstr>'10'!Print_Area</vt:lpstr>
      <vt:lpstr>'11-13'!Print_Area</vt:lpstr>
      <vt:lpstr>'5-6 (3m)'!Print_Area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</cp:lastModifiedBy>
  <cp:lastPrinted>2020-08-05T08:47:25Z</cp:lastPrinted>
  <dcterms:created xsi:type="dcterms:W3CDTF">2001-04-26T00:45:21Z</dcterms:created>
  <dcterms:modified xsi:type="dcterms:W3CDTF">2020-08-05T08:47:27Z</dcterms:modified>
</cp:coreProperties>
</file>