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Z:\CENTER AUDIT Y'2020\Q2'20\_FS&amp;Note_\FS\"/>
    </mc:Choice>
  </mc:AlternateContent>
  <xr:revisionPtr revIDLastSave="0" documentId="13_ncr:1_{47D726DC-B8C1-4DEE-B5DA-1F13990A475A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7" r:id="rId1"/>
    <sheet name="PL6-7" sheetId="6" r:id="rId2"/>
    <sheet name="PL8-9" sheetId="2" r:id="rId3"/>
    <sheet name="EQ-Conso 10-11" sheetId="3" r:id="rId4"/>
    <sheet name="EQ-Separate 12-13" sheetId="4" r:id="rId5"/>
    <sheet name="CF-14-15" sheetId="5" r:id="rId6"/>
  </sheets>
  <externalReferences>
    <externalReference r:id="rId7"/>
  </externalReferences>
  <definedNames>
    <definedName name="_Key1" localSheetId="5" hidden="1">'[1]Detail-Sep'!#REF!</definedName>
    <definedName name="_Key1" localSheetId="3" hidden="1">'[1]Detail-Sep'!#REF!</definedName>
    <definedName name="_Key1" localSheetId="4" hidden="1">'[1]Detail-Sep'!#REF!</definedName>
    <definedName name="_Key1" localSheetId="1" hidden="1">'[1]Detail-Sep'!#REF!</definedName>
    <definedName name="_Key1" localSheetId="2" hidden="1">'[1]Detail-Sep'!#REF!</definedName>
    <definedName name="_Key1" hidden="1">'[1]Detail-Sep'!#REF!</definedName>
    <definedName name="_Key2" localSheetId="5" hidden="1">'[1]Detail-Sep'!#REF!</definedName>
    <definedName name="_Key2" localSheetId="3" hidden="1">'[1]Detail-Sep'!#REF!</definedName>
    <definedName name="_Key2" localSheetId="4" hidden="1">'[1]Detail-Sep'!#REF!</definedName>
    <definedName name="_Key2" localSheetId="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5" hidden="1">'[1]Detail-Sep'!#REF!</definedName>
    <definedName name="_Sort" localSheetId="3" hidden="1">'[1]Detail-Sep'!#REF!</definedName>
    <definedName name="_Sort" localSheetId="4" hidden="1">'[1]Detail-Sep'!#REF!</definedName>
    <definedName name="_Sort" localSheetId="1" hidden="1">'[1]Detail-Sep'!#REF!</definedName>
    <definedName name="_Sort" localSheetId="2" hidden="1">'[1]Detail-Sep'!#REF!</definedName>
    <definedName name="_Sort" hidden="1">'[1]Detail-Sep'!#REF!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_xlnm.Print_Area" localSheetId="0">'BS-3-5'!$A$1:$J$95</definedName>
    <definedName name="_xlnm.Print_Area" localSheetId="5">'CF-14-15'!$A$1:$I$86</definedName>
    <definedName name="_xlnm.Print_Area" localSheetId="3">'EQ-Conso 10-11'!$A$1:$Q$59</definedName>
    <definedName name="_xlnm.Print_Area" localSheetId="4">'EQ-Separate 12-13'!$A$1:$K$45</definedName>
    <definedName name="_xlnm.Print_Area" localSheetId="1">'PL6-7'!$A$1:$J$51</definedName>
    <definedName name="_xlnm.Print_Area" localSheetId="2">'PL8-9'!$A$1:$J$51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2" l="1"/>
  <c r="J97" i="7"/>
  <c r="F97" i="7"/>
  <c r="O60" i="3" l="1"/>
  <c r="D53" i="2" l="1"/>
  <c r="R58" i="3" l="1"/>
  <c r="H97" i="7" l="1"/>
  <c r="G115" i="5" l="1"/>
  <c r="G117" i="5" s="1"/>
  <c r="C115" i="5" l="1"/>
  <c r="C117" i="5" s="1"/>
  <c r="D9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H28" authorId="0" shapeId="0" xr:uid="{B83FEE7C-D336-4AC0-B86D-02A876E2195C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D61" authorId="0" shapeId="0" xr:uid="{1F5CBC92-7D55-45F2-AAD9-9ACF3FD9DE51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
</t>
        </r>
      </text>
    </comment>
    <comment ref="F64" authorId="0" shapeId="0" xr:uid="{7EC99BDF-03E5-44CF-BD3B-F3FC5B71FFB5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 PY</t>
        </r>
      </text>
    </comment>
    <comment ref="D86" authorId="0" shapeId="0" xr:uid="{2221BE3F-3D57-4ED7-B9D0-D95B4F6E17C1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Phonpanom, Tanakorn</author>
  </authors>
  <commentList>
    <comment ref="D14" authorId="0" shapeId="0" xr:uid="{35F6FD00-817E-4B0B-8791-D974434498AF}">
      <text>
        <r>
          <rPr>
            <b/>
            <sz val="9"/>
            <color indexed="81"/>
            <rFont val="Tahoma"/>
            <family val="2"/>
          </rPr>
          <t>Phonpanom, Tanakorn: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</authors>
  <commentList>
    <comment ref="A33" authorId="0" shapeId="0" xr:uid="{9577E956-94C0-4CB7-9587-0EFB04AE4517}">
      <text>
        <r>
          <rPr>
            <sz val="9"/>
            <color indexed="81"/>
            <rFont val="Tahoma"/>
            <family val="2"/>
          </rPr>
          <t>เงินมัดจำ</t>
        </r>
      </text>
    </comment>
  </commentList>
</comments>
</file>

<file path=xl/sharedStrings.xml><?xml version="1.0" encoding="utf-8"?>
<sst xmlns="http://schemas.openxmlformats.org/spreadsheetml/2006/main" count="447" uniqueCount="210">
  <si>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</si>
  <si>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</si>
  <si>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</si>
  <si>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</si>
  <si>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</si>
  <si>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</si>
  <si>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</si>
  <si>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</si>
  <si>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</si>
  <si>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</si>
  <si>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</si>
  <si>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</si>
  <si>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</si>
  <si>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</si>
  <si>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</si>
  <si>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</si>
  <si>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</si>
  <si>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</si>
  <si>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</si>
  <si>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</si>
  <si>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</si>
  <si>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</si>
  <si>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</si>
  <si>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</si>
  <si>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</si>
  <si>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</si>
  <si>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</si>
  <si>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</si>
  <si>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</si>
  <si>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</si>
  <si>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</si>
  <si>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</si>
  <si>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</si>
  <si>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</si>
  <si>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</si>
  <si>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</si>
  <si>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</si>
  <si>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</si>
  <si>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</si>
  <si>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</si>
  <si>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</si>
  <si>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</si>
  <si>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</si>
  <si>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</si>
  <si>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</si>
  <si>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</si>
  <si>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</si>
  <si>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</si>
  <si>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</si>
  <si>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</si>
  <si>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</si>
  <si>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</si>
  <si>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</si>
  <si>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</si>
  <si>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</si>
  <si>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</si>
  <si>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</si>
  <si>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</si>
  <si>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ควบคุม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</si>
  <si>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</si>
  <si>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</si>
  <si>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</si>
  <si>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</si>
  <si>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ประมาณการหนี้สินจากโปรแกรมสิทธิพิเศษแก่ลูกค้า</t>
  </si>
  <si>
    <t>ดอกเบี้ยรับ</t>
  </si>
  <si>
    <t>สินค้าคงเหลือ</t>
  </si>
  <si>
    <t>สินทรัพย์หมุนเวียนอื่น</t>
  </si>
  <si>
    <t>รายได้ค่าธรรมเนียมสมาชิกรอตัดบัญชี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</si>
  <si>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</si>
  <si>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</si>
  <si>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</si>
  <si>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</si>
  <si>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</si>
  <si>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</si>
  <si>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</si>
  <si>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</si>
  <si>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</si>
  <si>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</si>
  <si>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</si>
  <si>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</si>
  <si>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</si>
  <si>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</si>
  <si>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</si>
  <si>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-  ประมาณการหนี้สินการรื้อถอน (หมายเหตุ 9)</t>
  </si>
  <si>
    <t>ส่วนเกินมูลค่าหุ้นสามัญ</t>
  </si>
  <si>
    <t>ทุนสำรอง</t>
  </si>
  <si>
    <t>ตามกฎหมาย</t>
  </si>
  <si>
    <t>งบแสดงฐานะการเงิน</t>
  </si>
  <si>
    <t xml:space="preserve">งบกระแสเงินสด </t>
  </si>
  <si>
    <t>รายได้เงินปันผล</t>
  </si>
  <si>
    <t>บริษัท เซ็น คอร์ปอเรชั่น กรุ๊ป จำกัด (มหาชน) และบริษัทย่อย</t>
  </si>
  <si>
    <t>2562</t>
  </si>
  <si>
    <t>ยอดคงเหลือ ณ วันที่ 1 มกราคม 2562</t>
  </si>
  <si>
    <t>-  เจ้าหนี้หมุนเวียนอื่น - สุทธิ</t>
  </si>
  <si>
    <t xml:space="preserve">สินทรัพย์ถาวรเพิ่มขึ้นโดย </t>
  </si>
  <si>
    <t>ค่าใช้จ่าย (รายได้) ภาษีเงินได้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</si>
  <si>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</si>
  <si>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</si>
  <si>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-  สัญญาเช่าการเงิน</t>
  </si>
  <si>
    <t>3)</t>
  </si>
  <si>
    <t xml:space="preserve">สินทรัพย์ไม่มีตัวตนอื่นเพิ่มขึ้นโดย </t>
  </si>
  <si>
    <t>31 ธันวาคม</t>
  </si>
  <si>
    <t>สินทรัพย์</t>
  </si>
  <si>
    <t>(ไม่ได้ตรวจสอบ)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</si>
  <si>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</si>
  <si>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</si>
  <si>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</si>
  <si>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</si>
  <si>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</si>
  <si>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r>
      <t xml:space="preserve">สินทรัพย์สิทธิการใช้ </t>
    </r>
    <r>
      <rPr>
        <i/>
        <sz val="15"/>
        <rFont val="Angsana New"/>
        <family val="1"/>
      </rPr>
      <t>(2562: สิทธิการเช่า)</t>
    </r>
  </si>
  <si>
    <t>สินทรัพย์ไม่มีตัวตนอื่นนอกจากค่าความนิยม</t>
  </si>
  <si>
    <t>สิทธิการเช่า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</si>
  <si>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</si>
  <si>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</si>
  <si>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5, 9</t>
  </si>
  <si>
    <t>ส่วนของหนี้สินตามสัญญาเช่าที่ถึงกำหนดชำระ</t>
  </si>
  <si>
    <t xml:space="preserve">   ที่ถึงกำหนดชำระภายในหนึ่งปี)</t>
  </si>
  <si>
    <t>ภาษีเงินได้นิติบุคคลค้างจ่าย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</si>
  <si>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</si>
  <si>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</si>
  <si>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</si>
  <si>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</si>
  <si>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</si>
  <si>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</si>
  <si>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>รายได้รับล่วงหน้า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</si>
  <si>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</si>
  <si>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</si>
  <si>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</si>
  <si>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</si>
  <si>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</si>
  <si>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</si>
  <si>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r>
      <t xml:space="preserve">   </t>
    </r>
    <r>
      <rPr>
        <sz val="15"/>
        <color theme="1"/>
        <rFont val="Angsana New"/>
        <family val="1"/>
      </rPr>
      <t>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</si>
  <si>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30 มิถุนายน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</si>
  <si>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</si>
  <si>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</si>
  <si>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สำหรับงวดหกเดือนสิ้นสุดวันที่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</si>
  <si>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</si>
  <si>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</si>
  <si>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</si>
  <si>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5, 10</t>
  </si>
  <si>
    <t>ค่าใช้จ่ายในการขาย</t>
  </si>
  <si>
    <t>กำไร (ขาดทุน) 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</si>
  <si>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</si>
  <si>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</si>
  <si>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</si>
  <si>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</si>
  <si>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</si>
  <si>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</si>
  <si>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</si>
  <si>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</si>
  <si>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</si>
  <si>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ส่วนเกิน</t>
  </si>
  <si>
    <t>มูลค่าหุ้นสามัญ</t>
  </si>
  <si>
    <t>ส่วนต่าง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</si>
  <si>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</si>
  <si>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</si>
  <si>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</si>
  <si>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</si>
  <si>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</si>
  <si>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</si>
  <si>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</si>
  <si>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</si>
  <si>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</si>
  <si>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>กำไรเบ็ดเสร็จสำหรับงวด</t>
  </si>
  <si>
    <t xml:space="preserve">   กำไร</t>
  </si>
  <si>
    <t xml:space="preserve">   กำไรเบ็ดเสร็จอื่น</t>
  </si>
  <si>
    <t>รวมกำไรเบ็ดเสร็จสำหรับงวด</t>
  </si>
  <si>
    <t xml:space="preserve">   รวมเงินทุนที่ได้รับจากผู้ถือหุ้นและการจัดสรรส่วนทุนให้ผู้ถือหุ้น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</si>
  <si>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</si>
  <si>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</si>
  <si>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   ขาดทุน</t>
  </si>
  <si>
    <t>งบกระแสเงินสด (ไม่ได้ตรวจสอบ)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</si>
  <si>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</si>
  <si>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</si>
  <si>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</si>
  <si>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</si>
  <si>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</si>
  <si>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</si>
  <si>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เงินปันผลรับ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</si>
  <si>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</si>
  <si>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</si>
  <si>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</si>
  <si>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</si>
  <si>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 xml:space="preserve">   ลดจำนวนหนี้สินซึ่งเกิดขึ้นจากสัญญาเช่าการเงิน)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</si>
  <si>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</si>
  <si>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</si>
  <si>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</si>
  <si>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รายการที่ไม่ใช่เงินสด</t>
  </si>
  <si>
    <t>การเปลี่ยนแปลงในสินทรัพย์และหนี้สินดำเนินงาน</t>
  </si>
  <si>
    <t>ขาดทุน (กำไร) จากการจำหน่ายที่ดิน อาคารและอุปกรณ์</t>
  </si>
  <si>
    <t xml:space="preserve">   และสินทรัพย์ไม่มีตัวตน</t>
  </si>
  <si>
    <t xml:space="preserve">(กลับรายการ) ขาดทุนจากการด้อยค่าของสินทรัพย์ 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</si>
  <si>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</si>
  <si>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</si>
  <si>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</si>
  <si>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</si>
  <si>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</si>
  <si>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เงินสดจ่ายเพื่อชำระค่ารื้อถอน</t>
  </si>
  <si>
    <t xml:space="preserve">กระแสเงินสดสุทธิได้มาจาก (ใช้ไปใน) กิจกรรมจัดหาเงิน </t>
  </si>
  <si>
    <t>จ่ายประมาณการหนี้สินสำหรับผลประโยชน์พนักงาน</t>
  </si>
  <si>
    <r>
      <t xml:space="preserve">เงินสดจ่ายชำระหนี้สินตามสัญญาเช่า </t>
    </r>
    <r>
      <rPr>
        <i/>
        <sz val="15"/>
        <color theme="1"/>
        <rFont val="Angsana New"/>
        <family val="1"/>
      </rPr>
      <t>(2562: เงินสดที่ผู้เช่าจ่ายเพื่อ</t>
    </r>
  </si>
  <si>
    <t>เงินสดและรายการเทียบเท่าเงินสดปลายงวด</t>
  </si>
  <si>
    <t xml:space="preserve">กระแสเงินสดสุทธิได้มาจาก (ใช้ไปใน) กิจกรรมลงทุน </t>
  </si>
  <si>
    <t>เงินลงทุนในบริษัทย่อยลดลงจากการลดทุนเรือนหุ้นของบริษัทย่อย</t>
  </si>
  <si>
    <t>รายได้รับล่วงหน้ารอตัดบัญชีที่ถึงกำหนดรับรู้ภายในหนึ่งปี</t>
  </si>
  <si>
    <t>รายได้ (ค่าใช้จ่าย) ภาษีเงินได้</t>
  </si>
  <si>
    <t>5, 7, 14</t>
  </si>
  <si>
    <t>รายได้รับล่วงหน้ารอตัดบัญชี</t>
  </si>
  <si>
    <t>(กลับรายการ) ขาดทุนจากการปรับมูลค่าและเสื่อมสภาพสินค้า</t>
  </si>
  <si>
    <t>ผลขาดทุนจากการด้อยค่าลูกหนี้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</si>
</sst>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</cellStyleXfs>
  <cellXfs count="224">
    <xf numFmtId="164" fontId="0" fillId="0" borderId="0" xfId="0"/>
    <xf numFmtId="0" fontId="8" fillId="0" borderId="0" xfId="2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2" applyNumberFormat="1" applyFont="1" applyFill="1" applyAlignment="1">
      <alignment horizontal="left"/>
    </xf>
    <xf numFmtId="0" fontId="11" fillId="0" borderId="0" xfId="2" applyNumberFormat="1" applyFont="1" applyFill="1" applyBorder="1" applyAlignment="1">
      <alignment horizontal="left"/>
    </xf>
    <xf numFmtId="0" fontId="11" fillId="0" borderId="0" xfId="2" applyNumberFormat="1" applyFont="1" applyFill="1" applyAlignment="1">
      <alignment horizontal="left"/>
    </xf>
    <xf numFmtId="0" fontId="9" fillId="0" borderId="0" xfId="5" applyNumberFormat="1" applyFont="1" applyFill="1" applyBorder="1" applyAlignment="1">
      <alignment horizontal="left"/>
    </xf>
    <xf numFmtId="0" fontId="9" fillId="0" borderId="0" xfId="5" applyNumberFormat="1" applyFont="1" applyFill="1" applyAlignment="1">
      <alignment horizontal="left"/>
    </xf>
    <xf numFmtId="0" fontId="8" fillId="0" borderId="0" xfId="5" applyNumberFormat="1" applyFont="1" applyFill="1" applyBorder="1" applyAlignment="1" applyProtection="1">
      <alignment horizontal="center"/>
    </xf>
    <xf numFmtId="0" fontId="11" fillId="0" borderId="0" xfId="2" applyNumberFormat="1" applyFont="1" applyFill="1" applyAlignment="1"/>
    <xf numFmtId="0" fontId="11" fillId="0" borderId="0" xfId="2" applyNumberFormat="1" applyFont="1" applyFill="1" applyAlignment="1">
      <alignment wrapText="1"/>
    </xf>
    <xf numFmtId="165" fontId="11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9" fillId="0" borderId="0" xfId="2" applyNumberFormat="1" applyFont="1" applyFill="1" applyAlignment="1">
      <alignment wrapText="1"/>
    </xf>
    <xf numFmtId="165" fontId="11" fillId="0" borderId="1" xfId="1" applyNumberFormat="1" applyFont="1" applyFill="1" applyBorder="1" applyAlignment="1"/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8" fillId="0" borderId="0" xfId="2" applyNumberFormat="1" applyFont="1" applyFill="1" applyBorder="1" applyAlignment="1">
      <alignment horizontal="center"/>
    </xf>
    <xf numFmtId="0" fontId="19" fillId="0" borderId="0" xfId="2" applyNumberFormat="1" applyFont="1" applyFill="1" applyBorder="1" applyAlignment="1">
      <alignment horizontal="center"/>
    </xf>
    <xf numFmtId="0" fontId="17" fillId="0" borderId="0" xfId="2" applyNumberFormat="1" applyFont="1" applyFill="1" applyAlignment="1">
      <alignment horizontal="center"/>
    </xf>
    <xf numFmtId="0" fontId="19" fillId="0" borderId="0" xfId="1" applyNumberFormat="1" applyFont="1" applyFill="1" applyBorder="1" applyAlignment="1"/>
    <xf numFmtId="0" fontId="19" fillId="0" borderId="0" xfId="1" applyNumberFormat="1" applyFont="1" applyFill="1" applyAlignment="1"/>
    <xf numFmtId="0" fontId="18" fillId="0" borderId="0" xfId="0" applyNumberFormat="1" applyFont="1" applyFill="1" applyAlignment="1"/>
    <xf numFmtId="0" fontId="19" fillId="0" borderId="0" xfId="2" applyNumberFormat="1" applyFont="1" applyFill="1" applyAlignment="1">
      <alignment horizontal="center"/>
    </xf>
    <xf numFmtId="0" fontId="19" fillId="0" borderId="0" xfId="1" applyNumberFormat="1" applyFont="1" applyFill="1" applyAlignment="1">
      <alignment horizontal="center"/>
    </xf>
    <xf numFmtId="0" fontId="8" fillId="0" borderId="0" xfId="2" applyNumberFormat="1" applyFont="1" applyFill="1" applyBorder="1" applyAlignment="1">
      <alignment horizontal="left"/>
    </xf>
    <xf numFmtId="0" fontId="10" fillId="0" borderId="0" xfId="5" applyNumberFormat="1" applyFont="1" applyFill="1" applyBorder="1" applyAlignment="1">
      <alignment horizontal="left"/>
    </xf>
    <xf numFmtId="0" fontId="20" fillId="0" borderId="0" xfId="0" applyNumberFormat="1" applyFont="1" applyFill="1" applyBorder="1" applyAlignment="1"/>
    <xf numFmtId="43" fontId="12" fillId="0" borderId="0" xfId="1" applyFont="1" applyFill="1" applyAlignment="1"/>
    <xf numFmtId="0" fontId="7" fillId="0" borderId="0" xfId="2" applyNumberFormat="1" applyFont="1" applyFill="1" applyAlignment="1">
      <alignment horizontal="left"/>
    </xf>
    <xf numFmtId="0" fontId="17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Alignment="1"/>
    <xf numFmtId="0" fontId="8" fillId="0" borderId="0" xfId="6" applyNumberFormat="1" applyFont="1" applyFill="1" applyAlignment="1"/>
    <xf numFmtId="0" fontId="11" fillId="0" borderId="0" xfId="6" applyNumberFormat="1" applyFont="1" applyFill="1" applyBorder="1" applyAlignment="1"/>
    <xf numFmtId="0" fontId="11" fillId="0" borderId="0" xfId="6" applyNumberFormat="1" applyFont="1" applyFill="1" applyAlignment="1"/>
    <xf numFmtId="0" fontId="9" fillId="0" borderId="0" xfId="6" applyNumberFormat="1" applyFont="1" applyFill="1" applyAlignment="1">
      <alignment horizontal="left"/>
    </xf>
    <xf numFmtId="0" fontId="11" fillId="0" borderId="0" xfId="6" applyNumberFormat="1" applyFont="1" applyFill="1" applyAlignment="1">
      <alignment horizontal="left"/>
    </xf>
    <xf numFmtId="0" fontId="11" fillId="0" borderId="0" xfId="6" applyNumberFormat="1" applyFont="1" applyFill="1" applyBorder="1" applyAlignment="1">
      <alignment horizontal="left"/>
    </xf>
    <xf numFmtId="0" fontId="8" fillId="0" borderId="0" xfId="6" applyNumberFormat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>
      <alignment horizontal="left"/>
    </xf>
    <xf numFmtId="0" fontId="9" fillId="0" borderId="0" xfId="6" applyNumberFormat="1" applyFont="1" applyFill="1" applyAlignment="1"/>
    <xf numFmtId="0" fontId="10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/>
    <xf numFmtId="0" fontId="10" fillId="0" borderId="0" xfId="6" applyNumberFormat="1" applyFont="1" applyFill="1" applyAlignment="1">
      <alignment horizontal="center"/>
    </xf>
    <xf numFmtId="165" fontId="9" fillId="0" borderId="0" xfId="1" applyNumberFormat="1" applyFont="1" applyFill="1" applyAlignment="1"/>
    <xf numFmtId="165" fontId="11" fillId="0" borderId="1" xfId="1" applyNumberFormat="1" applyFont="1" applyFill="1" applyBorder="1" applyAlignment="1">
      <alignment horizontal="right"/>
    </xf>
    <xf numFmtId="0" fontId="17" fillId="0" borderId="0" xfId="6" applyNumberFormat="1" applyFont="1" applyFill="1" applyAlignment="1"/>
    <xf numFmtId="165" fontId="19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165" fontId="19" fillId="0" borderId="0" xfId="1" applyNumberFormat="1" applyFont="1" applyFill="1" applyAlignment="1"/>
    <xf numFmtId="0" fontId="19" fillId="0" borderId="0" xfId="6" applyNumberFormat="1" applyFont="1" applyFill="1" applyAlignment="1"/>
    <xf numFmtId="0" fontId="8" fillId="0" borderId="0" xfId="8" applyNumberFormat="1" applyFont="1" applyFill="1" applyBorder="1" applyAlignment="1">
      <alignment horizontal="center"/>
    </xf>
    <xf numFmtId="0" fontId="11" fillId="0" borderId="0" xfId="8" applyNumberFormat="1" applyFont="1" applyFill="1" applyBorder="1" applyAlignment="1"/>
    <xf numFmtId="0" fontId="11" fillId="0" borderId="0" xfId="8" applyNumberFormat="1" applyFont="1" applyFill="1" applyAlignment="1"/>
    <xf numFmtId="0" fontId="9" fillId="0" borderId="0" xfId="8" applyNumberFormat="1" applyFont="1" applyFill="1" applyAlignment="1">
      <alignment horizontal="left"/>
    </xf>
    <xf numFmtId="0" fontId="11" fillId="0" borderId="0" xfId="8" applyNumberFormat="1" applyFont="1" applyFill="1" applyBorder="1" applyAlignment="1">
      <alignment horizontal="left"/>
    </xf>
    <xf numFmtId="0" fontId="10" fillId="0" borderId="0" xfId="8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9" fillId="0" borderId="0" xfId="8" applyNumberFormat="1" applyFont="1" applyFill="1" applyBorder="1" applyAlignment="1">
      <alignment horizontal="left"/>
    </xf>
    <xf numFmtId="0" fontId="9" fillId="0" borderId="0" xfId="8" applyNumberFormat="1" applyFont="1" applyFill="1" applyAlignment="1"/>
    <xf numFmtId="0" fontId="11" fillId="0" borderId="0" xfId="8" applyNumberFormat="1" applyFont="1" applyFill="1" applyBorder="1" applyAlignment="1">
      <alignment horizontal="center"/>
    </xf>
    <xf numFmtId="0" fontId="9" fillId="0" borderId="0" xfId="8" applyNumberFormat="1" applyFont="1" applyFill="1" applyBorder="1" applyAlignment="1">
      <alignment horizontal="center"/>
    </xf>
    <xf numFmtId="0" fontId="19" fillId="0" borderId="0" xfId="8" applyNumberFormat="1" applyFont="1" applyFill="1" applyBorder="1" applyAlignment="1"/>
    <xf numFmtId="0" fontId="19" fillId="0" borderId="0" xfId="8" applyNumberFormat="1" applyFont="1" applyFill="1" applyAlignment="1"/>
    <xf numFmtId="0" fontId="12" fillId="0" borderId="0" xfId="9" applyNumberFormat="1" applyFont="1" applyFill="1" applyAlignment="1"/>
    <xf numFmtId="0" fontId="12" fillId="0" borderId="0" xfId="10" applyNumberFormat="1" applyFont="1" applyFill="1" applyAlignment="1"/>
    <xf numFmtId="165" fontId="12" fillId="0" borderId="0" xfId="1" applyNumberFormat="1" applyFont="1" applyFill="1" applyAlignment="1"/>
    <xf numFmtId="0" fontId="9" fillId="0" borderId="0" xfId="9" applyNumberFormat="1" applyFont="1" applyFill="1" applyAlignment="1"/>
    <xf numFmtId="0" fontId="12" fillId="0" borderId="0" xfId="10" applyNumberFormat="1" applyFont="1" applyFill="1" applyBorder="1" applyAlignment="1"/>
    <xf numFmtId="165" fontId="12" fillId="0" borderId="0" xfId="1" applyNumberFormat="1" applyFont="1" applyFill="1" applyBorder="1" applyAlignment="1"/>
    <xf numFmtId="0" fontId="9" fillId="0" borderId="0" xfId="5" applyNumberFormat="1" applyFont="1" applyFill="1" applyBorder="1" applyAlignment="1" applyProtection="1">
      <alignment horizontal="left"/>
    </xf>
    <xf numFmtId="0" fontId="9" fillId="0" borderId="0" xfId="5" applyNumberFormat="1" applyFont="1" applyFill="1" applyAlignment="1" applyProtection="1">
      <alignment horizontal="left"/>
    </xf>
    <xf numFmtId="0" fontId="12" fillId="0" borderId="0" xfId="9" applyNumberFormat="1" applyFont="1" applyFill="1" applyBorder="1" applyAlignment="1"/>
    <xf numFmtId="0" fontId="12" fillId="0" borderId="0" xfId="5" applyNumberFormat="1" applyFont="1" applyFill="1" applyBorder="1" applyAlignment="1"/>
    <xf numFmtId="165" fontId="12" fillId="0" borderId="0" xfId="1" applyNumberFormat="1" applyFont="1" applyFill="1" applyAlignment="1" applyProtection="1"/>
    <xf numFmtId="0" fontId="12" fillId="0" borderId="0" xfId="5" applyNumberFormat="1" applyFont="1" applyFill="1" applyAlignment="1" applyProtection="1">
      <alignment horizontal="left"/>
    </xf>
    <xf numFmtId="165" fontId="12" fillId="0" borderId="0" xfId="1" applyNumberFormat="1" applyFont="1" applyFill="1" applyBorder="1" applyAlignment="1" applyProtection="1"/>
    <xf numFmtId="0" fontId="11" fillId="0" borderId="0" xfId="11" applyNumberFormat="1" applyFont="1" applyFill="1" applyAlignment="1"/>
    <xf numFmtId="0" fontId="9" fillId="0" borderId="0" xfId="9" applyNumberFormat="1" applyFont="1" applyFill="1" applyAlignment="1">
      <alignment horizontal="left"/>
    </xf>
    <xf numFmtId="0" fontId="12" fillId="0" borderId="0" xfId="5" applyNumberFormat="1" applyFont="1" applyFill="1" applyAlignment="1" applyProtection="1"/>
    <xf numFmtId="0" fontId="12" fillId="0" borderId="0" xfId="11" applyNumberFormat="1" applyFont="1" applyFill="1" applyAlignment="1"/>
    <xf numFmtId="165" fontId="12" fillId="0" borderId="1" xfId="1" applyNumberFormat="1" applyFont="1" applyFill="1" applyBorder="1" applyAlignment="1" applyProtection="1"/>
    <xf numFmtId="0" fontId="21" fillId="0" borderId="0" xfId="10" applyNumberFormat="1" applyFont="1" applyFill="1" applyAlignment="1"/>
    <xf numFmtId="0" fontId="21" fillId="0" borderId="0" xfId="5" applyNumberFormat="1" applyFont="1" applyFill="1" applyAlignment="1" applyProtection="1"/>
    <xf numFmtId="165" fontId="21" fillId="0" borderId="0" xfId="1" applyNumberFormat="1" applyFont="1" applyFill="1" applyAlignment="1"/>
    <xf numFmtId="165" fontId="12" fillId="0" borderId="1" xfId="1" applyNumberFormat="1" applyFont="1" applyFill="1" applyBorder="1" applyAlignment="1"/>
    <xf numFmtId="0" fontId="12" fillId="0" borderId="0" xfId="5" quotePrefix="1" applyNumberFormat="1" applyFont="1" applyFill="1" applyAlignment="1" applyProtection="1"/>
    <xf numFmtId="165" fontId="12" fillId="0" borderId="3" xfId="1" applyNumberFormat="1" applyFont="1" applyFill="1" applyBorder="1" applyAlignment="1"/>
    <xf numFmtId="0" fontId="18" fillId="0" borderId="0" xfId="9" applyNumberFormat="1" applyFont="1" applyFill="1" applyAlignment="1"/>
    <xf numFmtId="0" fontId="18" fillId="0" borderId="0" xfId="10" applyNumberFormat="1" applyFont="1" applyFill="1" applyAlignment="1"/>
    <xf numFmtId="165" fontId="18" fillId="0" borderId="0" xfId="1" applyNumberFormat="1" applyFont="1" applyFill="1" applyAlignment="1"/>
    <xf numFmtId="0" fontId="7" fillId="0" borderId="0" xfId="9" applyNumberFormat="1" applyFont="1" applyFill="1" applyAlignment="1"/>
    <xf numFmtId="0" fontId="7" fillId="0" borderId="0" xfId="5" applyNumberFormat="1" applyFont="1" applyFill="1" applyAlignment="1">
      <alignment horizontal="left"/>
    </xf>
    <xf numFmtId="165" fontId="9" fillId="0" borderId="2" xfId="1" applyNumberFormat="1" applyFont="1" applyFill="1" applyBorder="1" applyAlignment="1"/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/>
    <xf numFmtId="165" fontId="9" fillId="0" borderId="3" xfId="1" applyNumberFormat="1" applyFont="1" applyFill="1" applyBorder="1" applyAlignment="1"/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0" fontId="10" fillId="0" borderId="0" xfId="5" applyNumberFormat="1" applyFont="1" applyFill="1" applyAlignment="1" applyProtection="1">
      <alignment horizontal="left"/>
    </xf>
    <xf numFmtId="0" fontId="9" fillId="0" borderId="0" xfId="0" applyNumberFormat="1" applyFont="1" applyFill="1"/>
    <xf numFmtId="0" fontId="11" fillId="0" borderId="0" xfId="5" applyNumberFormat="1" applyFont="1" applyFill="1" applyAlignment="1" applyProtection="1">
      <alignment horizontal="left"/>
    </xf>
    <xf numFmtId="0" fontId="11" fillId="0" borderId="0" xfId="9" applyNumberFormat="1" applyFont="1" applyFill="1" applyAlignment="1"/>
    <xf numFmtId="164" fontId="12" fillId="0" borderId="0" xfId="0" applyFont="1" applyFill="1"/>
    <xf numFmtId="0" fontId="11" fillId="0" borderId="0" xfId="2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9" fillId="0" borderId="0" xfId="2" applyNumberFormat="1" applyFont="1" applyFill="1" applyAlignment="1">
      <alignment horizontal="left" vertical="center"/>
    </xf>
    <xf numFmtId="0" fontId="9" fillId="0" borderId="0" xfId="5" applyNumberFormat="1" applyFont="1" applyFill="1" applyBorder="1" applyAlignment="1">
      <alignment horizontal="left" vertical="center"/>
    </xf>
    <xf numFmtId="0" fontId="12" fillId="0" borderId="0" xfId="9" applyNumberFormat="1" applyFont="1" applyFill="1" applyAlignment="1">
      <alignment vertical="center"/>
    </xf>
    <xf numFmtId="165" fontId="12" fillId="0" borderId="0" xfId="9" applyNumberFormat="1" applyFont="1" applyFill="1" applyAlignment="1"/>
    <xf numFmtId="165" fontId="16" fillId="0" borderId="0" xfId="1" applyNumberFormat="1" applyFont="1" applyFill="1" applyBorder="1" applyAlignment="1" applyProtection="1"/>
    <xf numFmtId="165" fontId="16" fillId="0" borderId="0" xfId="1" applyNumberFormat="1" applyFont="1" applyFill="1" applyAlignment="1"/>
    <xf numFmtId="165" fontId="16" fillId="0" borderId="2" xfId="1" applyNumberFormat="1" applyFont="1" applyFill="1" applyBorder="1" applyAlignment="1" applyProtection="1"/>
    <xf numFmtId="165" fontId="16" fillId="0" borderId="0" xfId="1" applyNumberFormat="1" applyFont="1" applyFill="1" applyAlignment="1" applyProtection="1"/>
    <xf numFmtId="165" fontId="16" fillId="0" borderId="3" xfId="1" applyNumberFormat="1" applyFont="1" applyFill="1" applyBorder="1" applyAlignment="1" applyProtection="1"/>
    <xf numFmtId="165" fontId="16" fillId="0" borderId="0" xfId="1" applyNumberFormat="1" applyFont="1" applyFill="1" applyBorder="1" applyAlignment="1"/>
    <xf numFmtId="43" fontId="12" fillId="0" borderId="0" xfId="0" applyNumberFormat="1" applyFont="1" applyFill="1" applyAlignment="1"/>
    <xf numFmtId="43" fontId="12" fillId="0" borderId="0" xfId="9" applyNumberFormat="1" applyFont="1" applyFill="1" applyAlignment="1"/>
    <xf numFmtId="43" fontId="18" fillId="0" borderId="0" xfId="1" applyFont="1" applyFill="1" applyAlignment="1"/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/>
    <xf numFmtId="165" fontId="12" fillId="0" borderId="1" xfId="3" applyNumberFormat="1" applyFont="1" applyFill="1" applyBorder="1"/>
    <xf numFmtId="164" fontId="7" fillId="0" borderId="0" xfId="0" applyFont="1" applyFill="1"/>
    <xf numFmtId="164" fontId="17" fillId="0" borderId="0" xfId="0" applyFont="1" applyFill="1" applyAlignment="1">
      <alignment horizontal="center"/>
    </xf>
    <xf numFmtId="164" fontId="18" fillId="0" borderId="0" xfId="0" applyFont="1" applyFill="1"/>
    <xf numFmtId="43" fontId="18" fillId="0" borderId="0" xfId="3" applyFont="1" applyFill="1"/>
    <xf numFmtId="164" fontId="9" fillId="0" borderId="0" xfId="0" applyFont="1" applyFill="1"/>
    <xf numFmtId="164" fontId="8" fillId="0" borderId="0" xfId="0" applyFont="1" applyFill="1" applyAlignment="1">
      <alignment horizontal="center"/>
    </xf>
    <xf numFmtId="43" fontId="12" fillId="0" borderId="0" xfId="3" applyFont="1" applyFill="1"/>
    <xf numFmtId="164" fontId="9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43" fontId="12" fillId="0" borderId="0" xfId="3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18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10" fillId="0" borderId="0" xfId="0" applyFont="1" applyFill="1"/>
    <xf numFmtId="167" fontId="12" fillId="0" borderId="0" xfId="0" applyNumberFormat="1" applyFont="1" applyFill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7" fontId="9" fillId="0" borderId="0" xfId="0" applyNumberFormat="1" applyFont="1" applyFill="1"/>
    <xf numFmtId="167" fontId="9" fillId="0" borderId="2" xfId="0" applyNumberFormat="1" applyFont="1" applyFill="1" applyBorder="1"/>
    <xf numFmtId="165" fontId="9" fillId="0" borderId="1" xfId="3" applyNumberFormat="1" applyFont="1" applyFill="1" applyBorder="1"/>
    <xf numFmtId="167" fontId="9" fillId="0" borderId="1" xfId="0" applyNumberFormat="1" applyFont="1" applyFill="1" applyBorder="1"/>
    <xf numFmtId="165" fontId="9" fillId="0" borderId="3" xfId="3" applyNumberFormat="1" applyFont="1" applyFill="1" applyBorder="1"/>
    <xf numFmtId="167" fontId="9" fillId="0" borderId="3" xfId="0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7" fontId="18" fillId="0" borderId="0" xfId="0" applyNumberFormat="1" applyFont="1" applyFill="1"/>
    <xf numFmtId="164" fontId="8" fillId="0" borderId="0" xfId="0" applyFont="1" applyFill="1"/>
    <xf numFmtId="167" fontId="12" fillId="0" borderId="0" xfId="0" quotePrefix="1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165" fontId="12" fillId="0" borderId="3" xfId="3" applyNumberFormat="1" applyFont="1" applyFill="1" applyBorder="1"/>
    <xf numFmtId="167" fontId="12" fillId="0" borderId="3" xfId="0" applyNumberFormat="1" applyFont="1" applyFill="1" applyBorder="1"/>
    <xf numFmtId="164" fontId="10" fillId="0" borderId="0" xfId="0" applyFont="1" applyFill="1" applyAlignment="1">
      <alignment horizontal="center"/>
    </xf>
    <xf numFmtId="43" fontId="13" fillId="0" borderId="0" xfId="3" applyFont="1" applyFill="1"/>
    <xf numFmtId="43" fontId="14" fillId="0" borderId="0" xfId="3" applyFont="1" applyFill="1"/>
    <xf numFmtId="164" fontId="15" fillId="0" borderId="0" xfId="0" applyFont="1" applyFill="1" applyAlignment="1">
      <alignment horizontal="center"/>
    </xf>
    <xf numFmtId="165" fontId="16" fillId="0" borderId="2" xfId="3" applyNumberFormat="1" applyFont="1" applyFill="1" applyBorder="1"/>
    <xf numFmtId="165" fontId="16" fillId="0" borderId="0" xfId="3" applyNumberFormat="1" applyFont="1" applyFill="1"/>
    <xf numFmtId="43" fontId="16" fillId="0" borderId="0" xfId="3" applyFont="1" applyFill="1"/>
    <xf numFmtId="165" fontId="16" fillId="0" borderId="3" xfId="3" applyNumberFormat="1" applyFont="1" applyFill="1" applyBorder="1"/>
    <xf numFmtId="164" fontId="16" fillId="0" borderId="0" xfId="0" applyFont="1" applyFill="1"/>
    <xf numFmtId="165" fontId="16" fillId="0" borderId="3" xfId="0" applyNumberFormat="1" applyFont="1" applyFill="1" applyBorder="1"/>
    <xf numFmtId="165" fontId="12" fillId="0" borderId="0" xfId="0" applyNumberFormat="1" applyFont="1" applyFill="1"/>
    <xf numFmtId="43" fontId="12" fillId="0" borderId="0" xfId="1" applyFont="1" applyFill="1"/>
    <xf numFmtId="164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8" fillId="0" borderId="0" xfId="0" applyNumberFormat="1" applyFont="1" applyFill="1"/>
    <xf numFmtId="49" fontId="12" fillId="0" borderId="0" xfId="0" applyNumberFormat="1" applyFont="1" applyFill="1"/>
    <xf numFmtId="0" fontId="10" fillId="0" borderId="0" xfId="0" applyNumberFormat="1" applyFont="1" applyFill="1"/>
    <xf numFmtId="0" fontId="7" fillId="0" borderId="0" xfId="0" applyNumberFormat="1" applyFont="1" applyFill="1"/>
    <xf numFmtId="165" fontId="9" fillId="0" borderId="2" xfId="3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164" fontId="19" fillId="0" borderId="0" xfId="0" applyFont="1" applyFill="1"/>
    <xf numFmtId="164" fontId="0" fillId="0" borderId="0" xfId="0" applyFill="1"/>
    <xf numFmtId="164" fontId="0" fillId="0" borderId="0" xfId="0" applyFill="1" applyAlignment="1">
      <alignment horizontal="center"/>
    </xf>
    <xf numFmtId="164" fontId="11" fillId="0" borderId="0" xfId="0" applyFont="1" applyFill="1" applyAlignment="1">
      <alignment horizontal="right"/>
    </xf>
    <xf numFmtId="43" fontId="9" fillId="0" borderId="2" xfId="3" applyFont="1" applyFill="1" applyBorder="1" applyAlignment="1">
      <alignment horizontal="center"/>
    </xf>
    <xf numFmtId="37" fontId="9" fillId="0" borderId="0" xfId="3" applyNumberFormat="1" applyFont="1" applyFill="1"/>
    <xf numFmtId="165" fontId="9" fillId="0" borderId="2" xfId="3" applyNumberFormat="1" applyFont="1" applyFill="1" applyBorder="1" applyAlignment="1">
      <alignment horizontal="center"/>
    </xf>
    <xf numFmtId="37" fontId="11" fillId="0" borderId="0" xfId="3" applyNumberFormat="1" applyFont="1" applyFill="1"/>
    <xf numFmtId="165" fontId="11" fillId="0" borderId="0" xfId="3" applyNumberFormat="1" applyFont="1" applyFill="1"/>
    <xf numFmtId="1" fontId="8" fillId="0" borderId="0" xfId="0" applyNumberFormat="1" applyFont="1" applyFill="1" applyAlignment="1">
      <alignment horizontal="center"/>
    </xf>
    <xf numFmtId="164" fontId="9" fillId="0" borderId="0" xfId="0" applyFont="1" applyFill="1" applyAlignment="1">
      <alignment horizontal="left"/>
    </xf>
    <xf numFmtId="165" fontId="16" fillId="0" borderId="1" xfId="3" applyNumberFormat="1" applyFont="1" applyFill="1" applyBorder="1"/>
    <xf numFmtId="165" fontId="16" fillId="0" borderId="5" xfId="1" applyNumberFormat="1" applyFont="1" applyFill="1" applyBorder="1" applyAlignment="1" applyProtection="1"/>
    <xf numFmtId="0" fontId="10" fillId="0" borderId="0" xfId="9" applyNumberFormat="1" applyFont="1" applyFill="1" applyAlignment="1"/>
    <xf numFmtId="0" fontId="20" fillId="0" borderId="0" xfId="9" applyNumberFormat="1" applyFont="1" applyFill="1" applyAlignment="1"/>
    <xf numFmtId="165" fontId="9" fillId="0" borderId="0" xfId="6" applyNumberFormat="1" applyFont="1" applyFill="1" applyBorder="1" applyAlignment="1"/>
    <xf numFmtId="9" fontId="11" fillId="0" borderId="0" xfId="17" applyFont="1" applyFill="1" applyAlignment="1"/>
    <xf numFmtId="9" fontId="11" fillId="0" borderId="0" xfId="17" applyNumberFormat="1" applyFont="1" applyFill="1" applyAlignment="1"/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5" fontId="12" fillId="0" borderId="0" xfId="0" quotePrefix="1" applyNumberFormat="1" applyFont="1" applyFill="1" applyAlignment="1">
      <alignment horizontal="center"/>
    </xf>
    <xf numFmtId="15" fontId="12" fillId="0" borderId="0" xfId="0" applyNumberFormat="1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164" fontId="12" fillId="0" borderId="0" xfId="0" applyFont="1" applyFill="1" applyAlignment="1">
      <alignment horizontal="center" vertical="center"/>
    </xf>
  </cellXfs>
  <cellStyles count="19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T100"/>
  <sheetViews>
    <sheetView view="pageBreakPreview" topLeftCell="C1" zoomScale="115" zoomScaleNormal="100" zoomScaleSheetLayoutView="115" workbookViewId="0">
      <selection activeCell="K7" sqref="K1:O1048576"/>
    </sheetView>
  </sheetViews>
  <sheetFormatPr defaultColWidth="8.1796875" defaultRowHeight="21.5"/>
  <cols>
    <col min="1" max="1" width="45.81640625" style="116" customWidth="1"/>
    <col min="2" max="2" width="8.81640625" style="144" customWidth="1"/>
    <col min="3" max="3" width="1.08984375" style="144" customWidth="1"/>
    <col min="4" max="4" width="12.81640625" style="116" customWidth="1"/>
    <col min="5" max="5" width="1.08984375" style="116" customWidth="1"/>
    <col min="6" max="6" width="10.90625" style="116" customWidth="1"/>
    <col min="7" max="7" width="1.08984375" style="116" customWidth="1"/>
    <col min="8" max="8" width="12.81640625" style="116" customWidth="1"/>
    <col min="9" max="9" width="1.08984375" style="116" customWidth="1"/>
    <col min="10" max="10" width="10.90625" style="116" customWidth="1"/>
    <col min="11" max="11" width="12.453125" style="116" customWidth="1"/>
    <col min="12" max="12" width="16.08984375" style="145" bestFit="1" customWidth="1"/>
    <col min="13" max="13" width="14.81640625" style="145" customWidth="1"/>
    <col min="14" max="14" width="14.90625" style="145" bestFit="1" customWidth="1"/>
    <col min="15" max="15" width="14.54296875" style="145" customWidth="1"/>
    <col min="16" max="16" width="14.1796875" style="116" bestFit="1" customWidth="1"/>
    <col min="17" max="16384" width="8.1796875" style="116"/>
  </cols>
  <sheetData>
    <row r="1" spans="1:15" s="141" customFormat="1" ht="23" customHeight="1">
      <c r="A1" s="139" t="s">
        <v>90</v>
      </c>
      <c r="B1" s="140"/>
      <c r="C1" s="140"/>
      <c r="L1" s="142"/>
      <c r="M1" s="142"/>
    </row>
    <row r="2" spans="1:15" s="141" customFormat="1" ht="23" customHeight="1">
      <c r="A2" s="139" t="s">
        <v>87</v>
      </c>
      <c r="B2" s="140"/>
      <c r="C2" s="140"/>
      <c r="L2" s="142"/>
      <c r="M2" s="142"/>
    </row>
    <row r="3" spans="1:15" ht="23" customHeight="1">
      <c r="A3" s="143"/>
      <c r="N3" s="116"/>
      <c r="O3" s="116"/>
    </row>
    <row r="4" spans="1:15" ht="23" customHeight="1">
      <c r="A4" s="143"/>
      <c r="D4" s="214" t="s">
        <v>0</v>
      </c>
      <c r="E4" s="214"/>
      <c r="F4" s="214"/>
      <c r="G4" s="143"/>
      <c r="H4" s="214" t="s">
        <v>1</v>
      </c>
      <c r="I4" s="214"/>
      <c r="J4" s="214"/>
      <c r="K4" s="146"/>
      <c r="N4" s="116"/>
      <c r="O4" s="116"/>
    </row>
    <row r="5" spans="1:15" s="147" customFormat="1" ht="23" customHeight="1">
      <c r="A5" s="146"/>
      <c r="B5" s="144"/>
      <c r="C5" s="144"/>
      <c r="D5" s="147" t="s">
        <v>132</v>
      </c>
      <c r="F5" s="147" t="s">
        <v>101</v>
      </c>
      <c r="H5" s="147" t="s">
        <v>132</v>
      </c>
      <c r="J5" s="147" t="s">
        <v>101</v>
      </c>
      <c r="L5" s="148"/>
      <c r="M5" s="148"/>
    </row>
    <row r="6" spans="1:15" ht="23" customHeight="1">
      <c r="A6" s="143" t="s">
        <v>102</v>
      </c>
      <c r="B6" s="144" t="s">
        <v>2</v>
      </c>
      <c r="D6" s="149">
        <v>2563</v>
      </c>
      <c r="E6" s="147"/>
      <c r="F6" s="149" t="s">
        <v>91</v>
      </c>
      <c r="H6" s="149">
        <v>2563</v>
      </c>
      <c r="I6" s="147"/>
      <c r="J6" s="149" t="s">
        <v>91</v>
      </c>
      <c r="K6" s="147"/>
      <c r="L6" s="216"/>
      <c r="M6" s="217"/>
      <c r="N6" s="216"/>
      <c r="O6" s="217"/>
    </row>
    <row r="7" spans="1:15" ht="23" customHeight="1">
      <c r="A7" s="143"/>
      <c r="D7" s="147" t="s">
        <v>103</v>
      </c>
      <c r="E7" s="150"/>
      <c r="F7" s="150"/>
      <c r="G7" s="150"/>
      <c r="H7" s="150" t="s">
        <v>103</v>
      </c>
      <c r="I7" s="150"/>
      <c r="J7" s="150"/>
      <c r="K7" s="150"/>
      <c r="L7" s="148"/>
      <c r="N7" s="116"/>
      <c r="O7" s="116"/>
    </row>
    <row r="8" spans="1:15" ht="23" customHeight="1">
      <c r="A8" s="143"/>
      <c r="B8" s="151"/>
      <c r="D8" s="215" t="s">
        <v>104</v>
      </c>
      <c r="E8" s="215"/>
      <c r="F8" s="215"/>
      <c r="G8" s="215"/>
      <c r="H8" s="215"/>
      <c r="I8" s="215"/>
      <c r="J8" s="215"/>
      <c r="K8" s="144"/>
      <c r="L8" s="147"/>
      <c r="N8" s="116"/>
      <c r="O8" s="116"/>
    </row>
    <row r="9" spans="1:15" ht="23" customHeight="1">
      <c r="A9" s="152" t="s">
        <v>3</v>
      </c>
      <c r="B9" s="151"/>
      <c r="D9" s="153"/>
      <c r="E9" s="153"/>
      <c r="F9" s="153"/>
      <c r="H9" s="153"/>
      <c r="I9" s="153"/>
      <c r="J9" s="153"/>
      <c r="K9" s="153"/>
      <c r="N9" s="116"/>
      <c r="O9" s="116"/>
    </row>
    <row r="10" spans="1:15" ht="23" customHeight="1">
      <c r="A10" s="116" t="s">
        <v>4</v>
      </c>
      <c r="B10" s="151"/>
      <c r="D10" s="137">
        <v>230730</v>
      </c>
      <c r="E10" s="137"/>
      <c r="F10" s="137">
        <v>363311</v>
      </c>
      <c r="G10" s="137"/>
      <c r="H10" s="137">
        <v>171120</v>
      </c>
      <c r="I10" s="153"/>
      <c r="J10" s="153">
        <v>221442</v>
      </c>
      <c r="K10" s="153"/>
    </row>
    <row r="11" spans="1:15" ht="23" customHeight="1">
      <c r="A11" s="116" t="s">
        <v>5</v>
      </c>
      <c r="B11" s="151" t="s">
        <v>206</v>
      </c>
      <c r="D11" s="137">
        <v>66352</v>
      </c>
      <c r="E11" s="137"/>
      <c r="F11" s="137">
        <v>106500</v>
      </c>
      <c r="G11" s="137"/>
      <c r="H11" s="137">
        <v>246367</v>
      </c>
      <c r="I11" s="137"/>
      <c r="J11" s="137">
        <v>28745</v>
      </c>
      <c r="K11" s="137"/>
    </row>
    <row r="12" spans="1:15" ht="23" customHeight="1">
      <c r="A12" s="116" t="s">
        <v>105</v>
      </c>
      <c r="B12" s="151">
        <v>5</v>
      </c>
      <c r="D12" s="137">
        <v>0</v>
      </c>
      <c r="E12" s="137"/>
      <c r="F12" s="137">
        <v>0</v>
      </c>
      <c r="G12" s="137"/>
      <c r="H12" s="137">
        <v>267348</v>
      </c>
      <c r="I12" s="137"/>
      <c r="J12" s="137">
        <v>271169</v>
      </c>
      <c r="K12" s="137"/>
    </row>
    <row r="13" spans="1:15" ht="23" customHeight="1">
      <c r="A13" s="116" t="s">
        <v>65</v>
      </c>
      <c r="B13" s="151"/>
      <c r="D13" s="137">
        <v>77373</v>
      </c>
      <c r="E13" s="137"/>
      <c r="F13" s="137">
        <v>94906</v>
      </c>
      <c r="G13" s="137"/>
      <c r="H13" s="137">
        <v>0</v>
      </c>
      <c r="I13" s="137"/>
      <c r="J13" s="137">
        <v>0</v>
      </c>
      <c r="K13" s="137"/>
    </row>
    <row r="14" spans="1:15" ht="23" customHeight="1">
      <c r="A14" s="116" t="s">
        <v>6</v>
      </c>
      <c r="B14" s="151"/>
      <c r="D14" s="137">
        <v>3701</v>
      </c>
      <c r="E14" s="137"/>
      <c r="F14" s="137">
        <v>13485</v>
      </c>
      <c r="G14" s="137"/>
      <c r="H14" s="137">
        <v>2295</v>
      </c>
      <c r="I14" s="137"/>
      <c r="J14" s="137">
        <v>7303</v>
      </c>
      <c r="K14" s="137"/>
    </row>
    <row r="15" spans="1:15" ht="23" customHeight="1">
      <c r="A15" s="116" t="s">
        <v>66</v>
      </c>
      <c r="B15" s="151">
        <v>5</v>
      </c>
      <c r="D15" s="137">
        <v>16097</v>
      </c>
      <c r="E15" s="137"/>
      <c r="F15" s="137">
        <v>19625</v>
      </c>
      <c r="G15" s="137"/>
      <c r="H15" s="137">
        <v>2824</v>
      </c>
      <c r="I15" s="137"/>
      <c r="J15" s="137">
        <v>6807</v>
      </c>
      <c r="K15" s="137"/>
    </row>
    <row r="16" spans="1:15" ht="23" customHeight="1">
      <c r="A16" s="143" t="s">
        <v>7</v>
      </c>
      <c r="B16" s="151"/>
      <c r="D16" s="154">
        <v>394253</v>
      </c>
      <c r="E16" s="155"/>
      <c r="F16" s="154">
        <v>597827</v>
      </c>
      <c r="G16" s="137"/>
      <c r="H16" s="154">
        <v>689954</v>
      </c>
      <c r="I16" s="156"/>
      <c r="J16" s="157">
        <v>535466</v>
      </c>
      <c r="K16" s="156"/>
    </row>
    <row r="17" spans="1:15" ht="23" customHeight="1">
      <c r="B17" s="151"/>
      <c r="D17" s="137"/>
      <c r="E17" s="137"/>
      <c r="F17" s="137"/>
      <c r="G17" s="137"/>
      <c r="H17" s="137"/>
      <c r="I17" s="153"/>
      <c r="J17" s="153"/>
      <c r="K17" s="153"/>
    </row>
    <row r="18" spans="1:15" ht="23" customHeight="1">
      <c r="A18" s="152" t="s">
        <v>8</v>
      </c>
      <c r="B18" s="151"/>
      <c r="D18" s="137"/>
      <c r="E18" s="137"/>
      <c r="F18" s="137"/>
      <c r="G18" s="137"/>
      <c r="H18" s="137"/>
      <c r="I18" s="153"/>
      <c r="J18" s="153"/>
      <c r="K18" s="153"/>
    </row>
    <row r="19" spans="1:15" ht="23" customHeight="1">
      <c r="A19" s="116" t="s">
        <v>106</v>
      </c>
      <c r="B19" s="151">
        <v>6</v>
      </c>
      <c r="D19" s="137">
        <v>2527</v>
      </c>
      <c r="E19" s="137"/>
      <c r="F19" s="137">
        <v>0</v>
      </c>
      <c r="G19" s="137"/>
      <c r="H19" s="137">
        <v>0</v>
      </c>
      <c r="I19" s="137"/>
      <c r="J19" s="137">
        <v>0</v>
      </c>
      <c r="K19" s="137"/>
      <c r="N19" s="148"/>
      <c r="O19" s="148"/>
    </row>
    <row r="20" spans="1:15" ht="23" customHeight="1">
      <c r="A20" s="116" t="s">
        <v>107</v>
      </c>
      <c r="B20" s="151">
        <v>7</v>
      </c>
      <c r="D20" s="137">
        <v>0</v>
      </c>
      <c r="E20" s="137"/>
      <c r="F20" s="137">
        <v>0</v>
      </c>
      <c r="G20" s="137"/>
      <c r="H20" s="137">
        <v>498816</v>
      </c>
      <c r="I20" s="137"/>
      <c r="J20" s="137">
        <v>723816</v>
      </c>
      <c r="K20" s="137"/>
      <c r="N20" s="148"/>
      <c r="O20" s="153"/>
    </row>
    <row r="21" spans="1:15" ht="23" customHeight="1">
      <c r="A21" s="116" t="s">
        <v>108</v>
      </c>
      <c r="B21" s="151">
        <v>8</v>
      </c>
      <c r="D21" s="137">
        <v>805432</v>
      </c>
      <c r="E21" s="137"/>
      <c r="F21" s="137">
        <v>884258</v>
      </c>
      <c r="G21" s="137"/>
      <c r="H21" s="137">
        <v>368052</v>
      </c>
      <c r="I21" s="137"/>
      <c r="J21" s="137">
        <v>370762</v>
      </c>
      <c r="K21" s="137"/>
      <c r="N21" s="137"/>
      <c r="O21" s="153"/>
    </row>
    <row r="22" spans="1:15" ht="23" customHeight="1">
      <c r="A22" s="116" t="s">
        <v>109</v>
      </c>
      <c r="B22" s="151">
        <v>8</v>
      </c>
      <c r="D22" s="137">
        <v>1009358</v>
      </c>
      <c r="E22" s="137"/>
      <c r="F22" s="137">
        <v>40081</v>
      </c>
      <c r="G22" s="137"/>
      <c r="H22" s="137">
        <v>172949</v>
      </c>
      <c r="I22" s="137"/>
      <c r="J22" s="137">
        <v>0</v>
      </c>
      <c r="K22" s="137"/>
    </row>
    <row r="23" spans="1:15" ht="23" customHeight="1">
      <c r="A23" s="116" t="s">
        <v>9</v>
      </c>
      <c r="B23" s="151"/>
      <c r="D23" s="137">
        <v>181956</v>
      </c>
      <c r="E23" s="137"/>
      <c r="F23" s="137">
        <v>181956</v>
      </c>
      <c r="G23" s="137"/>
      <c r="H23" s="137">
        <v>0</v>
      </c>
      <c r="I23" s="137"/>
      <c r="J23" s="137">
        <v>0</v>
      </c>
      <c r="K23" s="137"/>
      <c r="N23" s="153"/>
      <c r="O23" s="148"/>
    </row>
    <row r="24" spans="1:15" ht="23" customHeight="1">
      <c r="A24" s="116" t="s">
        <v>110</v>
      </c>
      <c r="B24" s="151"/>
      <c r="D24" s="137">
        <v>88245</v>
      </c>
      <c r="E24" s="137"/>
      <c r="F24" s="137">
        <v>89723</v>
      </c>
      <c r="G24" s="137"/>
      <c r="H24" s="137">
        <v>12379</v>
      </c>
      <c r="I24" s="137"/>
      <c r="J24" s="137">
        <v>11545</v>
      </c>
      <c r="K24" s="137"/>
      <c r="N24" s="153"/>
      <c r="O24" s="153"/>
    </row>
    <row r="25" spans="1:15" ht="23" hidden="1" customHeight="1">
      <c r="A25" s="116" t="s">
        <v>111</v>
      </c>
      <c r="B25" s="151"/>
      <c r="D25" s="137">
        <v>0</v>
      </c>
      <c r="E25" s="137"/>
      <c r="F25" s="137">
        <v>0</v>
      </c>
      <c r="G25" s="137"/>
      <c r="H25" s="137">
        <v>0</v>
      </c>
      <c r="I25" s="137"/>
      <c r="J25" s="137">
        <v>0</v>
      </c>
      <c r="K25" s="137"/>
      <c r="N25" s="153"/>
      <c r="O25" s="148"/>
    </row>
    <row r="26" spans="1:15" ht="23" customHeight="1">
      <c r="A26" s="116" t="s">
        <v>10</v>
      </c>
      <c r="B26" s="151"/>
      <c r="D26" s="137">
        <v>78604</v>
      </c>
      <c r="E26" s="137"/>
      <c r="F26" s="137">
        <v>33332</v>
      </c>
      <c r="G26" s="137"/>
      <c r="H26" s="137">
        <v>14540</v>
      </c>
      <c r="I26" s="137"/>
      <c r="J26" s="137">
        <v>6648</v>
      </c>
      <c r="K26" s="137"/>
      <c r="N26" s="153"/>
      <c r="O26" s="153"/>
    </row>
    <row r="27" spans="1:15" ht="23" hidden="1" customHeight="1">
      <c r="A27" s="116" t="s">
        <v>11</v>
      </c>
      <c r="B27" s="151"/>
      <c r="D27" s="137">
        <v>0</v>
      </c>
      <c r="E27" s="137"/>
      <c r="F27" s="137"/>
      <c r="G27" s="137"/>
      <c r="H27" s="137">
        <v>0</v>
      </c>
      <c r="I27" s="137"/>
      <c r="J27" s="137"/>
      <c r="K27" s="137"/>
      <c r="N27" s="153"/>
      <c r="O27" s="153"/>
    </row>
    <row r="28" spans="1:15" ht="23" customHeight="1">
      <c r="A28" s="116" t="s">
        <v>12</v>
      </c>
      <c r="B28" s="151">
        <v>5</v>
      </c>
      <c r="D28" s="137">
        <v>229661</v>
      </c>
      <c r="E28" s="137"/>
      <c r="F28" s="138">
        <v>216947</v>
      </c>
      <c r="G28" s="137"/>
      <c r="H28" s="138">
        <v>18994</v>
      </c>
      <c r="I28" s="137"/>
      <c r="J28" s="138">
        <v>11845</v>
      </c>
      <c r="K28" s="137"/>
      <c r="N28" s="153"/>
      <c r="O28" s="153"/>
    </row>
    <row r="29" spans="1:15" ht="23" customHeight="1">
      <c r="A29" s="143" t="s">
        <v>13</v>
      </c>
      <c r="B29" s="151"/>
      <c r="D29" s="154">
        <v>2395783</v>
      </c>
      <c r="E29" s="155"/>
      <c r="F29" s="158">
        <v>1446297</v>
      </c>
      <c r="G29" s="137"/>
      <c r="H29" s="158">
        <v>1085730</v>
      </c>
      <c r="I29" s="156"/>
      <c r="J29" s="159">
        <v>1124616</v>
      </c>
      <c r="K29" s="156"/>
    </row>
    <row r="30" spans="1:15" ht="23" customHeight="1">
      <c r="A30" s="143"/>
      <c r="D30" s="137"/>
      <c r="E30" s="137"/>
      <c r="F30" s="137"/>
      <c r="G30" s="137"/>
      <c r="H30" s="137"/>
      <c r="I30" s="153"/>
      <c r="J30" s="153"/>
      <c r="K30" s="153"/>
    </row>
    <row r="31" spans="1:15" ht="23" customHeight="1" thickBot="1">
      <c r="A31" s="143" t="s">
        <v>14</v>
      </c>
      <c r="D31" s="160">
        <v>2790036</v>
      </c>
      <c r="E31" s="155"/>
      <c r="F31" s="160">
        <v>2044124</v>
      </c>
      <c r="G31" s="137"/>
      <c r="H31" s="160">
        <v>1775684</v>
      </c>
      <c r="I31" s="156"/>
      <c r="J31" s="161">
        <v>1660082</v>
      </c>
      <c r="K31" s="156"/>
    </row>
    <row r="32" spans="1:15" ht="23" customHeight="1" thickTop="1">
      <c r="A32" s="143"/>
      <c r="D32" s="162"/>
      <c r="E32" s="156"/>
      <c r="F32" s="163"/>
      <c r="H32" s="156"/>
      <c r="I32" s="156"/>
      <c r="J32" s="156"/>
      <c r="K32" s="156"/>
    </row>
    <row r="33" spans="1:15" s="141" customFormat="1" ht="23" customHeight="1">
      <c r="A33" s="139" t="s">
        <v>90</v>
      </c>
      <c r="B33" s="140"/>
      <c r="C33" s="140"/>
      <c r="H33" s="164"/>
      <c r="J33" s="164"/>
      <c r="K33" s="164"/>
      <c r="L33" s="142"/>
      <c r="M33" s="142"/>
      <c r="N33" s="142"/>
      <c r="O33" s="142"/>
    </row>
    <row r="34" spans="1:15" s="141" customFormat="1" ht="23" customHeight="1">
      <c r="A34" s="139" t="s">
        <v>87</v>
      </c>
      <c r="B34" s="140"/>
      <c r="C34" s="140"/>
      <c r="L34" s="142"/>
      <c r="M34" s="142"/>
      <c r="N34" s="142"/>
      <c r="O34" s="142"/>
    </row>
    <row r="35" spans="1:15" ht="23" customHeight="1">
      <c r="A35" s="143"/>
    </row>
    <row r="36" spans="1:15" ht="23" customHeight="1">
      <c r="A36" s="143"/>
      <c r="D36" s="214" t="s">
        <v>0</v>
      </c>
      <c r="E36" s="214"/>
      <c r="F36" s="214"/>
      <c r="G36" s="143"/>
      <c r="H36" s="214" t="s">
        <v>1</v>
      </c>
      <c r="I36" s="214"/>
      <c r="J36" s="214"/>
      <c r="K36" s="146"/>
      <c r="N36" s="148"/>
    </row>
    <row r="37" spans="1:15" s="147" customFormat="1" ht="23" customHeight="1">
      <c r="A37" s="146"/>
      <c r="B37" s="144"/>
      <c r="C37" s="144"/>
      <c r="D37" s="147" t="s">
        <v>132</v>
      </c>
      <c r="F37" s="147" t="s">
        <v>101</v>
      </c>
      <c r="H37" s="147" t="s">
        <v>132</v>
      </c>
      <c r="J37" s="147" t="s">
        <v>101</v>
      </c>
      <c r="L37" s="148"/>
      <c r="M37" s="148"/>
      <c r="N37" s="145"/>
      <c r="O37" s="148"/>
    </row>
    <row r="38" spans="1:15" ht="23" customHeight="1">
      <c r="A38" s="143" t="s">
        <v>15</v>
      </c>
      <c r="B38" s="144" t="s">
        <v>2</v>
      </c>
      <c r="D38" s="149">
        <v>2563</v>
      </c>
      <c r="E38" s="147"/>
      <c r="F38" s="149" t="s">
        <v>91</v>
      </c>
      <c r="H38" s="149">
        <v>2563</v>
      </c>
      <c r="I38" s="147"/>
      <c r="J38" s="149" t="s">
        <v>91</v>
      </c>
      <c r="K38" s="147"/>
    </row>
    <row r="39" spans="1:15" ht="23" customHeight="1">
      <c r="A39" s="143"/>
      <c r="D39" s="147" t="s">
        <v>103</v>
      </c>
      <c r="E39" s="150"/>
      <c r="F39" s="150"/>
      <c r="G39" s="150"/>
      <c r="H39" s="150" t="s">
        <v>103</v>
      </c>
      <c r="I39" s="150"/>
      <c r="J39" s="150"/>
      <c r="K39" s="150"/>
      <c r="L39" s="148"/>
      <c r="N39" s="116"/>
      <c r="O39" s="116"/>
    </row>
    <row r="40" spans="1:15" ht="23" customHeight="1">
      <c r="A40" s="143"/>
      <c r="D40" s="215" t="s">
        <v>104</v>
      </c>
      <c r="E40" s="215"/>
      <c r="F40" s="215"/>
      <c r="G40" s="215"/>
      <c r="H40" s="215"/>
      <c r="I40" s="215"/>
      <c r="J40" s="215"/>
      <c r="K40" s="144"/>
    </row>
    <row r="41" spans="1:15" ht="23" customHeight="1">
      <c r="A41" s="152" t="s">
        <v>16</v>
      </c>
      <c r="D41" s="153"/>
      <c r="E41" s="153"/>
      <c r="F41" s="153"/>
      <c r="H41" s="153"/>
      <c r="I41" s="153"/>
      <c r="J41" s="153"/>
      <c r="K41" s="153"/>
    </row>
    <row r="42" spans="1:15" ht="23" hidden="1" customHeight="1">
      <c r="A42" s="116" t="s">
        <v>112</v>
      </c>
      <c r="D42" s="137">
        <v>0</v>
      </c>
      <c r="E42" s="137"/>
      <c r="F42" s="137">
        <v>0</v>
      </c>
      <c r="G42" s="137"/>
      <c r="H42" s="137">
        <v>0</v>
      </c>
      <c r="I42" s="137"/>
      <c r="J42" s="137">
        <v>0</v>
      </c>
      <c r="K42" s="137"/>
    </row>
    <row r="43" spans="1:15" ht="23" customHeight="1">
      <c r="A43" s="116" t="s">
        <v>17</v>
      </c>
      <c r="B43" s="151">
        <v>5</v>
      </c>
      <c r="D43" s="137">
        <v>236998</v>
      </c>
      <c r="E43" s="137"/>
      <c r="F43" s="137">
        <v>295079</v>
      </c>
      <c r="G43" s="137"/>
      <c r="H43" s="137">
        <v>8883</v>
      </c>
      <c r="I43" s="137"/>
      <c r="J43" s="137">
        <v>8158</v>
      </c>
      <c r="K43" s="137"/>
    </row>
    <row r="44" spans="1:15" ht="23" customHeight="1">
      <c r="A44" s="116" t="s">
        <v>113</v>
      </c>
      <c r="B44" s="151" t="s">
        <v>114</v>
      </c>
      <c r="D44" s="137">
        <v>0</v>
      </c>
      <c r="E44" s="137"/>
      <c r="F44" s="137">
        <v>0</v>
      </c>
      <c r="G44" s="137"/>
      <c r="H44" s="137">
        <v>122603</v>
      </c>
      <c r="I44" s="137"/>
      <c r="J44" s="137">
        <v>150690</v>
      </c>
      <c r="K44" s="137"/>
    </row>
    <row r="45" spans="1:15" ht="23" customHeight="1">
      <c r="A45" s="116" t="s">
        <v>115</v>
      </c>
      <c r="B45" s="151"/>
      <c r="D45" s="137"/>
      <c r="E45" s="137"/>
      <c r="F45" s="137"/>
      <c r="G45" s="137"/>
      <c r="H45" s="137"/>
      <c r="I45" s="137"/>
      <c r="J45" s="137"/>
      <c r="K45" s="137"/>
    </row>
    <row r="46" spans="1:15">
      <c r="A46" s="165" t="s">
        <v>131</v>
      </c>
      <c r="B46" s="151"/>
      <c r="D46" s="137"/>
      <c r="E46" s="137"/>
      <c r="F46" s="137"/>
      <c r="G46" s="137"/>
      <c r="H46" s="137"/>
      <c r="I46" s="137"/>
      <c r="J46" s="137"/>
      <c r="K46" s="137"/>
    </row>
    <row r="47" spans="1:15">
      <c r="A47" s="165" t="s">
        <v>116</v>
      </c>
      <c r="B47" s="151">
        <v>9</v>
      </c>
      <c r="D47" s="137">
        <v>205489</v>
      </c>
      <c r="E47" s="137"/>
      <c r="F47" s="137">
        <v>602</v>
      </c>
      <c r="G47" s="137"/>
      <c r="H47" s="137">
        <v>15770</v>
      </c>
      <c r="I47" s="137"/>
      <c r="J47" s="137">
        <v>602</v>
      </c>
      <c r="K47" s="137"/>
    </row>
    <row r="48" spans="1:15">
      <c r="A48" s="116" t="s">
        <v>117</v>
      </c>
      <c r="B48" s="151"/>
      <c r="D48" s="137">
        <v>7191</v>
      </c>
      <c r="E48" s="137"/>
      <c r="F48" s="137">
        <v>7111</v>
      </c>
      <c r="G48" s="137"/>
      <c r="H48" s="137">
        <v>0</v>
      </c>
      <c r="I48" s="137"/>
      <c r="J48" s="137">
        <v>0</v>
      </c>
      <c r="K48" s="137"/>
    </row>
    <row r="49" spans="1:11" ht="23" customHeight="1">
      <c r="A49" s="116" t="s">
        <v>18</v>
      </c>
      <c r="B49" s="151">
        <v>5</v>
      </c>
      <c r="D49" s="137">
        <v>54780</v>
      </c>
      <c r="E49" s="137"/>
      <c r="F49" s="137">
        <v>106774</v>
      </c>
      <c r="G49" s="137"/>
      <c r="H49" s="137">
        <v>5973</v>
      </c>
      <c r="I49" s="137"/>
      <c r="J49" s="137">
        <v>24361</v>
      </c>
      <c r="K49" s="137"/>
    </row>
    <row r="50" spans="1:11" ht="23" hidden="1" customHeight="1">
      <c r="A50" s="116" t="s">
        <v>118</v>
      </c>
      <c r="B50" s="151"/>
      <c r="D50" s="137"/>
      <c r="E50" s="137"/>
      <c r="F50" s="137"/>
      <c r="G50" s="137"/>
      <c r="H50" s="137"/>
      <c r="I50" s="137"/>
      <c r="J50" s="137"/>
      <c r="K50" s="137"/>
    </row>
    <row r="51" spans="1:11" hidden="1">
      <c r="A51" s="116" t="s">
        <v>119</v>
      </c>
      <c r="B51" s="151"/>
      <c r="D51" s="137"/>
      <c r="E51" s="137"/>
      <c r="F51" s="137"/>
      <c r="G51" s="137"/>
      <c r="H51" s="137"/>
      <c r="I51" s="137"/>
      <c r="J51" s="137"/>
      <c r="K51" s="137"/>
    </row>
    <row r="52" spans="1:11">
      <c r="A52" s="116" t="s">
        <v>204</v>
      </c>
      <c r="B52" s="151"/>
      <c r="D52" s="137">
        <v>18681</v>
      </c>
      <c r="E52" s="137"/>
      <c r="F52" s="137">
        <v>22094</v>
      </c>
      <c r="G52" s="137"/>
      <c r="H52" s="137">
        <v>0</v>
      </c>
      <c r="I52" s="137"/>
      <c r="J52" s="137">
        <v>0</v>
      </c>
      <c r="K52" s="137"/>
    </row>
    <row r="53" spans="1:11">
      <c r="A53" s="116" t="s">
        <v>120</v>
      </c>
      <c r="B53" s="151"/>
      <c r="D53" s="137"/>
      <c r="E53" s="137"/>
      <c r="F53" s="137"/>
      <c r="G53" s="137"/>
      <c r="H53" s="137"/>
      <c r="I53" s="137"/>
      <c r="J53" s="137"/>
      <c r="K53" s="137"/>
    </row>
    <row r="54" spans="1:11">
      <c r="A54" s="116" t="s">
        <v>121</v>
      </c>
      <c r="B54" s="149"/>
      <c r="C54" s="147"/>
      <c r="D54" s="137">
        <v>4955</v>
      </c>
      <c r="E54" s="137"/>
      <c r="F54" s="137">
        <v>4562</v>
      </c>
      <c r="G54" s="137"/>
      <c r="H54" s="137">
        <v>0</v>
      </c>
      <c r="I54" s="137"/>
      <c r="J54" s="137">
        <v>0</v>
      </c>
      <c r="K54" s="137"/>
    </row>
    <row r="55" spans="1:11" ht="23" customHeight="1">
      <c r="A55" s="116" t="s">
        <v>22</v>
      </c>
      <c r="B55" s="149"/>
      <c r="C55" s="147"/>
      <c r="D55" s="137">
        <v>17895</v>
      </c>
      <c r="E55" s="137"/>
      <c r="F55" s="137">
        <v>18710</v>
      </c>
      <c r="G55" s="137"/>
      <c r="H55" s="137">
        <v>849</v>
      </c>
      <c r="I55" s="137"/>
      <c r="J55" s="137">
        <v>838</v>
      </c>
      <c r="K55" s="137"/>
    </row>
    <row r="56" spans="1:11" ht="23" customHeight="1">
      <c r="A56" s="116" t="s">
        <v>19</v>
      </c>
      <c r="B56" s="151"/>
      <c r="D56" s="138">
        <v>21028</v>
      </c>
      <c r="E56" s="137"/>
      <c r="F56" s="138">
        <v>26482</v>
      </c>
      <c r="G56" s="137"/>
      <c r="H56" s="138">
        <v>1934</v>
      </c>
      <c r="I56" s="137"/>
      <c r="J56" s="138">
        <v>2654</v>
      </c>
      <c r="K56" s="137"/>
    </row>
    <row r="57" spans="1:11" ht="23" customHeight="1">
      <c r="A57" s="143" t="s">
        <v>20</v>
      </c>
      <c r="B57" s="151"/>
      <c r="D57" s="158">
        <v>567017</v>
      </c>
      <c r="E57" s="155"/>
      <c r="F57" s="158">
        <v>481414</v>
      </c>
      <c r="G57" s="137"/>
      <c r="H57" s="158">
        <v>156012</v>
      </c>
      <c r="I57" s="156"/>
      <c r="J57" s="159">
        <v>187303</v>
      </c>
      <c r="K57" s="156"/>
    </row>
    <row r="58" spans="1:11" ht="23" customHeight="1">
      <c r="A58" s="143"/>
      <c r="D58" s="137"/>
      <c r="E58" s="137"/>
      <c r="F58" s="137"/>
      <c r="G58" s="137"/>
      <c r="H58" s="137"/>
      <c r="I58" s="153"/>
      <c r="J58" s="153"/>
      <c r="K58" s="153"/>
    </row>
    <row r="59" spans="1:11" ht="23" customHeight="1">
      <c r="A59" s="152" t="s">
        <v>21</v>
      </c>
      <c r="B59" s="151"/>
      <c r="D59" s="137"/>
      <c r="E59" s="137"/>
      <c r="F59" s="137"/>
      <c r="G59" s="137"/>
      <c r="H59" s="137"/>
      <c r="I59" s="153"/>
      <c r="J59" s="153"/>
      <c r="K59" s="153"/>
    </row>
    <row r="60" spans="1:11" ht="23" customHeight="1">
      <c r="A60" s="116" t="s">
        <v>122</v>
      </c>
      <c r="B60" s="151">
        <v>9</v>
      </c>
      <c r="D60" s="137">
        <v>817034</v>
      </c>
      <c r="E60" s="137"/>
      <c r="F60" s="137">
        <v>281</v>
      </c>
      <c r="G60" s="137"/>
      <c r="H60" s="137">
        <v>171885</v>
      </c>
      <c r="I60" s="137"/>
      <c r="J60" s="137">
        <v>281</v>
      </c>
      <c r="K60" s="137"/>
    </row>
    <row r="61" spans="1:11" ht="23" customHeight="1">
      <c r="A61" s="116" t="s">
        <v>123</v>
      </c>
      <c r="B61" s="151"/>
      <c r="D61" s="137">
        <v>20876</v>
      </c>
      <c r="E61" s="137"/>
      <c r="F61" s="137">
        <v>16683</v>
      </c>
      <c r="G61" s="137"/>
      <c r="H61" s="137">
        <v>8704</v>
      </c>
      <c r="I61" s="137"/>
      <c r="J61" s="137">
        <v>6574</v>
      </c>
      <c r="K61" s="137"/>
    </row>
    <row r="62" spans="1:11" ht="23" customHeight="1">
      <c r="A62" s="116" t="s">
        <v>23</v>
      </c>
      <c r="B62" s="151"/>
      <c r="D62" s="137">
        <v>64613</v>
      </c>
      <c r="E62" s="137"/>
      <c r="F62" s="137">
        <v>67604</v>
      </c>
      <c r="G62" s="137"/>
      <c r="H62" s="137">
        <v>5804</v>
      </c>
      <c r="I62" s="137"/>
      <c r="J62" s="137">
        <v>6274</v>
      </c>
      <c r="K62" s="137"/>
    </row>
    <row r="63" spans="1:11" ht="23" hidden="1" customHeight="1">
      <c r="A63" s="116" t="s">
        <v>67</v>
      </c>
      <c r="B63" s="151"/>
      <c r="D63" s="137"/>
      <c r="E63" s="137"/>
      <c r="F63" s="137"/>
      <c r="G63" s="137"/>
      <c r="H63" s="137"/>
      <c r="I63" s="137"/>
      <c r="J63" s="137"/>
      <c r="K63" s="137"/>
    </row>
    <row r="64" spans="1:11" ht="23" customHeight="1">
      <c r="A64" s="116" t="s">
        <v>207</v>
      </c>
      <c r="B64" s="151"/>
      <c r="D64" s="137">
        <v>16598</v>
      </c>
      <c r="E64" s="137"/>
      <c r="F64" s="137">
        <v>18671</v>
      </c>
      <c r="G64" s="137"/>
      <c r="H64" s="137">
        <v>0</v>
      </c>
      <c r="I64" s="137"/>
      <c r="J64" s="137">
        <v>0</v>
      </c>
      <c r="K64" s="137"/>
    </row>
    <row r="65" spans="1:15" ht="23" hidden="1" customHeight="1">
      <c r="A65" s="116" t="s">
        <v>124</v>
      </c>
      <c r="B65" s="151"/>
      <c r="D65" s="137">
        <v>0</v>
      </c>
      <c r="E65" s="137"/>
      <c r="F65" s="137"/>
      <c r="G65" s="137"/>
      <c r="H65" s="137"/>
      <c r="I65" s="137"/>
      <c r="J65" s="137"/>
      <c r="K65" s="137"/>
    </row>
    <row r="66" spans="1:15" ht="23" customHeight="1">
      <c r="A66" s="116" t="s">
        <v>24</v>
      </c>
      <c r="B66" s="151">
        <v>5</v>
      </c>
      <c r="D66" s="138">
        <v>25226</v>
      </c>
      <c r="E66" s="137"/>
      <c r="F66" s="138">
        <v>25395</v>
      </c>
      <c r="G66" s="137"/>
      <c r="H66" s="138">
        <v>0</v>
      </c>
      <c r="I66" s="137"/>
      <c r="J66" s="138">
        <v>0</v>
      </c>
      <c r="K66" s="137"/>
    </row>
    <row r="67" spans="1:15" ht="23" customHeight="1">
      <c r="A67" s="143" t="s">
        <v>25</v>
      </c>
      <c r="B67" s="151"/>
      <c r="D67" s="158">
        <v>944347</v>
      </c>
      <c r="E67" s="155"/>
      <c r="F67" s="158">
        <v>128634</v>
      </c>
      <c r="G67" s="137"/>
      <c r="H67" s="158">
        <v>186393</v>
      </c>
      <c r="I67" s="156"/>
      <c r="J67" s="159">
        <v>13129</v>
      </c>
      <c r="K67" s="156"/>
    </row>
    <row r="68" spans="1:15" ht="23" customHeight="1">
      <c r="D68" s="137"/>
      <c r="E68" s="137"/>
      <c r="F68" s="137"/>
      <c r="G68" s="137"/>
      <c r="H68" s="137"/>
      <c r="I68" s="153"/>
      <c r="J68" s="153"/>
      <c r="K68" s="153"/>
    </row>
    <row r="69" spans="1:15" ht="23" customHeight="1">
      <c r="A69" s="143" t="s">
        <v>26</v>
      </c>
      <c r="D69" s="158">
        <v>1511364</v>
      </c>
      <c r="E69" s="155"/>
      <c r="F69" s="158">
        <v>610048</v>
      </c>
      <c r="G69" s="137"/>
      <c r="H69" s="158">
        <v>342405</v>
      </c>
      <c r="I69" s="156"/>
      <c r="J69" s="159">
        <v>200432</v>
      </c>
      <c r="K69" s="156"/>
    </row>
    <row r="70" spans="1:15" ht="23" customHeight="1">
      <c r="A70" s="143"/>
      <c r="D70" s="163"/>
      <c r="E70" s="156"/>
      <c r="F70" s="163"/>
      <c r="H70" s="163"/>
      <c r="I70" s="156"/>
      <c r="J70" s="156"/>
      <c r="K70" s="156"/>
    </row>
    <row r="71" spans="1:15" s="141" customFormat="1" ht="23" customHeight="1">
      <c r="A71" s="139" t="s">
        <v>90</v>
      </c>
      <c r="B71" s="140"/>
      <c r="C71" s="140"/>
      <c r="L71" s="142"/>
      <c r="M71" s="142"/>
      <c r="N71" s="142"/>
      <c r="O71" s="142"/>
    </row>
    <row r="72" spans="1:15" s="141" customFormat="1" ht="23" customHeight="1">
      <c r="A72" s="139" t="s">
        <v>87</v>
      </c>
      <c r="B72" s="140"/>
      <c r="C72" s="140"/>
      <c r="L72" s="142"/>
      <c r="M72" s="142"/>
      <c r="N72" s="142"/>
      <c r="O72" s="142"/>
    </row>
    <row r="73" spans="1:15" ht="23" customHeight="1">
      <c r="A73" s="143"/>
    </row>
    <row r="74" spans="1:15" ht="23" customHeight="1">
      <c r="A74" s="143"/>
      <c r="D74" s="214" t="s">
        <v>0</v>
      </c>
      <c r="E74" s="214"/>
      <c r="F74" s="214"/>
      <c r="G74" s="143"/>
      <c r="H74" s="214" t="s">
        <v>1</v>
      </c>
      <c r="I74" s="214"/>
      <c r="J74" s="214"/>
      <c r="K74" s="146"/>
      <c r="N74" s="148"/>
    </row>
    <row r="75" spans="1:15" s="147" customFormat="1" ht="23" customHeight="1">
      <c r="A75" s="146"/>
      <c r="B75" s="144"/>
      <c r="C75" s="144"/>
      <c r="D75" s="147" t="s">
        <v>132</v>
      </c>
      <c r="F75" s="147" t="s">
        <v>101</v>
      </c>
      <c r="H75" s="147" t="s">
        <v>132</v>
      </c>
      <c r="J75" s="147" t="s">
        <v>101</v>
      </c>
      <c r="L75" s="148"/>
      <c r="M75" s="148"/>
      <c r="N75" s="145"/>
      <c r="O75" s="148"/>
    </row>
    <row r="76" spans="1:15" ht="23" customHeight="1">
      <c r="A76" s="143" t="s">
        <v>15</v>
      </c>
      <c r="D76" s="149">
        <v>2563</v>
      </c>
      <c r="E76" s="147"/>
      <c r="F76" s="149" t="s">
        <v>91</v>
      </c>
      <c r="H76" s="149">
        <v>2563</v>
      </c>
      <c r="I76" s="147"/>
      <c r="J76" s="149" t="s">
        <v>91</v>
      </c>
      <c r="K76" s="147"/>
    </row>
    <row r="77" spans="1:15" ht="23" customHeight="1">
      <c r="A77" s="143"/>
      <c r="D77" s="147" t="s">
        <v>103</v>
      </c>
      <c r="E77" s="150"/>
      <c r="F77" s="150"/>
      <c r="G77" s="150"/>
      <c r="H77" s="150" t="s">
        <v>103</v>
      </c>
      <c r="I77" s="150"/>
      <c r="J77" s="150"/>
      <c r="K77" s="150"/>
      <c r="L77" s="148"/>
      <c r="N77" s="116"/>
      <c r="O77" s="116"/>
    </row>
    <row r="78" spans="1:15" ht="23" customHeight="1">
      <c r="A78" s="143"/>
      <c r="D78" s="215" t="s">
        <v>104</v>
      </c>
      <c r="E78" s="215"/>
      <c r="F78" s="215"/>
      <c r="G78" s="215"/>
      <c r="H78" s="215"/>
      <c r="I78" s="215"/>
      <c r="J78" s="215"/>
      <c r="K78" s="144"/>
    </row>
    <row r="79" spans="1:15" ht="23" customHeight="1">
      <c r="A79" s="152" t="s">
        <v>27</v>
      </c>
      <c r="D79" s="153"/>
      <c r="E79" s="153"/>
      <c r="F79" s="153"/>
      <c r="H79" s="153"/>
      <c r="I79" s="153"/>
      <c r="J79" s="153"/>
      <c r="K79" s="153"/>
    </row>
    <row r="80" spans="1:15" ht="23" customHeight="1">
      <c r="A80" s="116" t="s">
        <v>28</v>
      </c>
      <c r="D80" s="153"/>
      <c r="E80" s="153"/>
      <c r="F80" s="153"/>
      <c r="H80" s="153"/>
      <c r="I80" s="153"/>
      <c r="J80" s="153"/>
      <c r="K80" s="153"/>
    </row>
    <row r="81" spans="1:20" ht="23" customHeight="1">
      <c r="A81" s="116" t="s">
        <v>125</v>
      </c>
      <c r="D81" s="166"/>
      <c r="E81" s="167"/>
      <c r="F81" s="166"/>
      <c r="H81" s="166"/>
      <c r="I81" s="167"/>
      <c r="J81" s="166"/>
      <c r="K81" s="166"/>
    </row>
    <row r="82" spans="1:20" ht="23" customHeight="1" thickBot="1">
      <c r="A82" s="165" t="s">
        <v>126</v>
      </c>
      <c r="D82" s="168">
        <v>300000</v>
      </c>
      <c r="E82" s="137"/>
      <c r="F82" s="168">
        <v>300000</v>
      </c>
      <c r="G82" s="137"/>
      <c r="H82" s="168">
        <v>300000</v>
      </c>
      <c r="I82" s="137"/>
      <c r="J82" s="169">
        <v>300000</v>
      </c>
      <c r="K82" s="153"/>
    </row>
    <row r="83" spans="1:20" ht="23" customHeight="1" thickTop="1">
      <c r="A83" s="116" t="s">
        <v>127</v>
      </c>
      <c r="D83" s="137"/>
      <c r="E83" s="137"/>
      <c r="F83" s="137"/>
      <c r="G83" s="137"/>
      <c r="H83" s="137"/>
      <c r="I83" s="153"/>
      <c r="J83" s="153"/>
      <c r="K83" s="153"/>
    </row>
    <row r="84" spans="1:20" ht="23" customHeight="1">
      <c r="A84" s="165" t="s">
        <v>126</v>
      </c>
      <c r="D84" s="137">
        <v>300000</v>
      </c>
      <c r="E84" s="137"/>
      <c r="F84" s="137">
        <v>300000</v>
      </c>
      <c r="G84" s="137"/>
      <c r="H84" s="137">
        <v>300000</v>
      </c>
      <c r="I84" s="137"/>
      <c r="J84" s="137">
        <v>300000</v>
      </c>
      <c r="K84" s="137"/>
    </row>
    <row r="85" spans="1:20" ht="23" customHeight="1">
      <c r="A85" s="116" t="s">
        <v>84</v>
      </c>
      <c r="D85" s="137">
        <v>959977</v>
      </c>
      <c r="E85" s="137"/>
      <c r="F85" s="137">
        <v>959977</v>
      </c>
      <c r="G85" s="137"/>
      <c r="H85" s="137">
        <v>959977</v>
      </c>
      <c r="I85" s="137"/>
      <c r="J85" s="137">
        <v>959977</v>
      </c>
      <c r="K85" s="137"/>
    </row>
    <row r="86" spans="1:20" ht="23" customHeight="1">
      <c r="A86" s="116" t="s">
        <v>128</v>
      </c>
      <c r="D86" s="137">
        <v>148158</v>
      </c>
      <c r="E86" s="137"/>
      <c r="F86" s="137">
        <v>147820</v>
      </c>
      <c r="G86" s="137"/>
      <c r="H86" s="137">
        <v>0</v>
      </c>
      <c r="I86" s="137"/>
      <c r="J86" s="137">
        <v>0</v>
      </c>
      <c r="K86" s="137"/>
    </row>
    <row r="87" spans="1:20" ht="23" customHeight="1">
      <c r="A87" s="116" t="s">
        <v>49</v>
      </c>
      <c r="D87" s="137"/>
      <c r="E87" s="137"/>
      <c r="F87" s="137"/>
      <c r="G87" s="137"/>
      <c r="H87" s="137"/>
      <c r="I87" s="137"/>
      <c r="J87" s="137"/>
      <c r="K87" s="137"/>
    </row>
    <row r="88" spans="1:20" ht="23" customHeight="1">
      <c r="A88" s="116" t="s">
        <v>129</v>
      </c>
      <c r="D88" s="137">
        <v>30000</v>
      </c>
      <c r="E88" s="137"/>
      <c r="F88" s="137">
        <v>30000</v>
      </c>
      <c r="G88" s="137"/>
      <c r="H88" s="137">
        <v>30000</v>
      </c>
      <c r="I88" s="137"/>
      <c r="J88" s="137">
        <v>30000</v>
      </c>
      <c r="K88" s="137"/>
    </row>
    <row r="89" spans="1:20" ht="23" customHeight="1">
      <c r="A89" s="116" t="s">
        <v>130</v>
      </c>
      <c r="D89" s="138">
        <v>-159464</v>
      </c>
      <c r="E89" s="137"/>
      <c r="F89" s="138">
        <v>-3722</v>
      </c>
      <c r="G89" s="137"/>
      <c r="H89" s="138">
        <v>143302</v>
      </c>
      <c r="I89" s="137"/>
      <c r="J89" s="138">
        <v>169673</v>
      </c>
      <c r="K89" s="137"/>
    </row>
    <row r="90" spans="1:20" ht="23" customHeight="1">
      <c r="A90" s="143" t="s">
        <v>31</v>
      </c>
      <c r="B90" s="170"/>
      <c r="C90" s="170"/>
      <c r="D90" s="155">
        <v>1278671</v>
      </c>
      <c r="E90" s="155"/>
      <c r="F90" s="155">
        <v>1434075</v>
      </c>
      <c r="G90" s="155"/>
      <c r="H90" s="155">
        <v>1433279</v>
      </c>
      <c r="I90" s="156"/>
      <c r="J90" s="155">
        <v>1459650</v>
      </c>
      <c r="K90" s="155"/>
      <c r="M90" s="171"/>
      <c r="P90" s="171"/>
      <c r="T90" s="172"/>
    </row>
    <row r="91" spans="1:20" ht="23" customHeight="1">
      <c r="A91" s="116" t="s">
        <v>32</v>
      </c>
      <c r="B91" s="173"/>
      <c r="C91" s="173"/>
      <c r="D91" s="137">
        <v>1</v>
      </c>
      <c r="E91" s="137"/>
      <c r="F91" s="137">
        <v>1</v>
      </c>
      <c r="G91" s="137"/>
      <c r="H91" s="137">
        <v>0</v>
      </c>
      <c r="I91" s="137"/>
      <c r="J91" s="137">
        <v>0</v>
      </c>
      <c r="K91" s="137"/>
    </row>
    <row r="92" spans="1:20" ht="23" customHeight="1">
      <c r="A92" s="143" t="s">
        <v>33</v>
      </c>
      <c r="D92" s="174">
        <v>1278672</v>
      </c>
      <c r="E92" s="175"/>
      <c r="F92" s="174">
        <v>1434076</v>
      </c>
      <c r="G92" s="175"/>
      <c r="H92" s="174">
        <v>1433279</v>
      </c>
      <c r="I92" s="176"/>
      <c r="J92" s="174">
        <v>1459650</v>
      </c>
      <c r="K92" s="137"/>
    </row>
    <row r="93" spans="1:20" ht="23" customHeight="1">
      <c r="D93" s="137"/>
      <c r="E93" s="137"/>
      <c r="F93" s="137"/>
      <c r="G93" s="137"/>
      <c r="H93" s="137"/>
    </row>
    <row r="94" spans="1:20" ht="23" customHeight="1" thickBot="1">
      <c r="A94" s="143" t="s">
        <v>34</v>
      </c>
      <c r="D94" s="177">
        <v>2790036</v>
      </c>
      <c r="E94" s="175"/>
      <c r="F94" s="177">
        <v>2044124</v>
      </c>
      <c r="G94" s="175"/>
      <c r="H94" s="177">
        <v>1775684</v>
      </c>
      <c r="I94" s="178"/>
      <c r="J94" s="179">
        <v>1660082</v>
      </c>
      <c r="K94" s="180"/>
    </row>
    <row r="95" spans="1:20" ht="23" customHeight="1" thickTop="1"/>
    <row r="97" spans="4:11" ht="23" customHeight="1">
      <c r="D97" s="180">
        <f>D94-D31</f>
        <v>0</v>
      </c>
      <c r="F97" s="145">
        <f>F94-F31</f>
        <v>0</v>
      </c>
      <c r="G97" s="145"/>
      <c r="H97" s="145">
        <f>H94-H31</f>
        <v>0</v>
      </c>
      <c r="I97" s="145"/>
      <c r="J97" s="145">
        <f>J94-J31</f>
        <v>0</v>
      </c>
      <c r="K97" s="145"/>
    </row>
    <row r="99" spans="4:11">
      <c r="D99" s="181"/>
    </row>
    <row r="100" spans="4:11">
      <c r="D100" s="181"/>
    </row>
  </sheetData>
  <mergeCells count="11">
    <mergeCell ref="N6:O6"/>
    <mergeCell ref="L6:M6"/>
    <mergeCell ref="D74:F74"/>
    <mergeCell ref="H74:J74"/>
    <mergeCell ref="D78:J78"/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7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view="pageBreakPreview" topLeftCell="B1" zoomScale="115" zoomScaleNormal="115" zoomScaleSheetLayoutView="115" zoomScalePageLayoutView="70" workbookViewId="0">
      <selection activeCell="N8" sqref="N8"/>
    </sheetView>
  </sheetViews>
  <sheetFormatPr defaultRowHeight="20" customHeight="1"/>
  <cols>
    <col min="1" max="1" width="46.90625" style="2" customWidth="1"/>
    <col min="2" max="2" width="8.90625" style="19" customWidth="1"/>
    <col min="3" max="3" width="0.90625" style="2" customWidth="1"/>
    <col min="4" max="4" width="11.81640625" style="20" customWidth="1"/>
    <col min="5" max="5" width="0.90625" style="2" customWidth="1"/>
    <col min="6" max="6" width="11.81640625" style="20" customWidth="1"/>
    <col min="7" max="7" width="0.90625" style="2" customWidth="1"/>
    <col min="8" max="8" width="11.81640625" style="20" customWidth="1"/>
    <col min="9" max="9" width="0.90625" style="2" customWidth="1"/>
    <col min="10" max="10" width="12.54296875" style="20" customWidth="1"/>
    <col min="11" max="11" width="9" style="2"/>
    <col min="12" max="13" width="13.453125" style="2" customWidth="1"/>
    <col min="14" max="80" width="9" style="2"/>
    <col min="81" max="81" width="46.1796875" style="2" customWidth="1"/>
    <col min="82" max="82" width="9" style="2"/>
    <col min="83" max="83" width="1.1796875" style="2" customWidth="1"/>
    <col min="84" max="84" width="23.36328125" style="2" customWidth="1"/>
    <col min="85" max="85" width="1.1796875" style="2" customWidth="1"/>
    <col min="86" max="86" width="23.36328125" style="2" customWidth="1"/>
    <col min="87" max="88" width="16" style="2" customWidth="1"/>
    <col min="89" max="89" width="16.08984375" style="2" customWidth="1"/>
    <col min="90" max="90" width="13.08984375" style="2" customWidth="1"/>
    <col min="91" max="336" width="9" style="2"/>
    <col min="337" max="337" width="46.1796875" style="2" customWidth="1"/>
    <col min="338" max="338" width="9" style="2"/>
    <col min="339" max="339" width="1.1796875" style="2" customWidth="1"/>
    <col min="340" max="340" width="23.36328125" style="2" customWidth="1"/>
    <col min="341" max="341" width="1.1796875" style="2" customWidth="1"/>
    <col min="342" max="342" width="23.36328125" style="2" customWidth="1"/>
    <col min="343" max="344" width="16" style="2" customWidth="1"/>
    <col min="345" max="345" width="16.08984375" style="2" customWidth="1"/>
    <col min="346" max="346" width="13.08984375" style="2" customWidth="1"/>
    <col min="347" max="592" width="9" style="2"/>
    <col min="593" max="593" width="46.1796875" style="2" customWidth="1"/>
    <col min="594" max="594" width="9" style="2"/>
    <col min="595" max="595" width="1.1796875" style="2" customWidth="1"/>
    <col min="596" max="596" width="23.36328125" style="2" customWidth="1"/>
    <col min="597" max="597" width="1.1796875" style="2" customWidth="1"/>
    <col min="598" max="598" width="23.36328125" style="2" customWidth="1"/>
    <col min="599" max="600" width="16" style="2" customWidth="1"/>
    <col min="601" max="601" width="16.08984375" style="2" customWidth="1"/>
    <col min="602" max="602" width="13.08984375" style="2" customWidth="1"/>
    <col min="603" max="848" width="9" style="2"/>
    <col min="849" max="849" width="46.1796875" style="2" customWidth="1"/>
    <col min="850" max="850" width="9" style="2"/>
    <col min="851" max="851" width="1.1796875" style="2" customWidth="1"/>
    <col min="852" max="852" width="23.36328125" style="2" customWidth="1"/>
    <col min="853" max="853" width="1.1796875" style="2" customWidth="1"/>
    <col min="854" max="854" width="23.36328125" style="2" customWidth="1"/>
    <col min="855" max="856" width="16" style="2" customWidth="1"/>
    <col min="857" max="857" width="16.08984375" style="2" customWidth="1"/>
    <col min="858" max="858" width="13.08984375" style="2" customWidth="1"/>
    <col min="859" max="1104" width="9" style="2"/>
    <col min="1105" max="1105" width="46.1796875" style="2" customWidth="1"/>
    <col min="1106" max="1106" width="9" style="2"/>
    <col min="1107" max="1107" width="1.1796875" style="2" customWidth="1"/>
    <col min="1108" max="1108" width="23.36328125" style="2" customWidth="1"/>
    <col min="1109" max="1109" width="1.1796875" style="2" customWidth="1"/>
    <col min="1110" max="1110" width="23.36328125" style="2" customWidth="1"/>
    <col min="1111" max="1112" width="16" style="2" customWidth="1"/>
    <col min="1113" max="1113" width="16.08984375" style="2" customWidth="1"/>
    <col min="1114" max="1114" width="13.08984375" style="2" customWidth="1"/>
    <col min="1115" max="1360" width="9" style="2"/>
    <col min="1361" max="1361" width="46.1796875" style="2" customWidth="1"/>
    <col min="1362" max="1362" width="9" style="2"/>
    <col min="1363" max="1363" width="1.1796875" style="2" customWidth="1"/>
    <col min="1364" max="1364" width="23.36328125" style="2" customWidth="1"/>
    <col min="1365" max="1365" width="1.1796875" style="2" customWidth="1"/>
    <col min="1366" max="1366" width="23.36328125" style="2" customWidth="1"/>
    <col min="1367" max="1368" width="16" style="2" customWidth="1"/>
    <col min="1369" max="1369" width="16.08984375" style="2" customWidth="1"/>
    <col min="1370" max="1370" width="13.08984375" style="2" customWidth="1"/>
    <col min="1371" max="1616" width="9" style="2"/>
    <col min="1617" max="1617" width="46.1796875" style="2" customWidth="1"/>
    <col min="1618" max="1618" width="9" style="2"/>
    <col min="1619" max="1619" width="1.1796875" style="2" customWidth="1"/>
    <col min="1620" max="1620" width="23.36328125" style="2" customWidth="1"/>
    <col min="1621" max="1621" width="1.1796875" style="2" customWidth="1"/>
    <col min="1622" max="1622" width="23.36328125" style="2" customWidth="1"/>
    <col min="1623" max="1624" width="16" style="2" customWidth="1"/>
    <col min="1625" max="1625" width="16.08984375" style="2" customWidth="1"/>
    <col min="1626" max="1626" width="13.08984375" style="2" customWidth="1"/>
    <col min="1627" max="1872" width="9" style="2"/>
    <col min="1873" max="1873" width="46.1796875" style="2" customWidth="1"/>
    <col min="1874" max="1874" width="9" style="2"/>
    <col min="1875" max="1875" width="1.1796875" style="2" customWidth="1"/>
    <col min="1876" max="1876" width="23.36328125" style="2" customWidth="1"/>
    <col min="1877" max="1877" width="1.1796875" style="2" customWidth="1"/>
    <col min="1878" max="1878" width="23.36328125" style="2" customWidth="1"/>
    <col min="1879" max="1880" width="16" style="2" customWidth="1"/>
    <col min="1881" max="1881" width="16.08984375" style="2" customWidth="1"/>
    <col min="1882" max="1882" width="13.08984375" style="2" customWidth="1"/>
    <col min="1883" max="2128" width="9" style="2"/>
    <col min="2129" max="2129" width="46.1796875" style="2" customWidth="1"/>
    <col min="2130" max="2130" width="9" style="2"/>
    <col min="2131" max="2131" width="1.1796875" style="2" customWidth="1"/>
    <col min="2132" max="2132" width="23.36328125" style="2" customWidth="1"/>
    <col min="2133" max="2133" width="1.1796875" style="2" customWidth="1"/>
    <col min="2134" max="2134" width="23.36328125" style="2" customWidth="1"/>
    <col min="2135" max="2136" width="16" style="2" customWidth="1"/>
    <col min="2137" max="2137" width="16.08984375" style="2" customWidth="1"/>
    <col min="2138" max="2138" width="13.08984375" style="2" customWidth="1"/>
    <col min="2139" max="2384" width="9" style="2"/>
    <col min="2385" max="2385" width="46.1796875" style="2" customWidth="1"/>
    <col min="2386" max="2386" width="9" style="2"/>
    <col min="2387" max="2387" width="1.1796875" style="2" customWidth="1"/>
    <col min="2388" max="2388" width="23.36328125" style="2" customWidth="1"/>
    <col min="2389" max="2389" width="1.1796875" style="2" customWidth="1"/>
    <col min="2390" max="2390" width="23.36328125" style="2" customWidth="1"/>
    <col min="2391" max="2392" width="16" style="2" customWidth="1"/>
    <col min="2393" max="2393" width="16.08984375" style="2" customWidth="1"/>
    <col min="2394" max="2394" width="13.08984375" style="2" customWidth="1"/>
    <col min="2395" max="2640" width="9" style="2"/>
    <col min="2641" max="2641" width="46.1796875" style="2" customWidth="1"/>
    <col min="2642" max="2642" width="9" style="2"/>
    <col min="2643" max="2643" width="1.1796875" style="2" customWidth="1"/>
    <col min="2644" max="2644" width="23.36328125" style="2" customWidth="1"/>
    <col min="2645" max="2645" width="1.1796875" style="2" customWidth="1"/>
    <col min="2646" max="2646" width="23.36328125" style="2" customWidth="1"/>
    <col min="2647" max="2648" width="16" style="2" customWidth="1"/>
    <col min="2649" max="2649" width="16.08984375" style="2" customWidth="1"/>
    <col min="2650" max="2650" width="13.08984375" style="2" customWidth="1"/>
    <col min="2651" max="2896" width="9" style="2"/>
    <col min="2897" max="2897" width="46.1796875" style="2" customWidth="1"/>
    <col min="2898" max="2898" width="9" style="2"/>
    <col min="2899" max="2899" width="1.1796875" style="2" customWidth="1"/>
    <col min="2900" max="2900" width="23.36328125" style="2" customWidth="1"/>
    <col min="2901" max="2901" width="1.1796875" style="2" customWidth="1"/>
    <col min="2902" max="2902" width="23.36328125" style="2" customWidth="1"/>
    <col min="2903" max="2904" width="16" style="2" customWidth="1"/>
    <col min="2905" max="2905" width="16.08984375" style="2" customWidth="1"/>
    <col min="2906" max="2906" width="13.08984375" style="2" customWidth="1"/>
    <col min="2907" max="3152" width="9" style="2"/>
    <col min="3153" max="3153" width="46.1796875" style="2" customWidth="1"/>
    <col min="3154" max="3154" width="9" style="2"/>
    <col min="3155" max="3155" width="1.1796875" style="2" customWidth="1"/>
    <col min="3156" max="3156" width="23.36328125" style="2" customWidth="1"/>
    <col min="3157" max="3157" width="1.1796875" style="2" customWidth="1"/>
    <col min="3158" max="3158" width="23.36328125" style="2" customWidth="1"/>
    <col min="3159" max="3160" width="16" style="2" customWidth="1"/>
    <col min="3161" max="3161" width="16.08984375" style="2" customWidth="1"/>
    <col min="3162" max="3162" width="13.08984375" style="2" customWidth="1"/>
    <col min="3163" max="3408" width="9" style="2"/>
    <col min="3409" max="3409" width="46.1796875" style="2" customWidth="1"/>
    <col min="3410" max="3410" width="9" style="2"/>
    <col min="3411" max="3411" width="1.1796875" style="2" customWidth="1"/>
    <col min="3412" max="3412" width="23.36328125" style="2" customWidth="1"/>
    <col min="3413" max="3413" width="1.1796875" style="2" customWidth="1"/>
    <col min="3414" max="3414" width="23.36328125" style="2" customWidth="1"/>
    <col min="3415" max="3416" width="16" style="2" customWidth="1"/>
    <col min="3417" max="3417" width="16.08984375" style="2" customWidth="1"/>
    <col min="3418" max="3418" width="13.08984375" style="2" customWidth="1"/>
    <col min="3419" max="3664" width="9" style="2"/>
    <col min="3665" max="3665" width="46.1796875" style="2" customWidth="1"/>
    <col min="3666" max="3666" width="9" style="2"/>
    <col min="3667" max="3667" width="1.1796875" style="2" customWidth="1"/>
    <col min="3668" max="3668" width="23.36328125" style="2" customWidth="1"/>
    <col min="3669" max="3669" width="1.1796875" style="2" customWidth="1"/>
    <col min="3670" max="3670" width="23.36328125" style="2" customWidth="1"/>
    <col min="3671" max="3672" width="16" style="2" customWidth="1"/>
    <col min="3673" max="3673" width="16.08984375" style="2" customWidth="1"/>
    <col min="3674" max="3674" width="13.08984375" style="2" customWidth="1"/>
    <col min="3675" max="3920" width="9" style="2"/>
    <col min="3921" max="3921" width="46.1796875" style="2" customWidth="1"/>
    <col min="3922" max="3922" width="9" style="2"/>
    <col min="3923" max="3923" width="1.1796875" style="2" customWidth="1"/>
    <col min="3924" max="3924" width="23.36328125" style="2" customWidth="1"/>
    <col min="3925" max="3925" width="1.1796875" style="2" customWidth="1"/>
    <col min="3926" max="3926" width="23.36328125" style="2" customWidth="1"/>
    <col min="3927" max="3928" width="16" style="2" customWidth="1"/>
    <col min="3929" max="3929" width="16.08984375" style="2" customWidth="1"/>
    <col min="3930" max="3930" width="13.08984375" style="2" customWidth="1"/>
    <col min="3931" max="4176" width="9" style="2"/>
    <col min="4177" max="4177" width="46.1796875" style="2" customWidth="1"/>
    <col min="4178" max="4178" width="9" style="2"/>
    <col min="4179" max="4179" width="1.1796875" style="2" customWidth="1"/>
    <col min="4180" max="4180" width="23.36328125" style="2" customWidth="1"/>
    <col min="4181" max="4181" width="1.1796875" style="2" customWidth="1"/>
    <col min="4182" max="4182" width="23.36328125" style="2" customWidth="1"/>
    <col min="4183" max="4184" width="16" style="2" customWidth="1"/>
    <col min="4185" max="4185" width="16.08984375" style="2" customWidth="1"/>
    <col min="4186" max="4186" width="13.08984375" style="2" customWidth="1"/>
    <col min="4187" max="4432" width="9" style="2"/>
    <col min="4433" max="4433" width="46.1796875" style="2" customWidth="1"/>
    <col min="4434" max="4434" width="9" style="2"/>
    <col min="4435" max="4435" width="1.1796875" style="2" customWidth="1"/>
    <col min="4436" max="4436" width="23.36328125" style="2" customWidth="1"/>
    <col min="4437" max="4437" width="1.1796875" style="2" customWidth="1"/>
    <col min="4438" max="4438" width="23.36328125" style="2" customWidth="1"/>
    <col min="4439" max="4440" width="16" style="2" customWidth="1"/>
    <col min="4441" max="4441" width="16.08984375" style="2" customWidth="1"/>
    <col min="4442" max="4442" width="13.08984375" style="2" customWidth="1"/>
    <col min="4443" max="4688" width="9" style="2"/>
    <col min="4689" max="4689" width="46.1796875" style="2" customWidth="1"/>
    <col min="4690" max="4690" width="9" style="2"/>
    <col min="4691" max="4691" width="1.1796875" style="2" customWidth="1"/>
    <col min="4692" max="4692" width="23.36328125" style="2" customWidth="1"/>
    <col min="4693" max="4693" width="1.1796875" style="2" customWidth="1"/>
    <col min="4694" max="4694" width="23.36328125" style="2" customWidth="1"/>
    <col min="4695" max="4696" width="16" style="2" customWidth="1"/>
    <col min="4697" max="4697" width="16.08984375" style="2" customWidth="1"/>
    <col min="4698" max="4698" width="13.08984375" style="2" customWidth="1"/>
    <col min="4699" max="4944" width="9" style="2"/>
    <col min="4945" max="4945" width="46.1796875" style="2" customWidth="1"/>
    <col min="4946" max="4946" width="9" style="2"/>
    <col min="4947" max="4947" width="1.1796875" style="2" customWidth="1"/>
    <col min="4948" max="4948" width="23.36328125" style="2" customWidth="1"/>
    <col min="4949" max="4949" width="1.1796875" style="2" customWidth="1"/>
    <col min="4950" max="4950" width="23.36328125" style="2" customWidth="1"/>
    <col min="4951" max="4952" width="16" style="2" customWidth="1"/>
    <col min="4953" max="4953" width="16.08984375" style="2" customWidth="1"/>
    <col min="4954" max="4954" width="13.08984375" style="2" customWidth="1"/>
    <col min="4955" max="5200" width="9" style="2"/>
    <col min="5201" max="5201" width="46.1796875" style="2" customWidth="1"/>
    <col min="5202" max="5202" width="9" style="2"/>
    <col min="5203" max="5203" width="1.1796875" style="2" customWidth="1"/>
    <col min="5204" max="5204" width="23.36328125" style="2" customWidth="1"/>
    <col min="5205" max="5205" width="1.1796875" style="2" customWidth="1"/>
    <col min="5206" max="5206" width="23.36328125" style="2" customWidth="1"/>
    <col min="5207" max="5208" width="16" style="2" customWidth="1"/>
    <col min="5209" max="5209" width="16.08984375" style="2" customWidth="1"/>
    <col min="5210" max="5210" width="13.08984375" style="2" customWidth="1"/>
    <col min="5211" max="5456" width="9" style="2"/>
    <col min="5457" max="5457" width="46.1796875" style="2" customWidth="1"/>
    <col min="5458" max="5458" width="9" style="2"/>
    <col min="5459" max="5459" width="1.1796875" style="2" customWidth="1"/>
    <col min="5460" max="5460" width="23.36328125" style="2" customWidth="1"/>
    <col min="5461" max="5461" width="1.1796875" style="2" customWidth="1"/>
    <col min="5462" max="5462" width="23.36328125" style="2" customWidth="1"/>
    <col min="5463" max="5464" width="16" style="2" customWidth="1"/>
    <col min="5465" max="5465" width="16.08984375" style="2" customWidth="1"/>
    <col min="5466" max="5466" width="13.08984375" style="2" customWidth="1"/>
    <col min="5467" max="5712" width="9" style="2"/>
    <col min="5713" max="5713" width="46.1796875" style="2" customWidth="1"/>
    <col min="5714" max="5714" width="9" style="2"/>
    <col min="5715" max="5715" width="1.1796875" style="2" customWidth="1"/>
    <col min="5716" max="5716" width="23.36328125" style="2" customWidth="1"/>
    <col min="5717" max="5717" width="1.1796875" style="2" customWidth="1"/>
    <col min="5718" max="5718" width="23.36328125" style="2" customWidth="1"/>
    <col min="5719" max="5720" width="16" style="2" customWidth="1"/>
    <col min="5721" max="5721" width="16.08984375" style="2" customWidth="1"/>
    <col min="5722" max="5722" width="13.08984375" style="2" customWidth="1"/>
    <col min="5723" max="5968" width="9" style="2"/>
    <col min="5969" max="5969" width="46.1796875" style="2" customWidth="1"/>
    <col min="5970" max="5970" width="9" style="2"/>
    <col min="5971" max="5971" width="1.1796875" style="2" customWidth="1"/>
    <col min="5972" max="5972" width="23.36328125" style="2" customWidth="1"/>
    <col min="5973" max="5973" width="1.1796875" style="2" customWidth="1"/>
    <col min="5974" max="5974" width="23.36328125" style="2" customWidth="1"/>
    <col min="5975" max="5976" width="16" style="2" customWidth="1"/>
    <col min="5977" max="5977" width="16.08984375" style="2" customWidth="1"/>
    <col min="5978" max="5978" width="13.08984375" style="2" customWidth="1"/>
    <col min="5979" max="6224" width="9" style="2"/>
    <col min="6225" max="6225" width="46.1796875" style="2" customWidth="1"/>
    <col min="6226" max="6226" width="9" style="2"/>
    <col min="6227" max="6227" width="1.1796875" style="2" customWidth="1"/>
    <col min="6228" max="6228" width="23.36328125" style="2" customWidth="1"/>
    <col min="6229" max="6229" width="1.1796875" style="2" customWidth="1"/>
    <col min="6230" max="6230" width="23.36328125" style="2" customWidth="1"/>
    <col min="6231" max="6232" width="16" style="2" customWidth="1"/>
    <col min="6233" max="6233" width="16.08984375" style="2" customWidth="1"/>
    <col min="6234" max="6234" width="13.08984375" style="2" customWidth="1"/>
    <col min="6235" max="6480" width="9" style="2"/>
    <col min="6481" max="6481" width="46.1796875" style="2" customWidth="1"/>
    <col min="6482" max="6482" width="9" style="2"/>
    <col min="6483" max="6483" width="1.1796875" style="2" customWidth="1"/>
    <col min="6484" max="6484" width="23.36328125" style="2" customWidth="1"/>
    <col min="6485" max="6485" width="1.1796875" style="2" customWidth="1"/>
    <col min="6486" max="6486" width="23.36328125" style="2" customWidth="1"/>
    <col min="6487" max="6488" width="16" style="2" customWidth="1"/>
    <col min="6489" max="6489" width="16.08984375" style="2" customWidth="1"/>
    <col min="6490" max="6490" width="13.08984375" style="2" customWidth="1"/>
    <col min="6491" max="6736" width="9" style="2"/>
    <col min="6737" max="6737" width="46.1796875" style="2" customWidth="1"/>
    <col min="6738" max="6738" width="9" style="2"/>
    <col min="6739" max="6739" width="1.1796875" style="2" customWidth="1"/>
    <col min="6740" max="6740" width="23.36328125" style="2" customWidth="1"/>
    <col min="6741" max="6741" width="1.1796875" style="2" customWidth="1"/>
    <col min="6742" max="6742" width="23.36328125" style="2" customWidth="1"/>
    <col min="6743" max="6744" width="16" style="2" customWidth="1"/>
    <col min="6745" max="6745" width="16.08984375" style="2" customWidth="1"/>
    <col min="6746" max="6746" width="13.08984375" style="2" customWidth="1"/>
    <col min="6747" max="6992" width="9" style="2"/>
    <col min="6993" max="6993" width="46.1796875" style="2" customWidth="1"/>
    <col min="6994" max="6994" width="9" style="2"/>
    <col min="6995" max="6995" width="1.1796875" style="2" customWidth="1"/>
    <col min="6996" max="6996" width="23.36328125" style="2" customWidth="1"/>
    <col min="6997" max="6997" width="1.1796875" style="2" customWidth="1"/>
    <col min="6998" max="6998" width="23.36328125" style="2" customWidth="1"/>
    <col min="6999" max="7000" width="16" style="2" customWidth="1"/>
    <col min="7001" max="7001" width="16.08984375" style="2" customWidth="1"/>
    <col min="7002" max="7002" width="13.08984375" style="2" customWidth="1"/>
    <col min="7003" max="7248" width="9" style="2"/>
    <col min="7249" max="7249" width="46.1796875" style="2" customWidth="1"/>
    <col min="7250" max="7250" width="9" style="2"/>
    <col min="7251" max="7251" width="1.1796875" style="2" customWidth="1"/>
    <col min="7252" max="7252" width="23.36328125" style="2" customWidth="1"/>
    <col min="7253" max="7253" width="1.1796875" style="2" customWidth="1"/>
    <col min="7254" max="7254" width="23.36328125" style="2" customWidth="1"/>
    <col min="7255" max="7256" width="16" style="2" customWidth="1"/>
    <col min="7257" max="7257" width="16.08984375" style="2" customWidth="1"/>
    <col min="7258" max="7258" width="13.08984375" style="2" customWidth="1"/>
    <col min="7259" max="7504" width="9" style="2"/>
    <col min="7505" max="7505" width="46.1796875" style="2" customWidth="1"/>
    <col min="7506" max="7506" width="9" style="2"/>
    <col min="7507" max="7507" width="1.1796875" style="2" customWidth="1"/>
    <col min="7508" max="7508" width="23.36328125" style="2" customWidth="1"/>
    <col min="7509" max="7509" width="1.1796875" style="2" customWidth="1"/>
    <col min="7510" max="7510" width="23.36328125" style="2" customWidth="1"/>
    <col min="7511" max="7512" width="16" style="2" customWidth="1"/>
    <col min="7513" max="7513" width="16.08984375" style="2" customWidth="1"/>
    <col min="7514" max="7514" width="13.08984375" style="2" customWidth="1"/>
    <col min="7515" max="7760" width="9" style="2"/>
    <col min="7761" max="7761" width="46.1796875" style="2" customWidth="1"/>
    <col min="7762" max="7762" width="9" style="2"/>
    <col min="7763" max="7763" width="1.1796875" style="2" customWidth="1"/>
    <col min="7764" max="7764" width="23.36328125" style="2" customWidth="1"/>
    <col min="7765" max="7765" width="1.1796875" style="2" customWidth="1"/>
    <col min="7766" max="7766" width="23.36328125" style="2" customWidth="1"/>
    <col min="7767" max="7768" width="16" style="2" customWidth="1"/>
    <col min="7769" max="7769" width="16.08984375" style="2" customWidth="1"/>
    <col min="7770" max="7770" width="13.08984375" style="2" customWidth="1"/>
    <col min="7771" max="8016" width="9" style="2"/>
    <col min="8017" max="8017" width="46.1796875" style="2" customWidth="1"/>
    <col min="8018" max="8018" width="9" style="2"/>
    <col min="8019" max="8019" width="1.1796875" style="2" customWidth="1"/>
    <col min="8020" max="8020" width="23.36328125" style="2" customWidth="1"/>
    <col min="8021" max="8021" width="1.1796875" style="2" customWidth="1"/>
    <col min="8022" max="8022" width="23.36328125" style="2" customWidth="1"/>
    <col min="8023" max="8024" width="16" style="2" customWidth="1"/>
    <col min="8025" max="8025" width="16.08984375" style="2" customWidth="1"/>
    <col min="8026" max="8026" width="13.08984375" style="2" customWidth="1"/>
    <col min="8027" max="8272" width="9" style="2"/>
    <col min="8273" max="8273" width="46.1796875" style="2" customWidth="1"/>
    <col min="8274" max="8274" width="9" style="2"/>
    <col min="8275" max="8275" width="1.1796875" style="2" customWidth="1"/>
    <col min="8276" max="8276" width="23.36328125" style="2" customWidth="1"/>
    <col min="8277" max="8277" width="1.1796875" style="2" customWidth="1"/>
    <col min="8278" max="8278" width="23.36328125" style="2" customWidth="1"/>
    <col min="8279" max="8280" width="16" style="2" customWidth="1"/>
    <col min="8281" max="8281" width="16.08984375" style="2" customWidth="1"/>
    <col min="8282" max="8282" width="13.08984375" style="2" customWidth="1"/>
    <col min="8283" max="8528" width="9" style="2"/>
    <col min="8529" max="8529" width="46.1796875" style="2" customWidth="1"/>
    <col min="8530" max="8530" width="9" style="2"/>
    <col min="8531" max="8531" width="1.1796875" style="2" customWidth="1"/>
    <col min="8532" max="8532" width="23.36328125" style="2" customWidth="1"/>
    <col min="8533" max="8533" width="1.1796875" style="2" customWidth="1"/>
    <col min="8534" max="8534" width="23.36328125" style="2" customWidth="1"/>
    <col min="8535" max="8536" width="16" style="2" customWidth="1"/>
    <col min="8537" max="8537" width="16.08984375" style="2" customWidth="1"/>
    <col min="8538" max="8538" width="13.08984375" style="2" customWidth="1"/>
    <col min="8539" max="8784" width="9" style="2"/>
    <col min="8785" max="8785" width="46.1796875" style="2" customWidth="1"/>
    <col min="8786" max="8786" width="9" style="2"/>
    <col min="8787" max="8787" width="1.1796875" style="2" customWidth="1"/>
    <col min="8788" max="8788" width="23.36328125" style="2" customWidth="1"/>
    <col min="8789" max="8789" width="1.1796875" style="2" customWidth="1"/>
    <col min="8790" max="8790" width="23.36328125" style="2" customWidth="1"/>
    <col min="8791" max="8792" width="16" style="2" customWidth="1"/>
    <col min="8793" max="8793" width="16.08984375" style="2" customWidth="1"/>
    <col min="8794" max="8794" width="13.08984375" style="2" customWidth="1"/>
    <col min="8795" max="9040" width="9" style="2"/>
    <col min="9041" max="9041" width="46.1796875" style="2" customWidth="1"/>
    <col min="9042" max="9042" width="9" style="2"/>
    <col min="9043" max="9043" width="1.1796875" style="2" customWidth="1"/>
    <col min="9044" max="9044" width="23.36328125" style="2" customWidth="1"/>
    <col min="9045" max="9045" width="1.1796875" style="2" customWidth="1"/>
    <col min="9046" max="9046" width="23.36328125" style="2" customWidth="1"/>
    <col min="9047" max="9048" width="16" style="2" customWidth="1"/>
    <col min="9049" max="9049" width="16.08984375" style="2" customWidth="1"/>
    <col min="9050" max="9050" width="13.08984375" style="2" customWidth="1"/>
    <col min="9051" max="9296" width="9" style="2"/>
    <col min="9297" max="9297" width="46.1796875" style="2" customWidth="1"/>
    <col min="9298" max="9298" width="9" style="2"/>
    <col min="9299" max="9299" width="1.1796875" style="2" customWidth="1"/>
    <col min="9300" max="9300" width="23.36328125" style="2" customWidth="1"/>
    <col min="9301" max="9301" width="1.1796875" style="2" customWidth="1"/>
    <col min="9302" max="9302" width="23.36328125" style="2" customWidth="1"/>
    <col min="9303" max="9304" width="16" style="2" customWidth="1"/>
    <col min="9305" max="9305" width="16.08984375" style="2" customWidth="1"/>
    <col min="9306" max="9306" width="13.08984375" style="2" customWidth="1"/>
    <col min="9307" max="9552" width="9" style="2"/>
    <col min="9553" max="9553" width="46.1796875" style="2" customWidth="1"/>
    <col min="9554" max="9554" width="9" style="2"/>
    <col min="9555" max="9555" width="1.1796875" style="2" customWidth="1"/>
    <col min="9556" max="9556" width="23.36328125" style="2" customWidth="1"/>
    <col min="9557" max="9557" width="1.1796875" style="2" customWidth="1"/>
    <col min="9558" max="9558" width="23.36328125" style="2" customWidth="1"/>
    <col min="9559" max="9560" width="16" style="2" customWidth="1"/>
    <col min="9561" max="9561" width="16.08984375" style="2" customWidth="1"/>
    <col min="9562" max="9562" width="13.08984375" style="2" customWidth="1"/>
    <col min="9563" max="9808" width="9" style="2"/>
    <col min="9809" max="9809" width="46.1796875" style="2" customWidth="1"/>
    <col min="9810" max="9810" width="9" style="2"/>
    <col min="9811" max="9811" width="1.1796875" style="2" customWidth="1"/>
    <col min="9812" max="9812" width="23.36328125" style="2" customWidth="1"/>
    <col min="9813" max="9813" width="1.1796875" style="2" customWidth="1"/>
    <col min="9814" max="9814" width="23.36328125" style="2" customWidth="1"/>
    <col min="9815" max="9816" width="16" style="2" customWidth="1"/>
    <col min="9817" max="9817" width="16.08984375" style="2" customWidth="1"/>
    <col min="9818" max="9818" width="13.08984375" style="2" customWidth="1"/>
    <col min="9819" max="10064" width="9" style="2"/>
    <col min="10065" max="10065" width="46.1796875" style="2" customWidth="1"/>
    <col min="10066" max="10066" width="9" style="2"/>
    <col min="10067" max="10067" width="1.1796875" style="2" customWidth="1"/>
    <col min="10068" max="10068" width="23.36328125" style="2" customWidth="1"/>
    <col min="10069" max="10069" width="1.1796875" style="2" customWidth="1"/>
    <col min="10070" max="10070" width="23.36328125" style="2" customWidth="1"/>
    <col min="10071" max="10072" width="16" style="2" customWidth="1"/>
    <col min="10073" max="10073" width="16.08984375" style="2" customWidth="1"/>
    <col min="10074" max="10074" width="13.08984375" style="2" customWidth="1"/>
    <col min="10075" max="10320" width="9" style="2"/>
    <col min="10321" max="10321" width="46.1796875" style="2" customWidth="1"/>
    <col min="10322" max="10322" width="9" style="2"/>
    <col min="10323" max="10323" width="1.1796875" style="2" customWidth="1"/>
    <col min="10324" max="10324" width="23.36328125" style="2" customWidth="1"/>
    <col min="10325" max="10325" width="1.1796875" style="2" customWidth="1"/>
    <col min="10326" max="10326" width="23.36328125" style="2" customWidth="1"/>
    <col min="10327" max="10328" width="16" style="2" customWidth="1"/>
    <col min="10329" max="10329" width="16.08984375" style="2" customWidth="1"/>
    <col min="10330" max="10330" width="13.08984375" style="2" customWidth="1"/>
    <col min="10331" max="10576" width="9" style="2"/>
    <col min="10577" max="10577" width="46.1796875" style="2" customWidth="1"/>
    <col min="10578" max="10578" width="9" style="2"/>
    <col min="10579" max="10579" width="1.1796875" style="2" customWidth="1"/>
    <col min="10580" max="10580" width="23.36328125" style="2" customWidth="1"/>
    <col min="10581" max="10581" width="1.1796875" style="2" customWidth="1"/>
    <col min="10582" max="10582" width="23.36328125" style="2" customWidth="1"/>
    <col min="10583" max="10584" width="16" style="2" customWidth="1"/>
    <col min="10585" max="10585" width="16.08984375" style="2" customWidth="1"/>
    <col min="10586" max="10586" width="13.08984375" style="2" customWidth="1"/>
    <col min="10587" max="10832" width="9" style="2"/>
    <col min="10833" max="10833" width="46.1796875" style="2" customWidth="1"/>
    <col min="10834" max="10834" width="9" style="2"/>
    <col min="10835" max="10835" width="1.1796875" style="2" customWidth="1"/>
    <col min="10836" max="10836" width="23.36328125" style="2" customWidth="1"/>
    <col min="10837" max="10837" width="1.1796875" style="2" customWidth="1"/>
    <col min="10838" max="10838" width="23.36328125" style="2" customWidth="1"/>
    <col min="10839" max="10840" width="16" style="2" customWidth="1"/>
    <col min="10841" max="10841" width="16.08984375" style="2" customWidth="1"/>
    <col min="10842" max="10842" width="13.08984375" style="2" customWidth="1"/>
    <col min="10843" max="11088" width="9" style="2"/>
    <col min="11089" max="11089" width="46.1796875" style="2" customWidth="1"/>
    <col min="11090" max="11090" width="9" style="2"/>
    <col min="11091" max="11091" width="1.1796875" style="2" customWidth="1"/>
    <col min="11092" max="11092" width="23.36328125" style="2" customWidth="1"/>
    <col min="11093" max="11093" width="1.1796875" style="2" customWidth="1"/>
    <col min="11094" max="11094" width="23.36328125" style="2" customWidth="1"/>
    <col min="11095" max="11096" width="16" style="2" customWidth="1"/>
    <col min="11097" max="11097" width="16.08984375" style="2" customWidth="1"/>
    <col min="11098" max="11098" width="13.08984375" style="2" customWidth="1"/>
    <col min="11099" max="11344" width="9" style="2"/>
    <col min="11345" max="11345" width="46.1796875" style="2" customWidth="1"/>
    <col min="11346" max="11346" width="9" style="2"/>
    <col min="11347" max="11347" width="1.1796875" style="2" customWidth="1"/>
    <col min="11348" max="11348" width="23.36328125" style="2" customWidth="1"/>
    <col min="11349" max="11349" width="1.1796875" style="2" customWidth="1"/>
    <col min="11350" max="11350" width="23.36328125" style="2" customWidth="1"/>
    <col min="11351" max="11352" width="16" style="2" customWidth="1"/>
    <col min="11353" max="11353" width="16.08984375" style="2" customWidth="1"/>
    <col min="11354" max="11354" width="13.08984375" style="2" customWidth="1"/>
    <col min="11355" max="11600" width="9" style="2"/>
    <col min="11601" max="11601" width="46.1796875" style="2" customWidth="1"/>
    <col min="11602" max="11602" width="9" style="2"/>
    <col min="11603" max="11603" width="1.1796875" style="2" customWidth="1"/>
    <col min="11604" max="11604" width="23.36328125" style="2" customWidth="1"/>
    <col min="11605" max="11605" width="1.1796875" style="2" customWidth="1"/>
    <col min="11606" max="11606" width="23.36328125" style="2" customWidth="1"/>
    <col min="11607" max="11608" width="16" style="2" customWidth="1"/>
    <col min="11609" max="11609" width="16.08984375" style="2" customWidth="1"/>
    <col min="11610" max="11610" width="13.08984375" style="2" customWidth="1"/>
    <col min="11611" max="11856" width="9" style="2"/>
    <col min="11857" max="11857" width="46.1796875" style="2" customWidth="1"/>
    <col min="11858" max="11858" width="9" style="2"/>
    <col min="11859" max="11859" width="1.1796875" style="2" customWidth="1"/>
    <col min="11860" max="11860" width="23.36328125" style="2" customWidth="1"/>
    <col min="11861" max="11861" width="1.1796875" style="2" customWidth="1"/>
    <col min="11862" max="11862" width="23.36328125" style="2" customWidth="1"/>
    <col min="11863" max="11864" width="16" style="2" customWidth="1"/>
    <col min="11865" max="11865" width="16.08984375" style="2" customWidth="1"/>
    <col min="11866" max="11866" width="13.08984375" style="2" customWidth="1"/>
    <col min="11867" max="12112" width="9" style="2"/>
    <col min="12113" max="12113" width="46.1796875" style="2" customWidth="1"/>
    <col min="12114" max="12114" width="9" style="2"/>
    <col min="12115" max="12115" width="1.1796875" style="2" customWidth="1"/>
    <col min="12116" max="12116" width="23.36328125" style="2" customWidth="1"/>
    <col min="12117" max="12117" width="1.1796875" style="2" customWidth="1"/>
    <col min="12118" max="12118" width="23.36328125" style="2" customWidth="1"/>
    <col min="12119" max="12120" width="16" style="2" customWidth="1"/>
    <col min="12121" max="12121" width="16.08984375" style="2" customWidth="1"/>
    <col min="12122" max="12122" width="13.08984375" style="2" customWidth="1"/>
    <col min="12123" max="12368" width="9" style="2"/>
    <col min="12369" max="12369" width="46.1796875" style="2" customWidth="1"/>
    <col min="12370" max="12370" width="9" style="2"/>
    <col min="12371" max="12371" width="1.1796875" style="2" customWidth="1"/>
    <col min="12372" max="12372" width="23.36328125" style="2" customWidth="1"/>
    <col min="12373" max="12373" width="1.1796875" style="2" customWidth="1"/>
    <col min="12374" max="12374" width="23.36328125" style="2" customWidth="1"/>
    <col min="12375" max="12376" width="16" style="2" customWidth="1"/>
    <col min="12377" max="12377" width="16.08984375" style="2" customWidth="1"/>
    <col min="12378" max="12378" width="13.08984375" style="2" customWidth="1"/>
    <col min="12379" max="12624" width="9" style="2"/>
    <col min="12625" max="12625" width="46.1796875" style="2" customWidth="1"/>
    <col min="12626" max="12626" width="9" style="2"/>
    <col min="12627" max="12627" width="1.1796875" style="2" customWidth="1"/>
    <col min="12628" max="12628" width="23.36328125" style="2" customWidth="1"/>
    <col min="12629" max="12629" width="1.1796875" style="2" customWidth="1"/>
    <col min="12630" max="12630" width="23.36328125" style="2" customWidth="1"/>
    <col min="12631" max="12632" width="16" style="2" customWidth="1"/>
    <col min="12633" max="12633" width="16.08984375" style="2" customWidth="1"/>
    <col min="12634" max="12634" width="13.08984375" style="2" customWidth="1"/>
    <col min="12635" max="12880" width="9" style="2"/>
    <col min="12881" max="12881" width="46.1796875" style="2" customWidth="1"/>
    <col min="12882" max="12882" width="9" style="2"/>
    <col min="12883" max="12883" width="1.1796875" style="2" customWidth="1"/>
    <col min="12884" max="12884" width="23.36328125" style="2" customWidth="1"/>
    <col min="12885" max="12885" width="1.1796875" style="2" customWidth="1"/>
    <col min="12886" max="12886" width="23.36328125" style="2" customWidth="1"/>
    <col min="12887" max="12888" width="16" style="2" customWidth="1"/>
    <col min="12889" max="12889" width="16.08984375" style="2" customWidth="1"/>
    <col min="12890" max="12890" width="13.08984375" style="2" customWidth="1"/>
    <col min="12891" max="13136" width="9" style="2"/>
    <col min="13137" max="13137" width="46.1796875" style="2" customWidth="1"/>
    <col min="13138" max="13138" width="9" style="2"/>
    <col min="13139" max="13139" width="1.1796875" style="2" customWidth="1"/>
    <col min="13140" max="13140" width="23.36328125" style="2" customWidth="1"/>
    <col min="13141" max="13141" width="1.1796875" style="2" customWidth="1"/>
    <col min="13142" max="13142" width="23.36328125" style="2" customWidth="1"/>
    <col min="13143" max="13144" width="16" style="2" customWidth="1"/>
    <col min="13145" max="13145" width="16.08984375" style="2" customWidth="1"/>
    <col min="13146" max="13146" width="13.08984375" style="2" customWidth="1"/>
    <col min="13147" max="13392" width="9" style="2"/>
    <col min="13393" max="13393" width="46.1796875" style="2" customWidth="1"/>
    <col min="13394" max="13394" width="9" style="2"/>
    <col min="13395" max="13395" width="1.1796875" style="2" customWidth="1"/>
    <col min="13396" max="13396" width="23.36328125" style="2" customWidth="1"/>
    <col min="13397" max="13397" width="1.1796875" style="2" customWidth="1"/>
    <col min="13398" max="13398" width="23.36328125" style="2" customWidth="1"/>
    <col min="13399" max="13400" width="16" style="2" customWidth="1"/>
    <col min="13401" max="13401" width="16.08984375" style="2" customWidth="1"/>
    <col min="13402" max="13402" width="13.08984375" style="2" customWidth="1"/>
    <col min="13403" max="13648" width="9" style="2"/>
    <col min="13649" max="13649" width="46.1796875" style="2" customWidth="1"/>
    <col min="13650" max="13650" width="9" style="2"/>
    <col min="13651" max="13651" width="1.1796875" style="2" customWidth="1"/>
    <col min="13652" max="13652" width="23.36328125" style="2" customWidth="1"/>
    <col min="13653" max="13653" width="1.1796875" style="2" customWidth="1"/>
    <col min="13654" max="13654" width="23.36328125" style="2" customWidth="1"/>
    <col min="13655" max="13656" width="16" style="2" customWidth="1"/>
    <col min="13657" max="13657" width="16.08984375" style="2" customWidth="1"/>
    <col min="13658" max="13658" width="13.08984375" style="2" customWidth="1"/>
    <col min="13659" max="13904" width="9" style="2"/>
    <col min="13905" max="13905" width="46.1796875" style="2" customWidth="1"/>
    <col min="13906" max="13906" width="9" style="2"/>
    <col min="13907" max="13907" width="1.1796875" style="2" customWidth="1"/>
    <col min="13908" max="13908" width="23.36328125" style="2" customWidth="1"/>
    <col min="13909" max="13909" width="1.1796875" style="2" customWidth="1"/>
    <col min="13910" max="13910" width="23.36328125" style="2" customWidth="1"/>
    <col min="13911" max="13912" width="16" style="2" customWidth="1"/>
    <col min="13913" max="13913" width="16.08984375" style="2" customWidth="1"/>
    <col min="13914" max="13914" width="13.08984375" style="2" customWidth="1"/>
    <col min="13915" max="14160" width="9" style="2"/>
    <col min="14161" max="14161" width="46.1796875" style="2" customWidth="1"/>
    <col min="14162" max="14162" width="9" style="2"/>
    <col min="14163" max="14163" width="1.1796875" style="2" customWidth="1"/>
    <col min="14164" max="14164" width="23.36328125" style="2" customWidth="1"/>
    <col min="14165" max="14165" width="1.1796875" style="2" customWidth="1"/>
    <col min="14166" max="14166" width="23.36328125" style="2" customWidth="1"/>
    <col min="14167" max="14168" width="16" style="2" customWidth="1"/>
    <col min="14169" max="14169" width="16.08984375" style="2" customWidth="1"/>
    <col min="14170" max="14170" width="13.08984375" style="2" customWidth="1"/>
    <col min="14171" max="14416" width="9" style="2"/>
    <col min="14417" max="14417" width="46.1796875" style="2" customWidth="1"/>
    <col min="14418" max="14418" width="9" style="2"/>
    <col min="14419" max="14419" width="1.1796875" style="2" customWidth="1"/>
    <col min="14420" max="14420" width="23.36328125" style="2" customWidth="1"/>
    <col min="14421" max="14421" width="1.1796875" style="2" customWidth="1"/>
    <col min="14422" max="14422" width="23.36328125" style="2" customWidth="1"/>
    <col min="14423" max="14424" width="16" style="2" customWidth="1"/>
    <col min="14425" max="14425" width="16.08984375" style="2" customWidth="1"/>
    <col min="14426" max="14426" width="13.08984375" style="2" customWidth="1"/>
    <col min="14427" max="14672" width="9" style="2"/>
    <col min="14673" max="14673" width="46.1796875" style="2" customWidth="1"/>
    <col min="14674" max="14674" width="9" style="2"/>
    <col min="14675" max="14675" width="1.1796875" style="2" customWidth="1"/>
    <col min="14676" max="14676" width="23.36328125" style="2" customWidth="1"/>
    <col min="14677" max="14677" width="1.1796875" style="2" customWidth="1"/>
    <col min="14678" max="14678" width="23.36328125" style="2" customWidth="1"/>
    <col min="14679" max="14680" width="16" style="2" customWidth="1"/>
    <col min="14681" max="14681" width="16.08984375" style="2" customWidth="1"/>
    <col min="14682" max="14682" width="13.08984375" style="2" customWidth="1"/>
    <col min="14683" max="14928" width="9" style="2"/>
    <col min="14929" max="14929" width="46.1796875" style="2" customWidth="1"/>
    <col min="14930" max="14930" width="9" style="2"/>
    <col min="14931" max="14931" width="1.1796875" style="2" customWidth="1"/>
    <col min="14932" max="14932" width="23.36328125" style="2" customWidth="1"/>
    <col min="14933" max="14933" width="1.1796875" style="2" customWidth="1"/>
    <col min="14934" max="14934" width="23.36328125" style="2" customWidth="1"/>
    <col min="14935" max="14936" width="16" style="2" customWidth="1"/>
    <col min="14937" max="14937" width="16.08984375" style="2" customWidth="1"/>
    <col min="14938" max="14938" width="13.08984375" style="2" customWidth="1"/>
    <col min="14939" max="15184" width="9" style="2"/>
    <col min="15185" max="15185" width="46.1796875" style="2" customWidth="1"/>
    <col min="15186" max="15186" width="9" style="2"/>
    <col min="15187" max="15187" width="1.1796875" style="2" customWidth="1"/>
    <col min="15188" max="15188" width="23.36328125" style="2" customWidth="1"/>
    <col min="15189" max="15189" width="1.1796875" style="2" customWidth="1"/>
    <col min="15190" max="15190" width="23.36328125" style="2" customWidth="1"/>
    <col min="15191" max="15192" width="16" style="2" customWidth="1"/>
    <col min="15193" max="15193" width="16.08984375" style="2" customWidth="1"/>
    <col min="15194" max="15194" width="13.08984375" style="2" customWidth="1"/>
    <col min="15195" max="15440" width="9" style="2"/>
    <col min="15441" max="15441" width="46.1796875" style="2" customWidth="1"/>
    <col min="15442" max="15442" width="9" style="2"/>
    <col min="15443" max="15443" width="1.1796875" style="2" customWidth="1"/>
    <col min="15444" max="15444" width="23.36328125" style="2" customWidth="1"/>
    <col min="15445" max="15445" width="1.1796875" style="2" customWidth="1"/>
    <col min="15446" max="15446" width="23.36328125" style="2" customWidth="1"/>
    <col min="15447" max="15448" width="16" style="2" customWidth="1"/>
    <col min="15449" max="15449" width="16.08984375" style="2" customWidth="1"/>
    <col min="15450" max="15450" width="13.08984375" style="2" customWidth="1"/>
    <col min="15451" max="15696" width="9" style="2"/>
    <col min="15697" max="15697" width="46.1796875" style="2" customWidth="1"/>
    <col min="15698" max="15698" width="9" style="2"/>
    <col min="15699" max="15699" width="1.1796875" style="2" customWidth="1"/>
    <col min="15700" max="15700" width="23.36328125" style="2" customWidth="1"/>
    <col min="15701" max="15701" width="1.1796875" style="2" customWidth="1"/>
    <col min="15702" max="15702" width="23.36328125" style="2" customWidth="1"/>
    <col min="15703" max="15704" width="16" style="2" customWidth="1"/>
    <col min="15705" max="15705" width="16.08984375" style="2" customWidth="1"/>
    <col min="15706" max="15706" width="13.08984375" style="2" customWidth="1"/>
    <col min="15707" max="15952" width="9" style="2"/>
    <col min="15953" max="15953" width="46.1796875" style="2" customWidth="1"/>
    <col min="15954" max="15954" width="9" style="2"/>
    <col min="15955" max="15955" width="1.1796875" style="2" customWidth="1"/>
    <col min="15956" max="15956" width="23.36328125" style="2" customWidth="1"/>
    <col min="15957" max="15957" width="1.1796875" style="2" customWidth="1"/>
    <col min="15958" max="15958" width="23.36328125" style="2" customWidth="1"/>
    <col min="15959" max="15960" width="16" style="2" customWidth="1"/>
    <col min="15961" max="15961" width="16.08984375" style="2" customWidth="1"/>
    <col min="15962" max="15962" width="13.08984375" style="2" customWidth="1"/>
    <col min="15963" max="16384" width="9" style="2"/>
  </cols>
  <sheetData>
    <row r="1" spans="1:13" s="26" customFormat="1" ht="21.5" customHeight="1">
      <c r="A1" s="139" t="s">
        <v>90</v>
      </c>
      <c r="B1" s="22"/>
      <c r="C1" s="23"/>
      <c r="D1" s="24"/>
      <c r="E1" s="25"/>
      <c r="F1" s="24"/>
      <c r="G1" s="23"/>
      <c r="H1" s="24"/>
      <c r="I1" s="25"/>
      <c r="J1" s="24"/>
    </row>
    <row r="2" spans="1:13" s="26" customFormat="1" ht="21.5" customHeight="1">
      <c r="A2" s="139" t="s">
        <v>133</v>
      </c>
      <c r="B2" s="22"/>
      <c r="C2" s="27"/>
      <c r="D2" s="28"/>
      <c r="E2" s="28"/>
      <c r="F2" s="28"/>
      <c r="G2" s="27"/>
      <c r="H2" s="28"/>
      <c r="I2" s="28"/>
      <c r="J2" s="28"/>
    </row>
    <row r="3" spans="1:13" s="26" customFormat="1" ht="21.5" customHeight="1">
      <c r="A3" s="139"/>
      <c r="B3" s="22"/>
      <c r="C3" s="23"/>
      <c r="D3" s="24"/>
      <c r="E3" s="25"/>
      <c r="F3" s="24"/>
      <c r="G3" s="23"/>
      <c r="H3" s="24"/>
      <c r="I3" s="25"/>
      <c r="J3" s="24"/>
    </row>
    <row r="4" spans="1:13" ht="21.5" customHeight="1">
      <c r="A4" s="3"/>
      <c r="B4" s="4"/>
      <c r="C4" s="5"/>
      <c r="D4" s="214" t="s">
        <v>0</v>
      </c>
      <c r="E4" s="214"/>
      <c r="F4" s="214"/>
      <c r="G4" s="116"/>
      <c r="H4" s="214" t="s">
        <v>1</v>
      </c>
      <c r="I4" s="214"/>
      <c r="J4" s="214"/>
    </row>
    <row r="5" spans="1:13" ht="21.5" customHeight="1">
      <c r="A5" s="3"/>
      <c r="B5" s="6"/>
      <c r="C5" s="7"/>
      <c r="D5" s="218" t="s">
        <v>134</v>
      </c>
      <c r="E5" s="218"/>
      <c r="F5" s="218"/>
      <c r="G5" s="116"/>
      <c r="H5" s="218" t="s">
        <v>134</v>
      </c>
      <c r="I5" s="218"/>
      <c r="J5" s="218"/>
      <c r="L5" s="148"/>
      <c r="M5" s="148"/>
    </row>
    <row r="6" spans="1:13" ht="21.5" customHeight="1">
      <c r="A6" s="3"/>
      <c r="B6" s="6"/>
      <c r="C6" s="7"/>
      <c r="D6" s="218" t="s">
        <v>132</v>
      </c>
      <c r="E6" s="218"/>
      <c r="F6" s="218"/>
      <c r="G6" s="116"/>
      <c r="H6" s="218" t="s">
        <v>132</v>
      </c>
      <c r="I6" s="218"/>
      <c r="J6" s="218"/>
      <c r="L6" s="216"/>
      <c r="M6" s="217"/>
    </row>
    <row r="7" spans="1:13" ht="21.5" customHeight="1">
      <c r="A7" s="5"/>
      <c r="B7" s="8" t="s">
        <v>2</v>
      </c>
      <c r="C7" s="9"/>
      <c r="D7" s="149">
        <v>2563</v>
      </c>
      <c r="E7" s="149"/>
      <c r="F7" s="149">
        <v>2562</v>
      </c>
      <c r="G7" s="186"/>
      <c r="H7" s="149">
        <v>2563</v>
      </c>
      <c r="I7" s="149"/>
      <c r="J7" s="149">
        <v>2562</v>
      </c>
    </row>
    <row r="8" spans="1:13" ht="21.5" customHeight="1">
      <c r="B8" s="2"/>
      <c r="C8" s="1"/>
      <c r="D8" s="215" t="s">
        <v>104</v>
      </c>
      <c r="E8" s="215"/>
      <c r="F8" s="215"/>
      <c r="G8" s="215"/>
      <c r="H8" s="215"/>
      <c r="I8" s="215"/>
      <c r="J8" s="215"/>
    </row>
    <row r="9" spans="1:13" ht="21.5" customHeight="1">
      <c r="A9" s="3" t="s">
        <v>35</v>
      </c>
      <c r="B9" s="21"/>
      <c r="C9" s="1"/>
      <c r="D9" s="144"/>
      <c r="E9" s="144"/>
      <c r="F9" s="144"/>
      <c r="G9" s="144"/>
      <c r="H9" s="144"/>
      <c r="I9" s="144"/>
      <c r="J9" s="144"/>
    </row>
    <row r="10" spans="1:13" ht="21.5" customHeight="1">
      <c r="A10" s="10" t="s">
        <v>36</v>
      </c>
      <c r="B10" s="144" t="s">
        <v>139</v>
      </c>
      <c r="C10" s="1"/>
      <c r="D10" s="137">
        <v>327643</v>
      </c>
      <c r="E10" s="11"/>
      <c r="F10" s="11">
        <v>756696</v>
      </c>
      <c r="G10" s="12"/>
      <c r="H10" s="137">
        <v>0</v>
      </c>
      <c r="I10" s="11"/>
      <c r="J10" s="11">
        <v>0</v>
      </c>
    </row>
    <row r="11" spans="1:13" ht="21.5" hidden="1" customHeight="1">
      <c r="A11" s="10" t="s">
        <v>37</v>
      </c>
      <c r="B11" s="144"/>
      <c r="C11" s="1"/>
      <c r="D11" s="137">
        <v>0</v>
      </c>
      <c r="E11" s="11"/>
      <c r="F11" s="11">
        <v>0</v>
      </c>
      <c r="G11" s="12"/>
      <c r="H11" s="137">
        <v>0</v>
      </c>
      <c r="I11" s="11"/>
      <c r="J11" s="11">
        <v>0</v>
      </c>
    </row>
    <row r="12" spans="1:13" ht="21.5" customHeight="1">
      <c r="A12" s="10" t="s">
        <v>38</v>
      </c>
      <c r="B12" s="144" t="s">
        <v>139</v>
      </c>
      <c r="C12" s="1"/>
      <c r="D12" s="137">
        <v>0</v>
      </c>
      <c r="E12" s="13"/>
      <c r="F12" s="11">
        <v>0</v>
      </c>
      <c r="G12" s="136"/>
      <c r="H12" s="137">
        <v>25850</v>
      </c>
      <c r="I12" s="13"/>
      <c r="J12" s="13">
        <v>58896</v>
      </c>
    </row>
    <row r="13" spans="1:13" ht="21.5" customHeight="1">
      <c r="A13" s="10" t="s">
        <v>89</v>
      </c>
      <c r="B13" s="205">
        <v>7</v>
      </c>
      <c r="C13" s="1"/>
      <c r="D13" s="137">
        <v>0</v>
      </c>
      <c r="E13" s="13"/>
      <c r="F13" s="13">
        <v>0</v>
      </c>
      <c r="G13" s="136"/>
      <c r="H13" s="137">
        <v>0</v>
      </c>
      <c r="I13" s="13"/>
      <c r="J13" s="13">
        <v>47350</v>
      </c>
    </row>
    <row r="14" spans="1:13" ht="21.5" customHeight="1">
      <c r="A14" s="10" t="s">
        <v>39</v>
      </c>
      <c r="B14" s="21"/>
      <c r="C14" s="1"/>
      <c r="D14" s="137">
        <v>10940</v>
      </c>
      <c r="E14" s="13"/>
      <c r="F14" s="13">
        <v>8499</v>
      </c>
      <c r="G14" s="136"/>
      <c r="H14" s="137">
        <v>3801</v>
      </c>
      <c r="I14" s="13"/>
      <c r="J14" s="13">
        <v>3780</v>
      </c>
    </row>
    <row r="15" spans="1:13" ht="21.5" customHeight="1">
      <c r="A15" s="14" t="s">
        <v>40</v>
      </c>
      <c r="B15" s="21"/>
      <c r="C15" s="1"/>
      <c r="D15" s="100">
        <v>338583</v>
      </c>
      <c r="E15" s="50"/>
      <c r="F15" s="100">
        <v>765195</v>
      </c>
      <c r="G15" s="101"/>
      <c r="H15" s="100">
        <v>29651</v>
      </c>
      <c r="I15" s="50"/>
      <c r="J15" s="100">
        <v>110026</v>
      </c>
    </row>
    <row r="16" spans="1:13" s="26" customFormat="1" ht="21.5" customHeight="1">
      <c r="A16" s="139"/>
      <c r="B16" s="22"/>
      <c r="C16" s="23"/>
      <c r="D16" s="24"/>
      <c r="E16" s="25"/>
      <c r="F16" s="24"/>
      <c r="G16" s="23"/>
      <c r="H16" s="24"/>
      <c r="I16" s="25"/>
      <c r="J16" s="24"/>
    </row>
    <row r="17" spans="1:10" ht="21.5" customHeight="1">
      <c r="A17" s="3" t="s">
        <v>41</v>
      </c>
      <c r="B17" s="21"/>
      <c r="C17" s="1"/>
      <c r="D17" s="11"/>
      <c r="E17" s="11"/>
      <c r="F17" s="11"/>
      <c r="G17" s="12"/>
      <c r="H17" s="11"/>
      <c r="I17" s="11"/>
      <c r="J17" s="11"/>
    </row>
    <row r="18" spans="1:10" ht="21.5" customHeight="1">
      <c r="A18" s="10" t="s">
        <v>42</v>
      </c>
      <c r="B18" s="21">
        <v>5</v>
      </c>
      <c r="C18" s="1"/>
      <c r="D18" s="137">
        <v>200468</v>
      </c>
      <c r="E18" s="13"/>
      <c r="F18" s="13">
        <v>392338</v>
      </c>
      <c r="G18" s="12"/>
      <c r="H18" s="137">
        <v>0</v>
      </c>
      <c r="I18" s="11"/>
      <c r="J18" s="11">
        <v>0</v>
      </c>
    </row>
    <row r="19" spans="1:10" ht="21.5" customHeight="1">
      <c r="A19" s="10" t="s">
        <v>140</v>
      </c>
      <c r="B19" s="21"/>
      <c r="C19" s="1"/>
      <c r="D19" s="137">
        <v>142024</v>
      </c>
      <c r="E19" s="13"/>
      <c r="F19" s="13">
        <v>214726</v>
      </c>
      <c r="G19" s="12"/>
      <c r="H19" s="137">
        <v>0</v>
      </c>
      <c r="I19" s="11"/>
      <c r="J19" s="11">
        <v>0</v>
      </c>
    </row>
    <row r="20" spans="1:10" ht="21" customHeight="1">
      <c r="A20" s="10" t="s">
        <v>43</v>
      </c>
      <c r="B20" s="21">
        <v>5</v>
      </c>
      <c r="C20" s="1"/>
      <c r="D20" s="137">
        <v>91940</v>
      </c>
      <c r="E20" s="11"/>
      <c r="F20" s="11">
        <v>117895</v>
      </c>
      <c r="G20" s="12"/>
      <c r="H20" s="137">
        <v>46776</v>
      </c>
      <c r="I20" s="11"/>
      <c r="J20" s="11">
        <v>60078</v>
      </c>
    </row>
    <row r="21" spans="1:10" ht="21.5" customHeight="1">
      <c r="A21" s="5" t="s">
        <v>44</v>
      </c>
      <c r="B21" s="21">
        <v>5</v>
      </c>
      <c r="C21" s="1"/>
      <c r="D21" s="137">
        <v>7994</v>
      </c>
      <c r="E21" s="11"/>
      <c r="F21" s="15">
        <v>72</v>
      </c>
      <c r="G21" s="12"/>
      <c r="H21" s="137">
        <v>2669</v>
      </c>
      <c r="I21" s="11"/>
      <c r="J21" s="15">
        <v>793</v>
      </c>
    </row>
    <row r="22" spans="1:10" ht="21.5" customHeight="1">
      <c r="A22" s="14" t="s">
        <v>45</v>
      </c>
      <c r="B22" s="21"/>
      <c r="C22" s="1"/>
      <c r="D22" s="100">
        <v>442426</v>
      </c>
      <c r="E22" s="50"/>
      <c r="F22" s="100">
        <v>725031</v>
      </c>
      <c r="G22" s="101"/>
      <c r="H22" s="100">
        <v>49445</v>
      </c>
      <c r="I22" s="50"/>
      <c r="J22" s="100">
        <v>60871</v>
      </c>
    </row>
    <row r="23" spans="1:10" ht="21.5" customHeight="1">
      <c r="A23" s="10"/>
      <c r="B23" s="21"/>
      <c r="C23" s="1"/>
      <c r="D23" s="11"/>
      <c r="E23" s="11"/>
      <c r="F23" s="11"/>
      <c r="G23" s="12"/>
      <c r="H23" s="11"/>
      <c r="I23" s="11"/>
      <c r="J23" s="11"/>
    </row>
    <row r="24" spans="1:10" ht="21.5" customHeight="1">
      <c r="A24" s="3" t="s">
        <v>141</v>
      </c>
      <c r="B24" s="21"/>
      <c r="C24" s="1"/>
      <c r="D24" s="102">
        <v>-103843</v>
      </c>
      <c r="E24" s="102"/>
      <c r="F24" s="102">
        <v>40164</v>
      </c>
      <c r="G24" s="101"/>
      <c r="H24" s="102">
        <v>-19794</v>
      </c>
      <c r="I24" s="102"/>
      <c r="J24" s="102">
        <v>49155</v>
      </c>
    </row>
    <row r="25" spans="1:10" ht="21.5" customHeight="1">
      <c r="A25" s="10" t="s">
        <v>142</v>
      </c>
      <c r="B25" s="21">
        <v>6</v>
      </c>
      <c r="C25" s="1"/>
      <c r="D25" s="138">
        <v>-254</v>
      </c>
      <c r="E25" s="11"/>
      <c r="F25" s="15">
        <v>0</v>
      </c>
      <c r="G25" s="12"/>
      <c r="H25" s="138">
        <v>0</v>
      </c>
      <c r="I25" s="11"/>
      <c r="J25" s="15">
        <v>0</v>
      </c>
    </row>
    <row r="26" spans="1:10" ht="21.5" customHeight="1">
      <c r="A26" s="143" t="s">
        <v>143</v>
      </c>
      <c r="B26" s="21"/>
      <c r="C26" s="1"/>
      <c r="D26" s="50">
        <v>-104097</v>
      </c>
      <c r="E26" s="50"/>
      <c r="F26" s="50">
        <v>40164</v>
      </c>
      <c r="G26" s="101"/>
      <c r="H26" s="50">
        <v>-19794</v>
      </c>
      <c r="I26" s="50"/>
      <c r="J26" s="50">
        <v>49155</v>
      </c>
    </row>
    <row r="27" spans="1:10" ht="21.5" customHeight="1">
      <c r="A27" s="10" t="s">
        <v>205</v>
      </c>
      <c r="B27" s="21"/>
      <c r="C27" s="1"/>
      <c r="D27" s="138">
        <v>23129</v>
      </c>
      <c r="E27" s="13"/>
      <c r="F27" s="15">
        <v>-6987</v>
      </c>
      <c r="G27" s="12"/>
      <c r="H27" s="138">
        <v>4298</v>
      </c>
      <c r="I27" s="11"/>
      <c r="J27" s="15">
        <v>-332</v>
      </c>
    </row>
    <row r="28" spans="1:10" ht="21.5" customHeight="1" thickBot="1">
      <c r="A28" s="143" t="s">
        <v>144</v>
      </c>
      <c r="B28" s="21"/>
      <c r="C28" s="1"/>
      <c r="D28" s="103">
        <v>-80968</v>
      </c>
      <c r="E28" s="102"/>
      <c r="F28" s="103">
        <v>33177</v>
      </c>
      <c r="G28" s="101"/>
      <c r="H28" s="103">
        <v>-15496</v>
      </c>
      <c r="I28" s="102"/>
      <c r="J28" s="103">
        <v>48823</v>
      </c>
    </row>
    <row r="29" spans="1:10" ht="21.5" customHeight="1" thickTop="1">
      <c r="A29" s="143"/>
      <c r="B29" s="21"/>
      <c r="C29" s="1"/>
      <c r="D29" s="13"/>
      <c r="E29" s="13"/>
      <c r="F29" s="13"/>
      <c r="G29" s="136"/>
      <c r="H29" s="13"/>
      <c r="I29" s="13"/>
      <c r="J29" s="13"/>
    </row>
    <row r="30" spans="1:10" ht="21.5" customHeight="1">
      <c r="A30" s="206" t="s">
        <v>145</v>
      </c>
      <c r="B30" s="21"/>
      <c r="C30" s="1"/>
      <c r="D30" s="207">
        <v>0</v>
      </c>
      <c r="E30" s="102"/>
      <c r="F30" s="102">
        <v>0</v>
      </c>
      <c r="G30" s="107"/>
      <c r="H30" s="207">
        <v>0</v>
      </c>
      <c r="I30" s="102"/>
      <c r="J30" s="102">
        <v>0</v>
      </c>
    </row>
    <row r="31" spans="1:10" ht="21.5" customHeight="1" thickBot="1">
      <c r="A31" s="143" t="s">
        <v>146</v>
      </c>
      <c r="B31" s="21"/>
      <c r="C31" s="1"/>
      <c r="D31" s="104">
        <v>-80968</v>
      </c>
      <c r="E31" s="102"/>
      <c r="F31" s="104">
        <v>33177</v>
      </c>
      <c r="G31" s="101"/>
      <c r="H31" s="104">
        <v>-15496</v>
      </c>
      <c r="I31" s="102"/>
      <c r="J31" s="104">
        <v>48823</v>
      </c>
    </row>
    <row r="32" spans="1:10" ht="21.5" customHeight="1" thickTop="1">
      <c r="A32" s="5"/>
      <c r="B32" s="21"/>
      <c r="C32" s="1"/>
      <c r="D32" s="11"/>
      <c r="E32" s="17"/>
      <c r="F32" s="11"/>
      <c r="G32" s="12"/>
      <c r="H32" s="11"/>
      <c r="I32" s="17"/>
      <c r="J32" s="11"/>
    </row>
    <row r="33" spans="1:10" ht="21.5" customHeight="1">
      <c r="A33" s="139" t="s">
        <v>90</v>
      </c>
      <c r="B33" s="21"/>
      <c r="C33" s="1"/>
      <c r="D33" s="11"/>
      <c r="E33" s="17"/>
      <c r="F33" s="11"/>
      <c r="G33" s="12"/>
      <c r="H33" s="11"/>
      <c r="I33" s="17"/>
      <c r="J33" s="11"/>
    </row>
    <row r="34" spans="1:10" ht="21.5" customHeight="1">
      <c r="A34" s="139" t="s">
        <v>133</v>
      </c>
      <c r="B34" s="21"/>
      <c r="C34" s="1"/>
      <c r="D34" s="11"/>
      <c r="E34" s="17"/>
      <c r="F34" s="11"/>
      <c r="G34" s="12"/>
      <c r="H34" s="11"/>
      <c r="I34" s="17"/>
      <c r="J34" s="11"/>
    </row>
    <row r="35" spans="1:10" ht="21.5" customHeight="1">
      <c r="A35" s="5"/>
      <c r="B35" s="21"/>
      <c r="C35" s="1"/>
      <c r="D35" s="11"/>
      <c r="E35" s="17"/>
      <c r="F35" s="11"/>
      <c r="G35" s="12"/>
      <c r="H35" s="11"/>
      <c r="I35" s="17"/>
      <c r="J35" s="11"/>
    </row>
    <row r="36" spans="1:10" ht="21.5" customHeight="1">
      <c r="A36" s="5"/>
      <c r="B36" s="21"/>
      <c r="C36" s="1"/>
      <c r="D36" s="214" t="s">
        <v>0</v>
      </c>
      <c r="E36" s="214"/>
      <c r="F36" s="214"/>
      <c r="G36" s="116"/>
      <c r="H36" s="214" t="s">
        <v>1</v>
      </c>
      <c r="I36" s="214"/>
      <c r="J36" s="214"/>
    </row>
    <row r="37" spans="1:10" ht="21.5" customHeight="1">
      <c r="A37" s="5"/>
      <c r="B37" s="21"/>
      <c r="C37" s="1"/>
      <c r="D37" s="218" t="s">
        <v>134</v>
      </c>
      <c r="E37" s="218"/>
      <c r="F37" s="218"/>
      <c r="G37" s="116"/>
      <c r="H37" s="218" t="s">
        <v>134</v>
      </c>
      <c r="I37" s="218"/>
      <c r="J37" s="218"/>
    </row>
    <row r="38" spans="1:10" ht="21.5" customHeight="1">
      <c r="A38" s="5"/>
      <c r="B38" s="21"/>
      <c r="C38" s="1"/>
      <c r="D38" s="218" t="s">
        <v>132</v>
      </c>
      <c r="E38" s="218"/>
      <c r="F38" s="218"/>
      <c r="G38" s="116"/>
      <c r="H38" s="218" t="s">
        <v>132</v>
      </c>
      <c r="I38" s="218"/>
      <c r="J38" s="218"/>
    </row>
    <row r="39" spans="1:10" ht="21.5" customHeight="1">
      <c r="A39" s="5"/>
      <c r="B39" s="21"/>
      <c r="C39" s="1"/>
      <c r="D39" s="149">
        <v>2563</v>
      </c>
      <c r="E39" s="149"/>
      <c r="F39" s="149">
        <v>2562</v>
      </c>
      <c r="G39" s="186"/>
      <c r="H39" s="149">
        <v>2563</v>
      </c>
      <c r="I39" s="149"/>
      <c r="J39" s="149">
        <v>2562</v>
      </c>
    </row>
    <row r="40" spans="1:10" ht="21.5" customHeight="1">
      <c r="A40" s="5"/>
      <c r="B40" s="21"/>
      <c r="C40" s="1"/>
      <c r="D40" s="215" t="s">
        <v>104</v>
      </c>
      <c r="E40" s="215"/>
      <c r="F40" s="215"/>
      <c r="G40" s="215"/>
      <c r="H40" s="215"/>
      <c r="I40" s="215"/>
      <c r="J40" s="215"/>
    </row>
    <row r="41" spans="1:10" ht="21.5" customHeight="1">
      <c r="A41" s="143" t="s">
        <v>147</v>
      </c>
      <c r="B41" s="21"/>
      <c r="C41" s="1"/>
      <c r="D41" s="16"/>
      <c r="E41" s="16"/>
      <c r="F41" s="16"/>
      <c r="G41" s="12"/>
      <c r="H41" s="16"/>
      <c r="I41" s="16"/>
      <c r="J41" s="16"/>
    </row>
    <row r="42" spans="1:10" ht="21.5" customHeight="1">
      <c r="A42" s="5" t="s">
        <v>46</v>
      </c>
      <c r="B42" s="21"/>
      <c r="C42" s="1"/>
      <c r="D42" s="11">
        <v>-80968</v>
      </c>
      <c r="E42" s="17"/>
      <c r="F42" s="11">
        <v>33177</v>
      </c>
      <c r="G42" s="12"/>
      <c r="H42" s="11">
        <v>-15496</v>
      </c>
      <c r="I42" s="17"/>
      <c r="J42" s="11">
        <v>48823</v>
      </c>
    </row>
    <row r="43" spans="1:10" ht="21.5" customHeight="1">
      <c r="A43" s="5" t="s">
        <v>47</v>
      </c>
      <c r="B43" s="21"/>
      <c r="C43" s="1"/>
      <c r="D43" s="138">
        <v>0</v>
      </c>
      <c r="E43" s="18"/>
      <c r="F43" s="11">
        <v>0</v>
      </c>
      <c r="G43" s="12"/>
      <c r="H43" s="138">
        <v>0</v>
      </c>
      <c r="I43" s="18"/>
      <c r="J43" s="11">
        <v>0</v>
      </c>
    </row>
    <row r="44" spans="1:10" ht="21.5" customHeight="1" thickBot="1">
      <c r="A44" s="3"/>
      <c r="B44" s="21"/>
      <c r="C44" s="1"/>
      <c r="D44" s="104">
        <v>-80968</v>
      </c>
      <c r="E44" s="105"/>
      <c r="F44" s="104">
        <v>33177</v>
      </c>
      <c r="G44" s="101"/>
      <c r="H44" s="104">
        <v>-15496</v>
      </c>
      <c r="I44" s="105"/>
      <c r="J44" s="104">
        <v>48823</v>
      </c>
    </row>
    <row r="45" spans="1:10" ht="21.5" customHeight="1" thickTop="1">
      <c r="A45" s="5"/>
      <c r="B45" s="21"/>
      <c r="C45" s="1"/>
      <c r="D45" s="11"/>
      <c r="E45" s="17"/>
      <c r="F45" s="11"/>
      <c r="G45" s="12"/>
      <c r="H45" s="11"/>
      <c r="I45" s="17"/>
      <c r="J45" s="11"/>
    </row>
    <row r="46" spans="1:10" ht="22">
      <c r="A46" s="143" t="s">
        <v>148</v>
      </c>
      <c r="B46" s="21"/>
      <c r="C46" s="1"/>
      <c r="D46" s="16"/>
      <c r="E46" s="16"/>
      <c r="F46" s="16"/>
      <c r="G46" s="12"/>
      <c r="H46" s="16"/>
      <c r="I46" s="16"/>
      <c r="J46" s="16"/>
    </row>
    <row r="47" spans="1:10" ht="21.5">
      <c r="A47" s="5" t="s">
        <v>46</v>
      </c>
      <c r="B47" s="21"/>
      <c r="C47" s="1"/>
      <c r="D47" s="11">
        <v>-80968</v>
      </c>
      <c r="E47" s="17"/>
      <c r="F47" s="11">
        <v>33177</v>
      </c>
      <c r="G47" s="12"/>
      <c r="H47" s="11">
        <v>-15496</v>
      </c>
      <c r="I47" s="17"/>
      <c r="J47" s="11">
        <v>48823</v>
      </c>
    </row>
    <row r="48" spans="1:10" ht="21.5">
      <c r="A48" s="5" t="s">
        <v>47</v>
      </c>
      <c r="B48" s="21"/>
      <c r="C48" s="1"/>
      <c r="D48" s="138">
        <v>0</v>
      </c>
      <c r="E48" s="18"/>
      <c r="F48" s="15">
        <v>0</v>
      </c>
      <c r="G48" s="12"/>
      <c r="H48" s="138">
        <v>0</v>
      </c>
      <c r="I48" s="18"/>
      <c r="J48" s="15">
        <v>0</v>
      </c>
    </row>
    <row r="49" spans="1:10" ht="21.5" customHeight="1" thickBot="1">
      <c r="A49" s="3"/>
      <c r="B49" s="21"/>
      <c r="C49" s="1"/>
      <c r="D49" s="104">
        <v>-80968</v>
      </c>
      <c r="E49" s="105"/>
      <c r="F49" s="104">
        <v>33177</v>
      </c>
      <c r="G49" s="101"/>
      <c r="H49" s="104">
        <v>-15496</v>
      </c>
      <c r="I49" s="105"/>
      <c r="J49" s="104">
        <v>48823</v>
      </c>
    </row>
    <row r="50" spans="1:10" ht="21.5" customHeight="1" thickTop="1">
      <c r="A50" s="5"/>
      <c r="B50" s="21"/>
      <c r="C50" s="1"/>
      <c r="D50" s="11"/>
      <c r="E50" s="17"/>
      <c r="F50" s="11"/>
      <c r="G50" s="12"/>
      <c r="H50" s="11"/>
      <c r="I50" s="17"/>
      <c r="J50" s="11"/>
    </row>
    <row r="51" spans="1:10" ht="26.4" customHeight="1" thickBot="1">
      <c r="A51" s="143" t="s">
        <v>149</v>
      </c>
      <c r="B51" s="21"/>
      <c r="C51" s="1"/>
      <c r="D51" s="106">
        <v>-0.26989101704822788</v>
      </c>
      <c r="E51" s="107"/>
      <c r="F51" s="106">
        <v>0.11</v>
      </c>
      <c r="G51" s="101"/>
      <c r="H51" s="106">
        <v>-5.1654609521091105E-2</v>
      </c>
      <c r="I51" s="107"/>
      <c r="J51" s="106">
        <v>0.16</v>
      </c>
    </row>
    <row r="52" spans="1:10" ht="22" thickTop="1"/>
    <row r="53" spans="1:10" ht="21.5"/>
    <row r="54" spans="1:10" ht="21.5"/>
    <row r="55" spans="1:10" ht="21.5"/>
  </sheetData>
  <mergeCells count="15">
    <mergeCell ref="L6:M6"/>
    <mergeCell ref="D8:J8"/>
    <mergeCell ref="D6:F6"/>
    <mergeCell ref="H6:J6"/>
    <mergeCell ref="D4:F4"/>
    <mergeCell ref="H4:J4"/>
    <mergeCell ref="D5:F5"/>
    <mergeCell ref="H5:J5"/>
    <mergeCell ref="D40:J40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1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5"/>
  <sheetViews>
    <sheetView view="pageBreakPreview" zoomScaleNormal="87" zoomScaleSheetLayoutView="100" zoomScalePageLayoutView="70" workbookViewId="0">
      <selection activeCell="L1" sqref="L1:N1048576"/>
    </sheetView>
  </sheetViews>
  <sheetFormatPr defaultColWidth="9" defaultRowHeight="20" customHeight="1"/>
  <cols>
    <col min="1" max="1" width="46.453125" style="2" customWidth="1"/>
    <col min="2" max="2" width="8.6328125" style="31" customWidth="1"/>
    <col min="3" max="3" width="1.36328125" style="2" customWidth="1"/>
    <col min="4" max="4" width="11.81640625" style="20" customWidth="1"/>
    <col min="5" max="5" width="1.36328125" style="2" customWidth="1"/>
    <col min="6" max="6" width="11.81640625" style="20" customWidth="1"/>
    <col min="7" max="7" width="1.36328125" style="2" customWidth="1"/>
    <col min="8" max="8" width="11.81640625" style="20" customWidth="1"/>
    <col min="9" max="9" width="1.36328125" style="2" customWidth="1"/>
    <col min="10" max="10" width="11.81640625" style="20" customWidth="1"/>
    <col min="11" max="11" width="9" style="2"/>
    <col min="12" max="12" width="14.90625" style="2" bestFit="1" customWidth="1"/>
    <col min="13" max="13" width="13.54296875" style="2" bestFit="1" customWidth="1"/>
    <col min="14" max="16384" width="9" style="2"/>
  </cols>
  <sheetData>
    <row r="1" spans="1:13" s="26" customFormat="1" ht="21.5" customHeight="1">
      <c r="A1" s="139" t="s">
        <v>90</v>
      </c>
      <c r="B1" s="34"/>
      <c r="C1" s="23"/>
      <c r="D1" s="24"/>
      <c r="E1" s="25"/>
      <c r="F1" s="24"/>
      <c r="G1" s="23"/>
      <c r="H1" s="24"/>
      <c r="I1" s="25"/>
      <c r="J1" s="24"/>
    </row>
    <row r="2" spans="1:13" s="26" customFormat="1" ht="21.5" customHeight="1">
      <c r="A2" s="139" t="s">
        <v>133</v>
      </c>
      <c r="B2" s="34"/>
      <c r="C2" s="27"/>
      <c r="D2" s="28"/>
      <c r="E2" s="28"/>
      <c r="F2" s="28"/>
      <c r="G2" s="27"/>
      <c r="H2" s="28"/>
      <c r="I2" s="28"/>
      <c r="J2" s="28"/>
    </row>
    <row r="3" spans="1:13" s="26" customFormat="1" ht="21.5" customHeight="1">
      <c r="A3" s="35"/>
      <c r="B3" s="34"/>
      <c r="C3" s="27"/>
      <c r="D3" s="28"/>
      <c r="E3" s="28"/>
      <c r="F3" s="28"/>
      <c r="G3" s="27"/>
      <c r="H3" s="28"/>
      <c r="I3" s="28"/>
      <c r="J3" s="28"/>
    </row>
    <row r="4" spans="1:13" ht="20" customHeight="1">
      <c r="A4" s="3"/>
      <c r="B4" s="29"/>
      <c r="C4" s="5"/>
      <c r="D4" s="214" t="s">
        <v>0</v>
      </c>
      <c r="E4" s="214"/>
      <c r="F4" s="214"/>
      <c r="G4" s="116"/>
      <c r="H4" s="214" t="s">
        <v>1</v>
      </c>
      <c r="I4" s="214"/>
      <c r="J4" s="214"/>
    </row>
    <row r="5" spans="1:13" ht="22.5" customHeight="1">
      <c r="A5" s="3"/>
      <c r="B5" s="29"/>
      <c r="C5" s="5"/>
      <c r="D5" s="218" t="s">
        <v>135</v>
      </c>
      <c r="E5" s="218"/>
      <c r="F5" s="218"/>
      <c r="G5" s="116"/>
      <c r="H5" s="218" t="s">
        <v>135</v>
      </c>
      <c r="I5" s="218"/>
      <c r="J5" s="218"/>
      <c r="L5" s="148"/>
      <c r="M5" s="148"/>
    </row>
    <row r="6" spans="1:13" ht="20" customHeight="1">
      <c r="A6" s="3"/>
      <c r="B6" s="30"/>
      <c r="C6" s="7"/>
      <c r="D6" s="218" t="s">
        <v>132</v>
      </c>
      <c r="E6" s="218"/>
      <c r="F6" s="218"/>
      <c r="G6" s="116"/>
      <c r="H6" s="218" t="s">
        <v>132</v>
      </c>
      <c r="I6" s="218"/>
      <c r="J6" s="218"/>
      <c r="L6" s="216"/>
      <c r="M6" s="217"/>
    </row>
    <row r="7" spans="1:13" ht="20" customHeight="1">
      <c r="A7" s="3"/>
      <c r="B7" s="8" t="s">
        <v>2</v>
      </c>
      <c r="C7" s="7"/>
      <c r="D7" s="149">
        <v>2563</v>
      </c>
      <c r="E7" s="149"/>
      <c r="F7" s="149">
        <v>2562</v>
      </c>
      <c r="G7" s="186"/>
      <c r="H7" s="149">
        <v>2563</v>
      </c>
      <c r="I7" s="149"/>
      <c r="J7" s="149">
        <v>2562</v>
      </c>
    </row>
    <row r="8" spans="1:13" ht="20" customHeight="1">
      <c r="A8" s="5"/>
      <c r="B8" s="2"/>
      <c r="C8" s="9"/>
      <c r="D8" s="215" t="s">
        <v>104</v>
      </c>
      <c r="E8" s="215"/>
      <c r="F8" s="215"/>
      <c r="G8" s="215"/>
      <c r="H8" s="215"/>
      <c r="I8" s="215"/>
      <c r="J8" s="215"/>
    </row>
    <row r="9" spans="1:13" ht="20" customHeight="1">
      <c r="A9" s="3" t="s">
        <v>35</v>
      </c>
      <c r="B9" s="21"/>
      <c r="C9" s="1"/>
      <c r="D9" s="12"/>
      <c r="E9" s="12"/>
      <c r="F9" s="12"/>
      <c r="G9" s="12"/>
      <c r="H9" s="12"/>
      <c r="I9" s="12"/>
      <c r="J9" s="12"/>
    </row>
    <row r="10" spans="1:13" ht="20" customHeight="1">
      <c r="A10" s="10" t="s">
        <v>36</v>
      </c>
      <c r="B10" s="144" t="s">
        <v>139</v>
      </c>
      <c r="C10" s="1"/>
      <c r="D10" s="204">
        <v>961209</v>
      </c>
      <c r="E10" s="11"/>
      <c r="F10" s="11">
        <v>1480837</v>
      </c>
      <c r="G10" s="12"/>
      <c r="H10" s="137">
        <v>0</v>
      </c>
      <c r="I10" s="11"/>
      <c r="J10" s="11">
        <v>0</v>
      </c>
      <c r="L10" s="32"/>
    </row>
    <row r="11" spans="1:13" ht="20" hidden="1" customHeight="1">
      <c r="A11" s="10" t="s">
        <v>37</v>
      </c>
      <c r="B11" s="144"/>
      <c r="C11" s="1"/>
      <c r="D11" s="137">
        <v>0</v>
      </c>
      <c r="E11" s="11"/>
      <c r="F11" s="20">
        <v>0</v>
      </c>
      <c r="G11" s="12"/>
      <c r="H11" s="137">
        <v>0</v>
      </c>
      <c r="I11" s="11"/>
      <c r="J11" s="11">
        <v>0</v>
      </c>
      <c r="L11" s="32"/>
    </row>
    <row r="12" spans="1:13" ht="22.5" customHeight="1">
      <c r="A12" s="10" t="s">
        <v>38</v>
      </c>
      <c r="B12" s="144" t="s">
        <v>139</v>
      </c>
      <c r="C12" s="1"/>
      <c r="D12" s="137">
        <v>0</v>
      </c>
      <c r="E12" s="13"/>
      <c r="F12" s="11">
        <v>0</v>
      </c>
      <c r="G12" s="136"/>
      <c r="H12" s="137">
        <v>75703</v>
      </c>
      <c r="I12" s="13"/>
      <c r="J12" s="13">
        <v>116248</v>
      </c>
      <c r="L12" s="32"/>
      <c r="M12" s="133"/>
    </row>
    <row r="13" spans="1:13" ht="20" customHeight="1">
      <c r="A13" s="10" t="s">
        <v>89</v>
      </c>
      <c r="B13" s="205">
        <v>7</v>
      </c>
      <c r="C13" s="1"/>
      <c r="D13" s="137">
        <v>0</v>
      </c>
      <c r="E13" s="13"/>
      <c r="F13" s="13">
        <v>0</v>
      </c>
      <c r="G13" s="136"/>
      <c r="H13" s="137">
        <v>0</v>
      </c>
      <c r="I13" s="13"/>
      <c r="J13" s="13">
        <v>212859</v>
      </c>
      <c r="L13" s="32"/>
    </row>
    <row r="14" spans="1:13" ht="22.25" customHeight="1">
      <c r="A14" s="10" t="s">
        <v>39</v>
      </c>
      <c r="B14" s="21"/>
      <c r="C14" s="1"/>
      <c r="D14" s="137">
        <v>21036</v>
      </c>
      <c r="E14" s="13"/>
      <c r="F14" s="13">
        <v>14817</v>
      </c>
      <c r="G14" s="136"/>
      <c r="H14" s="137">
        <v>7189</v>
      </c>
      <c r="I14" s="13"/>
      <c r="J14" s="13">
        <v>6083</v>
      </c>
      <c r="L14" s="32"/>
      <c r="M14" s="133"/>
    </row>
    <row r="15" spans="1:13" ht="20" customHeight="1">
      <c r="A15" s="14" t="s">
        <v>40</v>
      </c>
      <c r="B15" s="21"/>
      <c r="C15" s="1"/>
      <c r="D15" s="100">
        <v>982245</v>
      </c>
      <c r="E15" s="50"/>
      <c r="F15" s="100">
        <v>1495654</v>
      </c>
      <c r="G15" s="101"/>
      <c r="H15" s="100">
        <v>82892</v>
      </c>
      <c r="I15" s="50"/>
      <c r="J15" s="100">
        <v>335190</v>
      </c>
      <c r="L15" s="32"/>
    </row>
    <row r="16" spans="1:13" s="26" customFormat="1" ht="21.5" customHeight="1">
      <c r="A16" s="35"/>
      <c r="B16" s="34"/>
      <c r="C16" s="27"/>
      <c r="D16" s="28"/>
      <c r="E16" s="28"/>
      <c r="F16" s="28"/>
      <c r="G16" s="27"/>
      <c r="H16" s="28"/>
      <c r="I16" s="28"/>
      <c r="J16" s="28"/>
      <c r="L16" s="135"/>
    </row>
    <row r="17" spans="1:15" ht="22.25" customHeight="1">
      <c r="A17" s="3" t="s">
        <v>41</v>
      </c>
      <c r="B17" s="21"/>
      <c r="C17" s="1"/>
      <c r="D17" s="11"/>
      <c r="E17" s="11"/>
      <c r="F17" s="11"/>
      <c r="G17" s="12"/>
      <c r="H17" s="11"/>
      <c r="I17" s="11"/>
      <c r="J17" s="11"/>
      <c r="L17" s="32"/>
    </row>
    <row r="18" spans="1:15" ht="20" customHeight="1">
      <c r="A18" s="10" t="s">
        <v>42</v>
      </c>
      <c r="B18" s="21">
        <v>5</v>
      </c>
      <c r="C18" s="1"/>
      <c r="D18" s="137">
        <v>562840</v>
      </c>
      <c r="E18" s="13"/>
      <c r="F18" s="13">
        <v>773202</v>
      </c>
      <c r="G18" s="12"/>
      <c r="H18" s="137">
        <v>0</v>
      </c>
      <c r="I18" s="11"/>
      <c r="J18" s="11">
        <v>0</v>
      </c>
      <c r="L18" s="32"/>
    </row>
    <row r="19" spans="1:15" ht="20" customHeight="1">
      <c r="A19" s="10" t="s">
        <v>140</v>
      </c>
      <c r="B19" s="21"/>
      <c r="C19" s="1"/>
      <c r="D19" s="137">
        <v>357676</v>
      </c>
      <c r="E19" s="13"/>
      <c r="F19" s="13">
        <v>412883</v>
      </c>
      <c r="G19" s="12"/>
      <c r="H19" s="137">
        <v>0</v>
      </c>
      <c r="I19" s="11"/>
      <c r="J19" s="11">
        <v>0</v>
      </c>
      <c r="L19" s="32"/>
    </row>
    <row r="20" spans="1:15" ht="20" customHeight="1">
      <c r="A20" s="10" t="s">
        <v>43</v>
      </c>
      <c r="B20" s="21">
        <v>5</v>
      </c>
      <c r="C20" s="1"/>
      <c r="D20" s="137">
        <v>203966</v>
      </c>
      <c r="E20" s="11"/>
      <c r="F20" s="11">
        <v>232642</v>
      </c>
      <c r="G20" s="12"/>
      <c r="H20" s="137">
        <v>103705</v>
      </c>
      <c r="I20" s="11"/>
      <c r="J20" s="11">
        <v>116409</v>
      </c>
      <c r="L20" s="32"/>
      <c r="M20" s="133"/>
    </row>
    <row r="21" spans="1:15" ht="20" customHeight="1">
      <c r="A21" s="5" t="s">
        <v>44</v>
      </c>
      <c r="B21" s="21">
        <v>5</v>
      </c>
      <c r="C21" s="1"/>
      <c r="D21" s="137">
        <v>18938</v>
      </c>
      <c r="E21" s="11"/>
      <c r="F21" s="15">
        <v>3621</v>
      </c>
      <c r="G21" s="12"/>
      <c r="H21" s="137">
        <v>5151</v>
      </c>
      <c r="I21" s="11"/>
      <c r="J21" s="15">
        <v>4910</v>
      </c>
      <c r="L21" s="32"/>
      <c r="M21" s="133"/>
      <c r="O21" s="2">
        <v>52669178.635182701</v>
      </c>
    </row>
    <row r="22" spans="1:15" ht="22.25" customHeight="1">
      <c r="A22" s="14" t="s">
        <v>45</v>
      </c>
      <c r="B22" s="21"/>
      <c r="C22" s="1"/>
      <c r="D22" s="100">
        <v>1143420</v>
      </c>
      <c r="E22" s="50"/>
      <c r="F22" s="100">
        <v>1422348</v>
      </c>
      <c r="G22" s="101"/>
      <c r="H22" s="100">
        <v>108856</v>
      </c>
      <c r="I22" s="50"/>
      <c r="J22" s="100">
        <v>121319</v>
      </c>
      <c r="L22" s="32"/>
    </row>
    <row r="23" spans="1:15" s="26" customFormat="1" ht="21.5" customHeight="1">
      <c r="A23" s="35"/>
      <c r="B23" s="34"/>
      <c r="C23" s="27"/>
      <c r="D23" s="28"/>
      <c r="E23" s="28"/>
      <c r="F23" s="28"/>
      <c r="G23" s="27"/>
      <c r="H23" s="28"/>
      <c r="I23" s="28"/>
      <c r="J23" s="28"/>
      <c r="L23" s="135"/>
    </row>
    <row r="24" spans="1:15" ht="22">
      <c r="A24" s="3" t="s">
        <v>141</v>
      </c>
      <c r="B24" s="21"/>
      <c r="C24" s="117"/>
      <c r="D24" s="118">
        <v>-161175</v>
      </c>
      <c r="E24" s="119"/>
      <c r="F24" s="118">
        <v>73306</v>
      </c>
      <c r="G24" s="120"/>
      <c r="H24" s="118">
        <v>-25964</v>
      </c>
      <c r="I24" s="119"/>
      <c r="J24" s="118">
        <v>213871</v>
      </c>
      <c r="L24" s="32"/>
    </row>
    <row r="25" spans="1:15" s="26" customFormat="1" ht="21.65" customHeight="1">
      <c r="A25" s="10" t="s">
        <v>142</v>
      </c>
      <c r="B25" s="21">
        <v>6</v>
      </c>
      <c r="C25" s="27"/>
      <c r="D25" s="138">
        <v>-409</v>
      </c>
      <c r="E25" s="28"/>
      <c r="F25" s="15">
        <v>0</v>
      </c>
      <c r="G25" s="27"/>
      <c r="H25" s="138">
        <v>0</v>
      </c>
      <c r="I25" s="28"/>
      <c r="J25" s="15">
        <v>0</v>
      </c>
      <c r="L25" s="135"/>
    </row>
    <row r="26" spans="1:15" ht="22.25" customHeight="1">
      <c r="A26" s="143" t="s">
        <v>143</v>
      </c>
      <c r="B26" s="21"/>
      <c r="C26" s="1"/>
      <c r="D26" s="102">
        <v>-161584</v>
      </c>
      <c r="E26" s="102"/>
      <c r="F26" s="102">
        <v>73306</v>
      </c>
      <c r="G26" s="101"/>
      <c r="H26" s="102">
        <v>-25964</v>
      </c>
      <c r="I26" s="102"/>
      <c r="J26" s="102">
        <v>213871</v>
      </c>
      <c r="L26" s="32"/>
    </row>
    <row r="27" spans="1:15" ht="19.75" customHeight="1">
      <c r="A27" s="10" t="s">
        <v>205</v>
      </c>
      <c r="B27" s="21"/>
      <c r="C27" s="1"/>
      <c r="D27" s="138">
        <v>36399</v>
      </c>
      <c r="E27" s="13"/>
      <c r="F27" s="15">
        <v>-8009</v>
      </c>
      <c r="G27" s="12"/>
      <c r="H27" s="138">
        <v>5559</v>
      </c>
      <c r="I27" s="11"/>
      <c r="J27" s="15">
        <v>4452</v>
      </c>
      <c r="L27" s="32"/>
      <c r="M27" s="133"/>
    </row>
    <row r="28" spans="1:15" ht="20" customHeight="1" thickBot="1">
      <c r="A28" s="143" t="s">
        <v>144</v>
      </c>
      <c r="B28" s="21"/>
      <c r="C28" s="1"/>
      <c r="D28" s="103">
        <v>-125185</v>
      </c>
      <c r="E28" s="102"/>
      <c r="F28" s="103">
        <v>65297</v>
      </c>
      <c r="G28" s="101"/>
      <c r="H28" s="103">
        <v>-20405</v>
      </c>
      <c r="I28" s="102"/>
      <c r="J28" s="103">
        <v>218323</v>
      </c>
      <c r="L28" s="32"/>
    </row>
    <row r="29" spans="1:15" s="26" customFormat="1" ht="21.5" customHeight="1" thickTop="1">
      <c r="A29" s="35"/>
      <c r="B29" s="34"/>
      <c r="C29" s="27"/>
      <c r="D29" s="28"/>
      <c r="E29" s="28"/>
      <c r="F29" s="28"/>
      <c r="G29" s="27"/>
      <c r="H29" s="28"/>
      <c r="I29" s="28"/>
      <c r="J29" s="28"/>
      <c r="L29" s="135"/>
    </row>
    <row r="30" spans="1:15" s="26" customFormat="1" ht="21.5" customHeight="1">
      <c r="A30" s="206" t="s">
        <v>145</v>
      </c>
      <c r="B30" s="34"/>
      <c r="C30" s="27"/>
      <c r="D30" s="207">
        <v>0</v>
      </c>
      <c r="E30" s="108"/>
      <c r="F30" s="102">
        <v>0</v>
      </c>
      <c r="G30" s="109"/>
      <c r="H30" s="207">
        <v>0</v>
      </c>
      <c r="I30" s="108"/>
      <c r="J30" s="102">
        <v>0</v>
      </c>
      <c r="L30" s="135"/>
    </row>
    <row r="31" spans="1:15" ht="20" customHeight="1" thickBot="1">
      <c r="A31" s="143" t="s">
        <v>146</v>
      </c>
      <c r="B31" s="21"/>
      <c r="C31" s="1"/>
      <c r="D31" s="104">
        <v>-125185</v>
      </c>
      <c r="E31" s="102"/>
      <c r="F31" s="104">
        <v>65297</v>
      </c>
      <c r="G31" s="101"/>
      <c r="H31" s="104">
        <v>-20405</v>
      </c>
      <c r="I31" s="102"/>
      <c r="J31" s="104">
        <v>218323</v>
      </c>
      <c r="L31" s="32"/>
    </row>
    <row r="32" spans="1:15" s="26" customFormat="1" ht="21.5" customHeight="1" thickTop="1">
      <c r="A32" s="35"/>
      <c r="B32" s="34"/>
      <c r="C32" s="27"/>
      <c r="D32" s="28"/>
      <c r="E32" s="28"/>
      <c r="F32" s="28"/>
      <c r="G32" s="27"/>
      <c r="H32" s="28"/>
      <c r="I32" s="28"/>
      <c r="J32" s="28"/>
      <c r="L32" s="135"/>
    </row>
    <row r="33" spans="1:12" s="26" customFormat="1" ht="21.5" customHeight="1">
      <c r="A33" s="139" t="s">
        <v>90</v>
      </c>
      <c r="B33" s="34"/>
      <c r="C33" s="27"/>
      <c r="D33" s="28"/>
      <c r="E33" s="28"/>
      <c r="F33" s="28"/>
      <c r="G33" s="27"/>
      <c r="H33" s="28"/>
      <c r="I33" s="28"/>
      <c r="J33" s="28"/>
      <c r="L33" s="135"/>
    </row>
    <row r="34" spans="1:12" s="26" customFormat="1" ht="21.5" customHeight="1">
      <c r="A34" s="139" t="s">
        <v>133</v>
      </c>
      <c r="B34" s="34"/>
      <c r="C34" s="27"/>
      <c r="D34" s="28"/>
      <c r="E34" s="28"/>
      <c r="F34" s="28"/>
      <c r="G34" s="27"/>
      <c r="H34" s="28"/>
      <c r="I34" s="28"/>
      <c r="J34" s="28"/>
      <c r="L34" s="135"/>
    </row>
    <row r="35" spans="1:12" s="26" customFormat="1" ht="21.5" customHeight="1">
      <c r="A35" s="35"/>
      <c r="B35" s="34"/>
      <c r="C35" s="27"/>
      <c r="D35" s="28"/>
      <c r="E35" s="28"/>
      <c r="F35" s="28"/>
      <c r="G35" s="27"/>
      <c r="H35" s="28"/>
      <c r="I35" s="28"/>
      <c r="J35" s="28"/>
      <c r="L35" s="135"/>
    </row>
    <row r="36" spans="1:12" s="26" customFormat="1" ht="21.5" customHeight="1">
      <c r="A36" s="35"/>
      <c r="B36" s="34"/>
      <c r="C36" s="27"/>
      <c r="D36" s="214" t="s">
        <v>0</v>
      </c>
      <c r="E36" s="214"/>
      <c r="F36" s="214"/>
      <c r="G36" s="116"/>
      <c r="H36" s="214" t="s">
        <v>1</v>
      </c>
      <c r="I36" s="214"/>
      <c r="J36" s="214"/>
      <c r="L36" s="135"/>
    </row>
    <row r="37" spans="1:12" s="26" customFormat="1" ht="21.5" customHeight="1">
      <c r="A37" s="35"/>
      <c r="B37" s="34"/>
      <c r="C37" s="27"/>
      <c r="D37" s="218" t="s">
        <v>135</v>
      </c>
      <c r="E37" s="218"/>
      <c r="F37" s="218"/>
      <c r="G37" s="116"/>
      <c r="H37" s="218" t="s">
        <v>135</v>
      </c>
      <c r="I37" s="218"/>
      <c r="J37" s="218"/>
      <c r="L37" s="135"/>
    </row>
    <row r="38" spans="1:12" s="26" customFormat="1" ht="21.5" customHeight="1">
      <c r="A38" s="35"/>
      <c r="B38" s="34"/>
      <c r="C38" s="27"/>
      <c r="D38" s="218" t="s">
        <v>132</v>
      </c>
      <c r="E38" s="218"/>
      <c r="F38" s="218"/>
      <c r="G38" s="116"/>
      <c r="H38" s="218" t="s">
        <v>132</v>
      </c>
      <c r="I38" s="218"/>
      <c r="J38" s="218"/>
      <c r="L38" s="135"/>
    </row>
    <row r="39" spans="1:12" s="26" customFormat="1" ht="21.5" customHeight="1">
      <c r="A39" s="35"/>
      <c r="B39" s="34"/>
      <c r="C39" s="27"/>
      <c r="D39" s="149">
        <v>2563</v>
      </c>
      <c r="E39" s="149"/>
      <c r="F39" s="149">
        <v>2562</v>
      </c>
      <c r="G39" s="186"/>
      <c r="H39" s="149">
        <v>2563</v>
      </c>
      <c r="I39" s="149"/>
      <c r="J39" s="149">
        <v>2562</v>
      </c>
      <c r="L39" s="135"/>
    </row>
    <row r="40" spans="1:12" s="26" customFormat="1" ht="21.5" customHeight="1">
      <c r="A40" s="35"/>
      <c r="B40" s="34"/>
      <c r="C40" s="27"/>
      <c r="D40" s="215" t="s">
        <v>104</v>
      </c>
      <c r="E40" s="215"/>
      <c r="F40" s="215"/>
      <c r="G40" s="215"/>
      <c r="H40" s="215"/>
      <c r="I40" s="215"/>
      <c r="J40" s="215"/>
      <c r="L40" s="135"/>
    </row>
    <row r="41" spans="1:12" ht="20" customHeight="1">
      <c r="A41" s="143" t="s">
        <v>147</v>
      </c>
      <c r="B41" s="21"/>
      <c r="C41" s="1"/>
      <c r="D41" s="16"/>
      <c r="E41" s="16"/>
      <c r="F41" s="16"/>
      <c r="G41" s="12"/>
      <c r="H41" s="16"/>
      <c r="I41" s="16"/>
      <c r="J41" s="16"/>
      <c r="L41" s="32"/>
    </row>
    <row r="42" spans="1:12" ht="22.5" customHeight="1">
      <c r="A42" s="5" t="s">
        <v>46</v>
      </c>
      <c r="B42" s="21"/>
      <c r="C42" s="1"/>
      <c r="D42" s="11">
        <v>-125185</v>
      </c>
      <c r="E42" s="17"/>
      <c r="F42" s="11">
        <v>65297</v>
      </c>
      <c r="G42" s="12"/>
      <c r="H42" s="11">
        <v>-20405</v>
      </c>
      <c r="I42" s="17"/>
      <c r="J42" s="11">
        <v>218323</v>
      </c>
      <c r="L42" s="32"/>
    </row>
    <row r="43" spans="1:12" ht="22.5" customHeight="1">
      <c r="A43" s="5" t="s">
        <v>47</v>
      </c>
      <c r="B43" s="21"/>
      <c r="C43" s="1"/>
      <c r="D43" s="138">
        <v>0</v>
      </c>
      <c r="E43" s="18"/>
      <c r="F43" s="11">
        <v>0</v>
      </c>
      <c r="G43" s="12"/>
      <c r="H43" s="138">
        <v>0</v>
      </c>
      <c r="I43" s="18"/>
      <c r="J43" s="11">
        <v>0</v>
      </c>
      <c r="L43" s="32"/>
    </row>
    <row r="44" spans="1:12" ht="20" customHeight="1" thickBot="1">
      <c r="A44" s="3"/>
      <c r="B44" s="21"/>
      <c r="C44" s="1"/>
      <c r="D44" s="104">
        <v>-125185</v>
      </c>
      <c r="E44" s="105"/>
      <c r="F44" s="104">
        <v>65297</v>
      </c>
      <c r="G44" s="101"/>
      <c r="H44" s="104">
        <v>-20405</v>
      </c>
      <c r="I44" s="105"/>
      <c r="J44" s="104">
        <v>218323</v>
      </c>
      <c r="L44" s="32"/>
    </row>
    <row r="45" spans="1:12" s="26" customFormat="1" ht="21.5" customHeight="1" thickTop="1">
      <c r="A45" s="35"/>
      <c r="B45" s="34"/>
      <c r="C45" s="27"/>
      <c r="D45" s="28"/>
      <c r="E45" s="28"/>
      <c r="F45" s="28"/>
      <c r="G45" s="27"/>
      <c r="H45" s="28"/>
      <c r="I45" s="28"/>
      <c r="J45" s="28"/>
      <c r="L45" s="135"/>
    </row>
    <row r="46" spans="1:12" ht="22">
      <c r="A46" s="143" t="s">
        <v>148</v>
      </c>
      <c r="B46" s="21"/>
      <c r="C46" s="1"/>
      <c r="D46" s="16"/>
      <c r="E46" s="16"/>
      <c r="F46" s="16"/>
      <c r="G46" s="12"/>
      <c r="H46" s="16"/>
      <c r="I46" s="16"/>
      <c r="J46" s="16"/>
      <c r="L46" s="32"/>
    </row>
    <row r="47" spans="1:12" ht="21.5">
      <c r="A47" s="5" t="s">
        <v>46</v>
      </c>
      <c r="B47" s="21"/>
      <c r="C47" s="1"/>
      <c r="D47" s="11">
        <v>-125185</v>
      </c>
      <c r="E47" s="17"/>
      <c r="F47" s="11">
        <v>65297</v>
      </c>
      <c r="G47" s="12"/>
      <c r="H47" s="11">
        <v>-20405</v>
      </c>
      <c r="I47" s="17"/>
      <c r="J47" s="11">
        <v>218323</v>
      </c>
      <c r="L47" s="32"/>
    </row>
    <row r="48" spans="1:12" ht="21.5">
      <c r="A48" s="5" t="s">
        <v>47</v>
      </c>
      <c r="B48" s="21"/>
      <c r="C48" s="1"/>
      <c r="D48" s="138">
        <v>0</v>
      </c>
      <c r="E48" s="18"/>
      <c r="F48" s="15">
        <v>0</v>
      </c>
      <c r="G48" s="12"/>
      <c r="H48" s="138">
        <v>0</v>
      </c>
      <c r="I48" s="18"/>
      <c r="J48" s="15">
        <v>0</v>
      </c>
      <c r="L48" s="32"/>
    </row>
    <row r="49" spans="1:12" ht="20" customHeight="1" thickBot="1">
      <c r="A49" s="3"/>
      <c r="B49" s="21"/>
      <c r="C49" s="1"/>
      <c r="D49" s="104">
        <v>-125185</v>
      </c>
      <c r="E49" s="105"/>
      <c r="F49" s="104">
        <v>65297</v>
      </c>
      <c r="G49" s="101"/>
      <c r="H49" s="104">
        <v>-20405</v>
      </c>
      <c r="I49" s="105"/>
      <c r="J49" s="104">
        <v>218323</v>
      </c>
      <c r="L49" s="32"/>
    </row>
    <row r="50" spans="1:12" s="26" customFormat="1" ht="21.5" customHeight="1" thickTop="1">
      <c r="A50" s="35"/>
      <c r="B50" s="34"/>
      <c r="C50" s="27"/>
      <c r="D50" s="28"/>
      <c r="E50" s="28"/>
      <c r="F50" s="28"/>
      <c r="G50" s="27"/>
      <c r="H50" s="28"/>
      <c r="I50" s="28"/>
      <c r="J50" s="28"/>
      <c r="L50" s="135"/>
    </row>
    <row r="51" spans="1:12" ht="25.75" customHeight="1" thickBot="1">
      <c r="A51" s="143" t="s">
        <v>149</v>
      </c>
      <c r="B51" s="21"/>
      <c r="C51" s="1"/>
      <c r="D51" s="106">
        <v>-0.41728205642894833</v>
      </c>
      <c r="E51" s="107"/>
      <c r="F51" s="106">
        <v>0.23140003915810084</v>
      </c>
      <c r="G51" s="101"/>
      <c r="H51" s="106">
        <v>-6.8017030399589284E-2</v>
      </c>
      <c r="I51" s="107"/>
      <c r="J51" s="106">
        <v>0.77369150547077792</v>
      </c>
      <c r="L51" s="32"/>
    </row>
    <row r="52" spans="1:12" ht="22" thickTop="1">
      <c r="L52" s="32"/>
    </row>
    <row r="53" spans="1:12" ht="21.5">
      <c r="D53" s="213">
        <f>D27/D26</f>
        <v>-0.22526363996435292</v>
      </c>
      <c r="F53" s="212">
        <f>F27/F26</f>
        <v>-0.10925435844269228</v>
      </c>
      <c r="L53" s="32"/>
    </row>
    <row r="54" spans="1:12" ht="21.5">
      <c r="L54" s="32"/>
    </row>
    <row r="55" spans="1:12" ht="21.5">
      <c r="L55" s="32"/>
    </row>
    <row r="56" spans="1:12" ht="20" customHeight="1">
      <c r="L56" s="32"/>
    </row>
    <row r="57" spans="1:12" ht="20" customHeight="1">
      <c r="L57" s="32"/>
    </row>
    <row r="58" spans="1:12" ht="20" customHeight="1">
      <c r="L58" s="32"/>
    </row>
    <row r="59" spans="1:12" ht="20" customHeight="1">
      <c r="L59" s="32"/>
    </row>
    <row r="60" spans="1:12" ht="20" customHeight="1">
      <c r="L60" s="32"/>
    </row>
    <row r="61" spans="1:12" ht="20" customHeight="1">
      <c r="L61" s="32"/>
    </row>
    <row r="62" spans="1:12" ht="20" customHeight="1">
      <c r="L62" s="32"/>
    </row>
    <row r="63" spans="1:12" ht="20" customHeight="1">
      <c r="L63" s="32"/>
    </row>
    <row r="64" spans="1:12" ht="20" customHeight="1">
      <c r="L64" s="32"/>
    </row>
    <row r="65" spans="12:12" ht="20" customHeight="1">
      <c r="L65" s="32"/>
    </row>
  </sheetData>
  <mergeCells count="15">
    <mergeCell ref="L6:M6"/>
    <mergeCell ref="D8:J8"/>
    <mergeCell ref="D4:F4"/>
    <mergeCell ref="H4:J4"/>
    <mergeCell ref="D5:F5"/>
    <mergeCell ref="H5:J5"/>
    <mergeCell ref="D6:F6"/>
    <mergeCell ref="H6:J6"/>
    <mergeCell ref="D40:J40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2"/>
  <sheetViews>
    <sheetView view="pageBreakPreview" topLeftCell="B34" zoomScale="115" zoomScaleNormal="90" zoomScaleSheetLayoutView="115" zoomScalePageLayoutView="70" workbookViewId="0">
      <selection activeCell="C40" sqref="C40:Q58"/>
    </sheetView>
  </sheetViews>
  <sheetFormatPr defaultRowHeight="20" customHeight="1"/>
  <cols>
    <col min="1" max="1" width="49.90625" style="40" customWidth="1"/>
    <col min="2" max="2" width="9.453125" style="36" customWidth="1"/>
    <col min="3" max="3" width="12" style="11" customWidth="1"/>
    <col min="4" max="4" width="1.1796875" style="13" customWidth="1"/>
    <col min="5" max="5" width="12" style="11" customWidth="1"/>
    <col min="6" max="6" width="1.1796875" style="13" customWidth="1"/>
    <col min="7" max="7" width="12" style="11" customWidth="1"/>
    <col min="8" max="8" width="1.1796875" style="13" customWidth="1"/>
    <col min="9" max="9" width="12" style="11" customWidth="1"/>
    <col min="10" max="10" width="1.1796875" style="13" customWidth="1"/>
    <col min="11" max="11" width="12" style="11" customWidth="1"/>
    <col min="12" max="12" width="1.1796875" style="13" customWidth="1"/>
    <col min="13" max="13" width="12" style="11" customWidth="1"/>
    <col min="14" max="14" width="1.1796875" style="13" customWidth="1"/>
    <col min="15" max="15" width="12" style="11" customWidth="1"/>
    <col min="16" max="16" width="1.1796875" style="13" customWidth="1"/>
    <col min="17" max="17" width="12" style="11" customWidth="1"/>
    <col min="18" max="29" width="10.1796875" style="38" customWidth="1"/>
    <col min="30" max="256" width="9" style="38"/>
    <col min="257" max="257" width="56.1796875" style="38" customWidth="1"/>
    <col min="258" max="258" width="8.90625" style="38" customWidth="1"/>
    <col min="259" max="259" width="1" style="38" customWidth="1"/>
    <col min="260" max="260" width="14.6328125" style="38" customWidth="1"/>
    <col min="261" max="261" width="1" style="38" customWidth="1"/>
    <col min="262" max="262" width="14.6328125" style="38" customWidth="1"/>
    <col min="263" max="263" width="0.6328125" style="38" customWidth="1"/>
    <col min="264" max="264" width="14.6328125" style="38" customWidth="1"/>
    <col min="265" max="265" width="1" style="38" customWidth="1"/>
    <col min="266" max="266" width="14.6328125" style="38" customWidth="1"/>
    <col min="267" max="267" width="1.08984375" style="38" customWidth="1"/>
    <col min="268" max="268" width="14.6328125" style="38" customWidth="1"/>
    <col min="269" max="269" width="1" style="38" customWidth="1"/>
    <col min="270" max="270" width="14.6328125" style="38" customWidth="1"/>
    <col min="271" max="271" width="9" style="38"/>
    <col min="272" max="272" width="14.08984375" style="38" customWidth="1"/>
    <col min="273" max="512" width="9" style="38"/>
    <col min="513" max="513" width="56.1796875" style="38" customWidth="1"/>
    <col min="514" max="514" width="8.90625" style="38" customWidth="1"/>
    <col min="515" max="515" width="1" style="38" customWidth="1"/>
    <col min="516" max="516" width="14.6328125" style="38" customWidth="1"/>
    <col min="517" max="517" width="1" style="38" customWidth="1"/>
    <col min="518" max="518" width="14.6328125" style="38" customWidth="1"/>
    <col min="519" max="519" width="0.6328125" style="38" customWidth="1"/>
    <col min="520" max="520" width="14.6328125" style="38" customWidth="1"/>
    <col min="521" max="521" width="1" style="38" customWidth="1"/>
    <col min="522" max="522" width="14.6328125" style="38" customWidth="1"/>
    <col min="523" max="523" width="1.08984375" style="38" customWidth="1"/>
    <col min="524" max="524" width="14.6328125" style="38" customWidth="1"/>
    <col min="525" max="525" width="1" style="38" customWidth="1"/>
    <col min="526" max="526" width="14.6328125" style="38" customWidth="1"/>
    <col min="527" max="527" width="9" style="38"/>
    <col min="528" max="528" width="14.08984375" style="38" customWidth="1"/>
    <col min="529" max="768" width="9" style="38"/>
    <col min="769" max="769" width="56.1796875" style="38" customWidth="1"/>
    <col min="770" max="770" width="8.90625" style="38" customWidth="1"/>
    <col min="771" max="771" width="1" style="38" customWidth="1"/>
    <col min="772" max="772" width="14.6328125" style="38" customWidth="1"/>
    <col min="773" max="773" width="1" style="38" customWidth="1"/>
    <col min="774" max="774" width="14.6328125" style="38" customWidth="1"/>
    <col min="775" max="775" width="0.6328125" style="38" customWidth="1"/>
    <col min="776" max="776" width="14.6328125" style="38" customWidth="1"/>
    <col min="777" max="777" width="1" style="38" customWidth="1"/>
    <col min="778" max="778" width="14.6328125" style="38" customWidth="1"/>
    <col min="779" max="779" width="1.08984375" style="38" customWidth="1"/>
    <col min="780" max="780" width="14.6328125" style="38" customWidth="1"/>
    <col min="781" max="781" width="1" style="38" customWidth="1"/>
    <col min="782" max="782" width="14.6328125" style="38" customWidth="1"/>
    <col min="783" max="783" width="9" style="38"/>
    <col min="784" max="784" width="14.08984375" style="38" customWidth="1"/>
    <col min="785" max="1024" width="9" style="38"/>
    <col min="1025" max="1025" width="56.1796875" style="38" customWidth="1"/>
    <col min="1026" max="1026" width="8.90625" style="38" customWidth="1"/>
    <col min="1027" max="1027" width="1" style="38" customWidth="1"/>
    <col min="1028" max="1028" width="14.6328125" style="38" customWidth="1"/>
    <col min="1029" max="1029" width="1" style="38" customWidth="1"/>
    <col min="1030" max="1030" width="14.6328125" style="38" customWidth="1"/>
    <col min="1031" max="1031" width="0.6328125" style="38" customWidth="1"/>
    <col min="1032" max="1032" width="14.6328125" style="38" customWidth="1"/>
    <col min="1033" max="1033" width="1" style="38" customWidth="1"/>
    <col min="1034" max="1034" width="14.6328125" style="38" customWidth="1"/>
    <col min="1035" max="1035" width="1.08984375" style="38" customWidth="1"/>
    <col min="1036" max="1036" width="14.6328125" style="38" customWidth="1"/>
    <col min="1037" max="1037" width="1" style="38" customWidth="1"/>
    <col min="1038" max="1038" width="14.6328125" style="38" customWidth="1"/>
    <col min="1039" max="1039" width="9" style="38"/>
    <col min="1040" max="1040" width="14.08984375" style="38" customWidth="1"/>
    <col min="1041" max="1280" width="9" style="38"/>
    <col min="1281" max="1281" width="56.1796875" style="38" customWidth="1"/>
    <col min="1282" max="1282" width="8.90625" style="38" customWidth="1"/>
    <col min="1283" max="1283" width="1" style="38" customWidth="1"/>
    <col min="1284" max="1284" width="14.6328125" style="38" customWidth="1"/>
    <col min="1285" max="1285" width="1" style="38" customWidth="1"/>
    <col min="1286" max="1286" width="14.6328125" style="38" customWidth="1"/>
    <col min="1287" max="1287" width="0.6328125" style="38" customWidth="1"/>
    <col min="1288" max="1288" width="14.6328125" style="38" customWidth="1"/>
    <col min="1289" max="1289" width="1" style="38" customWidth="1"/>
    <col min="1290" max="1290" width="14.6328125" style="38" customWidth="1"/>
    <col min="1291" max="1291" width="1.08984375" style="38" customWidth="1"/>
    <col min="1292" max="1292" width="14.6328125" style="38" customWidth="1"/>
    <col min="1293" max="1293" width="1" style="38" customWidth="1"/>
    <col min="1294" max="1294" width="14.6328125" style="38" customWidth="1"/>
    <col min="1295" max="1295" width="9" style="38"/>
    <col min="1296" max="1296" width="14.08984375" style="38" customWidth="1"/>
    <col min="1297" max="1536" width="9" style="38"/>
    <col min="1537" max="1537" width="56.1796875" style="38" customWidth="1"/>
    <col min="1538" max="1538" width="8.90625" style="38" customWidth="1"/>
    <col min="1539" max="1539" width="1" style="38" customWidth="1"/>
    <col min="1540" max="1540" width="14.6328125" style="38" customWidth="1"/>
    <col min="1541" max="1541" width="1" style="38" customWidth="1"/>
    <col min="1542" max="1542" width="14.6328125" style="38" customWidth="1"/>
    <col min="1543" max="1543" width="0.6328125" style="38" customWidth="1"/>
    <col min="1544" max="1544" width="14.6328125" style="38" customWidth="1"/>
    <col min="1545" max="1545" width="1" style="38" customWidth="1"/>
    <col min="1546" max="1546" width="14.6328125" style="38" customWidth="1"/>
    <col min="1547" max="1547" width="1.08984375" style="38" customWidth="1"/>
    <col min="1548" max="1548" width="14.6328125" style="38" customWidth="1"/>
    <col min="1549" max="1549" width="1" style="38" customWidth="1"/>
    <col min="1550" max="1550" width="14.6328125" style="38" customWidth="1"/>
    <col min="1551" max="1551" width="9" style="38"/>
    <col min="1552" max="1552" width="14.08984375" style="38" customWidth="1"/>
    <col min="1553" max="1792" width="9" style="38"/>
    <col min="1793" max="1793" width="56.1796875" style="38" customWidth="1"/>
    <col min="1794" max="1794" width="8.90625" style="38" customWidth="1"/>
    <col min="1795" max="1795" width="1" style="38" customWidth="1"/>
    <col min="1796" max="1796" width="14.6328125" style="38" customWidth="1"/>
    <col min="1797" max="1797" width="1" style="38" customWidth="1"/>
    <col min="1798" max="1798" width="14.6328125" style="38" customWidth="1"/>
    <col min="1799" max="1799" width="0.6328125" style="38" customWidth="1"/>
    <col min="1800" max="1800" width="14.6328125" style="38" customWidth="1"/>
    <col min="1801" max="1801" width="1" style="38" customWidth="1"/>
    <col min="1802" max="1802" width="14.6328125" style="38" customWidth="1"/>
    <col min="1803" max="1803" width="1.08984375" style="38" customWidth="1"/>
    <col min="1804" max="1804" width="14.6328125" style="38" customWidth="1"/>
    <col min="1805" max="1805" width="1" style="38" customWidth="1"/>
    <col min="1806" max="1806" width="14.6328125" style="38" customWidth="1"/>
    <col min="1807" max="1807" width="9" style="38"/>
    <col min="1808" max="1808" width="14.08984375" style="38" customWidth="1"/>
    <col min="1809" max="2048" width="9" style="38"/>
    <col min="2049" max="2049" width="56.1796875" style="38" customWidth="1"/>
    <col min="2050" max="2050" width="8.90625" style="38" customWidth="1"/>
    <col min="2051" max="2051" width="1" style="38" customWidth="1"/>
    <col min="2052" max="2052" width="14.6328125" style="38" customWidth="1"/>
    <col min="2053" max="2053" width="1" style="38" customWidth="1"/>
    <col min="2054" max="2054" width="14.6328125" style="38" customWidth="1"/>
    <col min="2055" max="2055" width="0.6328125" style="38" customWidth="1"/>
    <col min="2056" max="2056" width="14.6328125" style="38" customWidth="1"/>
    <col min="2057" max="2057" width="1" style="38" customWidth="1"/>
    <col min="2058" max="2058" width="14.6328125" style="38" customWidth="1"/>
    <col min="2059" max="2059" width="1.08984375" style="38" customWidth="1"/>
    <col min="2060" max="2060" width="14.6328125" style="38" customWidth="1"/>
    <col min="2061" max="2061" width="1" style="38" customWidth="1"/>
    <col min="2062" max="2062" width="14.6328125" style="38" customWidth="1"/>
    <col min="2063" max="2063" width="9" style="38"/>
    <col min="2064" max="2064" width="14.08984375" style="38" customWidth="1"/>
    <col min="2065" max="2304" width="9" style="38"/>
    <col min="2305" max="2305" width="56.1796875" style="38" customWidth="1"/>
    <col min="2306" max="2306" width="8.90625" style="38" customWidth="1"/>
    <col min="2307" max="2307" width="1" style="38" customWidth="1"/>
    <col min="2308" max="2308" width="14.6328125" style="38" customWidth="1"/>
    <col min="2309" max="2309" width="1" style="38" customWidth="1"/>
    <col min="2310" max="2310" width="14.6328125" style="38" customWidth="1"/>
    <col min="2311" max="2311" width="0.6328125" style="38" customWidth="1"/>
    <col min="2312" max="2312" width="14.6328125" style="38" customWidth="1"/>
    <col min="2313" max="2313" width="1" style="38" customWidth="1"/>
    <col min="2314" max="2314" width="14.6328125" style="38" customWidth="1"/>
    <col min="2315" max="2315" width="1.08984375" style="38" customWidth="1"/>
    <col min="2316" max="2316" width="14.6328125" style="38" customWidth="1"/>
    <col min="2317" max="2317" width="1" style="38" customWidth="1"/>
    <col min="2318" max="2318" width="14.6328125" style="38" customWidth="1"/>
    <col min="2319" max="2319" width="9" style="38"/>
    <col min="2320" max="2320" width="14.08984375" style="38" customWidth="1"/>
    <col min="2321" max="2560" width="9" style="38"/>
    <col min="2561" max="2561" width="56.1796875" style="38" customWidth="1"/>
    <col min="2562" max="2562" width="8.90625" style="38" customWidth="1"/>
    <col min="2563" max="2563" width="1" style="38" customWidth="1"/>
    <col min="2564" max="2564" width="14.6328125" style="38" customWidth="1"/>
    <col min="2565" max="2565" width="1" style="38" customWidth="1"/>
    <col min="2566" max="2566" width="14.6328125" style="38" customWidth="1"/>
    <col min="2567" max="2567" width="0.6328125" style="38" customWidth="1"/>
    <col min="2568" max="2568" width="14.6328125" style="38" customWidth="1"/>
    <col min="2569" max="2569" width="1" style="38" customWidth="1"/>
    <col min="2570" max="2570" width="14.6328125" style="38" customWidth="1"/>
    <col min="2571" max="2571" width="1.08984375" style="38" customWidth="1"/>
    <col min="2572" max="2572" width="14.6328125" style="38" customWidth="1"/>
    <col min="2573" max="2573" width="1" style="38" customWidth="1"/>
    <col min="2574" max="2574" width="14.6328125" style="38" customWidth="1"/>
    <col min="2575" max="2575" width="9" style="38"/>
    <col min="2576" max="2576" width="14.08984375" style="38" customWidth="1"/>
    <col min="2577" max="2816" width="9" style="38"/>
    <col min="2817" max="2817" width="56.1796875" style="38" customWidth="1"/>
    <col min="2818" max="2818" width="8.90625" style="38" customWidth="1"/>
    <col min="2819" max="2819" width="1" style="38" customWidth="1"/>
    <col min="2820" max="2820" width="14.6328125" style="38" customWidth="1"/>
    <col min="2821" max="2821" width="1" style="38" customWidth="1"/>
    <col min="2822" max="2822" width="14.6328125" style="38" customWidth="1"/>
    <col min="2823" max="2823" width="0.6328125" style="38" customWidth="1"/>
    <col min="2824" max="2824" width="14.6328125" style="38" customWidth="1"/>
    <col min="2825" max="2825" width="1" style="38" customWidth="1"/>
    <col min="2826" max="2826" width="14.6328125" style="38" customWidth="1"/>
    <col min="2827" max="2827" width="1.08984375" style="38" customWidth="1"/>
    <col min="2828" max="2828" width="14.6328125" style="38" customWidth="1"/>
    <col min="2829" max="2829" width="1" style="38" customWidth="1"/>
    <col min="2830" max="2830" width="14.6328125" style="38" customWidth="1"/>
    <col min="2831" max="2831" width="9" style="38"/>
    <col min="2832" max="2832" width="14.08984375" style="38" customWidth="1"/>
    <col min="2833" max="3072" width="9" style="38"/>
    <col min="3073" max="3073" width="56.1796875" style="38" customWidth="1"/>
    <col min="3074" max="3074" width="8.90625" style="38" customWidth="1"/>
    <col min="3075" max="3075" width="1" style="38" customWidth="1"/>
    <col min="3076" max="3076" width="14.6328125" style="38" customWidth="1"/>
    <col min="3077" max="3077" width="1" style="38" customWidth="1"/>
    <col min="3078" max="3078" width="14.6328125" style="38" customWidth="1"/>
    <col min="3079" max="3079" width="0.6328125" style="38" customWidth="1"/>
    <col min="3080" max="3080" width="14.6328125" style="38" customWidth="1"/>
    <col min="3081" max="3081" width="1" style="38" customWidth="1"/>
    <col min="3082" max="3082" width="14.6328125" style="38" customWidth="1"/>
    <col min="3083" max="3083" width="1.08984375" style="38" customWidth="1"/>
    <col min="3084" max="3084" width="14.6328125" style="38" customWidth="1"/>
    <col min="3085" max="3085" width="1" style="38" customWidth="1"/>
    <col min="3086" max="3086" width="14.6328125" style="38" customWidth="1"/>
    <col min="3087" max="3087" width="9" style="38"/>
    <col min="3088" max="3088" width="14.08984375" style="38" customWidth="1"/>
    <col min="3089" max="3328" width="9" style="38"/>
    <col min="3329" max="3329" width="56.1796875" style="38" customWidth="1"/>
    <col min="3330" max="3330" width="8.90625" style="38" customWidth="1"/>
    <col min="3331" max="3331" width="1" style="38" customWidth="1"/>
    <col min="3332" max="3332" width="14.6328125" style="38" customWidth="1"/>
    <col min="3333" max="3333" width="1" style="38" customWidth="1"/>
    <col min="3334" max="3334" width="14.6328125" style="38" customWidth="1"/>
    <col min="3335" max="3335" width="0.6328125" style="38" customWidth="1"/>
    <col min="3336" max="3336" width="14.6328125" style="38" customWidth="1"/>
    <col min="3337" max="3337" width="1" style="38" customWidth="1"/>
    <col min="3338" max="3338" width="14.6328125" style="38" customWidth="1"/>
    <col min="3339" max="3339" width="1.08984375" style="38" customWidth="1"/>
    <col min="3340" max="3340" width="14.6328125" style="38" customWidth="1"/>
    <col min="3341" max="3341" width="1" style="38" customWidth="1"/>
    <col min="3342" max="3342" width="14.6328125" style="38" customWidth="1"/>
    <col min="3343" max="3343" width="9" style="38"/>
    <col min="3344" max="3344" width="14.08984375" style="38" customWidth="1"/>
    <col min="3345" max="3584" width="9" style="38"/>
    <col min="3585" max="3585" width="56.1796875" style="38" customWidth="1"/>
    <col min="3586" max="3586" width="8.90625" style="38" customWidth="1"/>
    <col min="3587" max="3587" width="1" style="38" customWidth="1"/>
    <col min="3588" max="3588" width="14.6328125" style="38" customWidth="1"/>
    <col min="3589" max="3589" width="1" style="38" customWidth="1"/>
    <col min="3590" max="3590" width="14.6328125" style="38" customWidth="1"/>
    <col min="3591" max="3591" width="0.6328125" style="38" customWidth="1"/>
    <col min="3592" max="3592" width="14.6328125" style="38" customWidth="1"/>
    <col min="3593" max="3593" width="1" style="38" customWidth="1"/>
    <col min="3594" max="3594" width="14.6328125" style="38" customWidth="1"/>
    <col min="3595" max="3595" width="1.08984375" style="38" customWidth="1"/>
    <col min="3596" max="3596" width="14.6328125" style="38" customWidth="1"/>
    <col min="3597" max="3597" width="1" style="38" customWidth="1"/>
    <col min="3598" max="3598" width="14.6328125" style="38" customWidth="1"/>
    <col min="3599" max="3599" width="9" style="38"/>
    <col min="3600" max="3600" width="14.08984375" style="38" customWidth="1"/>
    <col min="3601" max="3840" width="9" style="38"/>
    <col min="3841" max="3841" width="56.1796875" style="38" customWidth="1"/>
    <col min="3842" max="3842" width="8.90625" style="38" customWidth="1"/>
    <col min="3843" max="3843" width="1" style="38" customWidth="1"/>
    <col min="3844" max="3844" width="14.6328125" style="38" customWidth="1"/>
    <col min="3845" max="3845" width="1" style="38" customWidth="1"/>
    <col min="3846" max="3846" width="14.6328125" style="38" customWidth="1"/>
    <col min="3847" max="3847" width="0.6328125" style="38" customWidth="1"/>
    <col min="3848" max="3848" width="14.6328125" style="38" customWidth="1"/>
    <col min="3849" max="3849" width="1" style="38" customWidth="1"/>
    <col min="3850" max="3850" width="14.6328125" style="38" customWidth="1"/>
    <col min="3851" max="3851" width="1.08984375" style="38" customWidth="1"/>
    <col min="3852" max="3852" width="14.6328125" style="38" customWidth="1"/>
    <col min="3853" max="3853" width="1" style="38" customWidth="1"/>
    <col min="3854" max="3854" width="14.6328125" style="38" customWidth="1"/>
    <col min="3855" max="3855" width="9" style="38"/>
    <col min="3856" max="3856" width="14.08984375" style="38" customWidth="1"/>
    <col min="3857" max="4096" width="9" style="38"/>
    <col min="4097" max="4097" width="56.1796875" style="38" customWidth="1"/>
    <col min="4098" max="4098" width="8.90625" style="38" customWidth="1"/>
    <col min="4099" max="4099" width="1" style="38" customWidth="1"/>
    <col min="4100" max="4100" width="14.6328125" style="38" customWidth="1"/>
    <col min="4101" max="4101" width="1" style="38" customWidth="1"/>
    <col min="4102" max="4102" width="14.6328125" style="38" customWidth="1"/>
    <col min="4103" max="4103" width="0.6328125" style="38" customWidth="1"/>
    <col min="4104" max="4104" width="14.6328125" style="38" customWidth="1"/>
    <col min="4105" max="4105" width="1" style="38" customWidth="1"/>
    <col min="4106" max="4106" width="14.6328125" style="38" customWidth="1"/>
    <col min="4107" max="4107" width="1.08984375" style="38" customWidth="1"/>
    <col min="4108" max="4108" width="14.6328125" style="38" customWidth="1"/>
    <col min="4109" max="4109" width="1" style="38" customWidth="1"/>
    <col min="4110" max="4110" width="14.6328125" style="38" customWidth="1"/>
    <col min="4111" max="4111" width="9" style="38"/>
    <col min="4112" max="4112" width="14.08984375" style="38" customWidth="1"/>
    <col min="4113" max="4352" width="9" style="38"/>
    <col min="4353" max="4353" width="56.1796875" style="38" customWidth="1"/>
    <col min="4354" max="4354" width="8.90625" style="38" customWidth="1"/>
    <col min="4355" max="4355" width="1" style="38" customWidth="1"/>
    <col min="4356" max="4356" width="14.6328125" style="38" customWidth="1"/>
    <col min="4357" max="4357" width="1" style="38" customWidth="1"/>
    <col min="4358" max="4358" width="14.6328125" style="38" customWidth="1"/>
    <col min="4359" max="4359" width="0.6328125" style="38" customWidth="1"/>
    <col min="4360" max="4360" width="14.6328125" style="38" customWidth="1"/>
    <col min="4361" max="4361" width="1" style="38" customWidth="1"/>
    <col min="4362" max="4362" width="14.6328125" style="38" customWidth="1"/>
    <col min="4363" max="4363" width="1.08984375" style="38" customWidth="1"/>
    <col min="4364" max="4364" width="14.6328125" style="38" customWidth="1"/>
    <col min="4365" max="4365" width="1" style="38" customWidth="1"/>
    <col min="4366" max="4366" width="14.6328125" style="38" customWidth="1"/>
    <col min="4367" max="4367" width="9" style="38"/>
    <col min="4368" max="4368" width="14.08984375" style="38" customWidth="1"/>
    <col min="4369" max="4608" width="9" style="38"/>
    <col min="4609" max="4609" width="56.1796875" style="38" customWidth="1"/>
    <col min="4610" max="4610" width="8.90625" style="38" customWidth="1"/>
    <col min="4611" max="4611" width="1" style="38" customWidth="1"/>
    <col min="4612" max="4612" width="14.6328125" style="38" customWidth="1"/>
    <col min="4613" max="4613" width="1" style="38" customWidth="1"/>
    <col min="4614" max="4614" width="14.6328125" style="38" customWidth="1"/>
    <col min="4615" max="4615" width="0.6328125" style="38" customWidth="1"/>
    <col min="4616" max="4616" width="14.6328125" style="38" customWidth="1"/>
    <col min="4617" max="4617" width="1" style="38" customWidth="1"/>
    <col min="4618" max="4618" width="14.6328125" style="38" customWidth="1"/>
    <col min="4619" max="4619" width="1.08984375" style="38" customWidth="1"/>
    <col min="4620" max="4620" width="14.6328125" style="38" customWidth="1"/>
    <col min="4621" max="4621" width="1" style="38" customWidth="1"/>
    <col min="4622" max="4622" width="14.6328125" style="38" customWidth="1"/>
    <col min="4623" max="4623" width="9" style="38"/>
    <col min="4624" max="4624" width="14.08984375" style="38" customWidth="1"/>
    <col min="4625" max="4864" width="9" style="38"/>
    <col min="4865" max="4865" width="56.1796875" style="38" customWidth="1"/>
    <col min="4866" max="4866" width="8.90625" style="38" customWidth="1"/>
    <col min="4867" max="4867" width="1" style="38" customWidth="1"/>
    <col min="4868" max="4868" width="14.6328125" style="38" customWidth="1"/>
    <col min="4869" max="4869" width="1" style="38" customWidth="1"/>
    <col min="4870" max="4870" width="14.6328125" style="38" customWidth="1"/>
    <col min="4871" max="4871" width="0.6328125" style="38" customWidth="1"/>
    <col min="4872" max="4872" width="14.6328125" style="38" customWidth="1"/>
    <col min="4873" max="4873" width="1" style="38" customWidth="1"/>
    <col min="4874" max="4874" width="14.6328125" style="38" customWidth="1"/>
    <col min="4875" max="4875" width="1.08984375" style="38" customWidth="1"/>
    <col min="4876" max="4876" width="14.6328125" style="38" customWidth="1"/>
    <col min="4877" max="4877" width="1" style="38" customWidth="1"/>
    <col min="4878" max="4878" width="14.6328125" style="38" customWidth="1"/>
    <col min="4879" max="4879" width="9" style="38"/>
    <col min="4880" max="4880" width="14.08984375" style="38" customWidth="1"/>
    <col min="4881" max="5120" width="9" style="38"/>
    <col min="5121" max="5121" width="56.1796875" style="38" customWidth="1"/>
    <col min="5122" max="5122" width="8.90625" style="38" customWidth="1"/>
    <col min="5123" max="5123" width="1" style="38" customWidth="1"/>
    <col min="5124" max="5124" width="14.6328125" style="38" customWidth="1"/>
    <col min="5125" max="5125" width="1" style="38" customWidth="1"/>
    <col min="5126" max="5126" width="14.6328125" style="38" customWidth="1"/>
    <col min="5127" max="5127" width="0.6328125" style="38" customWidth="1"/>
    <col min="5128" max="5128" width="14.6328125" style="38" customWidth="1"/>
    <col min="5129" max="5129" width="1" style="38" customWidth="1"/>
    <col min="5130" max="5130" width="14.6328125" style="38" customWidth="1"/>
    <col min="5131" max="5131" width="1.08984375" style="38" customWidth="1"/>
    <col min="5132" max="5132" width="14.6328125" style="38" customWidth="1"/>
    <col min="5133" max="5133" width="1" style="38" customWidth="1"/>
    <col min="5134" max="5134" width="14.6328125" style="38" customWidth="1"/>
    <col min="5135" max="5135" width="9" style="38"/>
    <col min="5136" max="5136" width="14.08984375" style="38" customWidth="1"/>
    <col min="5137" max="5376" width="9" style="38"/>
    <col min="5377" max="5377" width="56.1796875" style="38" customWidth="1"/>
    <col min="5378" max="5378" width="8.90625" style="38" customWidth="1"/>
    <col min="5379" max="5379" width="1" style="38" customWidth="1"/>
    <col min="5380" max="5380" width="14.6328125" style="38" customWidth="1"/>
    <col min="5381" max="5381" width="1" style="38" customWidth="1"/>
    <col min="5382" max="5382" width="14.6328125" style="38" customWidth="1"/>
    <col min="5383" max="5383" width="0.6328125" style="38" customWidth="1"/>
    <col min="5384" max="5384" width="14.6328125" style="38" customWidth="1"/>
    <col min="5385" max="5385" width="1" style="38" customWidth="1"/>
    <col min="5386" max="5386" width="14.6328125" style="38" customWidth="1"/>
    <col min="5387" max="5387" width="1.08984375" style="38" customWidth="1"/>
    <col min="5388" max="5388" width="14.6328125" style="38" customWidth="1"/>
    <col min="5389" max="5389" width="1" style="38" customWidth="1"/>
    <col min="5390" max="5390" width="14.6328125" style="38" customWidth="1"/>
    <col min="5391" max="5391" width="9" style="38"/>
    <col min="5392" max="5392" width="14.08984375" style="38" customWidth="1"/>
    <col min="5393" max="5632" width="9" style="38"/>
    <col min="5633" max="5633" width="56.1796875" style="38" customWidth="1"/>
    <col min="5634" max="5634" width="8.90625" style="38" customWidth="1"/>
    <col min="5635" max="5635" width="1" style="38" customWidth="1"/>
    <col min="5636" max="5636" width="14.6328125" style="38" customWidth="1"/>
    <col min="5637" max="5637" width="1" style="38" customWidth="1"/>
    <col min="5638" max="5638" width="14.6328125" style="38" customWidth="1"/>
    <col min="5639" max="5639" width="0.6328125" style="38" customWidth="1"/>
    <col min="5640" max="5640" width="14.6328125" style="38" customWidth="1"/>
    <col min="5641" max="5641" width="1" style="38" customWidth="1"/>
    <col min="5642" max="5642" width="14.6328125" style="38" customWidth="1"/>
    <col min="5643" max="5643" width="1.08984375" style="38" customWidth="1"/>
    <col min="5644" max="5644" width="14.6328125" style="38" customWidth="1"/>
    <col min="5645" max="5645" width="1" style="38" customWidth="1"/>
    <col min="5646" max="5646" width="14.6328125" style="38" customWidth="1"/>
    <col min="5647" max="5647" width="9" style="38"/>
    <col min="5648" max="5648" width="14.08984375" style="38" customWidth="1"/>
    <col min="5649" max="5888" width="9" style="38"/>
    <col min="5889" max="5889" width="56.1796875" style="38" customWidth="1"/>
    <col min="5890" max="5890" width="8.90625" style="38" customWidth="1"/>
    <col min="5891" max="5891" width="1" style="38" customWidth="1"/>
    <col min="5892" max="5892" width="14.6328125" style="38" customWidth="1"/>
    <col min="5893" max="5893" width="1" style="38" customWidth="1"/>
    <col min="5894" max="5894" width="14.6328125" style="38" customWidth="1"/>
    <col min="5895" max="5895" width="0.6328125" style="38" customWidth="1"/>
    <col min="5896" max="5896" width="14.6328125" style="38" customWidth="1"/>
    <col min="5897" max="5897" width="1" style="38" customWidth="1"/>
    <col min="5898" max="5898" width="14.6328125" style="38" customWidth="1"/>
    <col min="5899" max="5899" width="1.08984375" style="38" customWidth="1"/>
    <col min="5900" max="5900" width="14.6328125" style="38" customWidth="1"/>
    <col min="5901" max="5901" width="1" style="38" customWidth="1"/>
    <col min="5902" max="5902" width="14.6328125" style="38" customWidth="1"/>
    <col min="5903" max="5903" width="9" style="38"/>
    <col min="5904" max="5904" width="14.08984375" style="38" customWidth="1"/>
    <col min="5905" max="6144" width="9" style="38"/>
    <col min="6145" max="6145" width="56.1796875" style="38" customWidth="1"/>
    <col min="6146" max="6146" width="8.90625" style="38" customWidth="1"/>
    <col min="6147" max="6147" width="1" style="38" customWidth="1"/>
    <col min="6148" max="6148" width="14.6328125" style="38" customWidth="1"/>
    <col min="6149" max="6149" width="1" style="38" customWidth="1"/>
    <col min="6150" max="6150" width="14.6328125" style="38" customWidth="1"/>
    <col min="6151" max="6151" width="0.6328125" style="38" customWidth="1"/>
    <col min="6152" max="6152" width="14.6328125" style="38" customWidth="1"/>
    <col min="6153" max="6153" width="1" style="38" customWidth="1"/>
    <col min="6154" max="6154" width="14.6328125" style="38" customWidth="1"/>
    <col min="6155" max="6155" width="1.08984375" style="38" customWidth="1"/>
    <col min="6156" max="6156" width="14.6328125" style="38" customWidth="1"/>
    <col min="6157" max="6157" width="1" style="38" customWidth="1"/>
    <col min="6158" max="6158" width="14.6328125" style="38" customWidth="1"/>
    <col min="6159" max="6159" width="9" style="38"/>
    <col min="6160" max="6160" width="14.08984375" style="38" customWidth="1"/>
    <col min="6161" max="6400" width="9" style="38"/>
    <col min="6401" max="6401" width="56.1796875" style="38" customWidth="1"/>
    <col min="6402" max="6402" width="8.90625" style="38" customWidth="1"/>
    <col min="6403" max="6403" width="1" style="38" customWidth="1"/>
    <col min="6404" max="6404" width="14.6328125" style="38" customWidth="1"/>
    <col min="6405" max="6405" width="1" style="38" customWidth="1"/>
    <col min="6406" max="6406" width="14.6328125" style="38" customWidth="1"/>
    <col min="6407" max="6407" width="0.6328125" style="38" customWidth="1"/>
    <col min="6408" max="6408" width="14.6328125" style="38" customWidth="1"/>
    <col min="6409" max="6409" width="1" style="38" customWidth="1"/>
    <col min="6410" max="6410" width="14.6328125" style="38" customWidth="1"/>
    <col min="6411" max="6411" width="1.08984375" style="38" customWidth="1"/>
    <col min="6412" max="6412" width="14.6328125" style="38" customWidth="1"/>
    <col min="6413" max="6413" width="1" style="38" customWidth="1"/>
    <col min="6414" max="6414" width="14.6328125" style="38" customWidth="1"/>
    <col min="6415" max="6415" width="9" style="38"/>
    <col min="6416" max="6416" width="14.08984375" style="38" customWidth="1"/>
    <col min="6417" max="6656" width="9" style="38"/>
    <col min="6657" max="6657" width="56.1796875" style="38" customWidth="1"/>
    <col min="6658" max="6658" width="8.90625" style="38" customWidth="1"/>
    <col min="6659" max="6659" width="1" style="38" customWidth="1"/>
    <col min="6660" max="6660" width="14.6328125" style="38" customWidth="1"/>
    <col min="6661" max="6661" width="1" style="38" customWidth="1"/>
    <col min="6662" max="6662" width="14.6328125" style="38" customWidth="1"/>
    <col min="6663" max="6663" width="0.6328125" style="38" customWidth="1"/>
    <col min="6664" max="6664" width="14.6328125" style="38" customWidth="1"/>
    <col min="6665" max="6665" width="1" style="38" customWidth="1"/>
    <col min="6666" max="6666" width="14.6328125" style="38" customWidth="1"/>
    <col min="6667" max="6667" width="1.08984375" style="38" customWidth="1"/>
    <col min="6668" max="6668" width="14.6328125" style="38" customWidth="1"/>
    <col min="6669" max="6669" width="1" style="38" customWidth="1"/>
    <col min="6670" max="6670" width="14.6328125" style="38" customWidth="1"/>
    <col min="6671" max="6671" width="9" style="38"/>
    <col min="6672" max="6672" width="14.08984375" style="38" customWidth="1"/>
    <col min="6673" max="6912" width="9" style="38"/>
    <col min="6913" max="6913" width="56.1796875" style="38" customWidth="1"/>
    <col min="6914" max="6914" width="8.90625" style="38" customWidth="1"/>
    <col min="6915" max="6915" width="1" style="38" customWidth="1"/>
    <col min="6916" max="6916" width="14.6328125" style="38" customWidth="1"/>
    <col min="6917" max="6917" width="1" style="38" customWidth="1"/>
    <col min="6918" max="6918" width="14.6328125" style="38" customWidth="1"/>
    <col min="6919" max="6919" width="0.6328125" style="38" customWidth="1"/>
    <col min="6920" max="6920" width="14.6328125" style="38" customWidth="1"/>
    <col min="6921" max="6921" width="1" style="38" customWidth="1"/>
    <col min="6922" max="6922" width="14.6328125" style="38" customWidth="1"/>
    <col min="6923" max="6923" width="1.08984375" style="38" customWidth="1"/>
    <col min="6924" max="6924" width="14.6328125" style="38" customWidth="1"/>
    <col min="6925" max="6925" width="1" style="38" customWidth="1"/>
    <col min="6926" max="6926" width="14.6328125" style="38" customWidth="1"/>
    <col min="6927" max="6927" width="9" style="38"/>
    <col min="6928" max="6928" width="14.08984375" style="38" customWidth="1"/>
    <col min="6929" max="7168" width="9" style="38"/>
    <col min="7169" max="7169" width="56.1796875" style="38" customWidth="1"/>
    <col min="7170" max="7170" width="8.90625" style="38" customWidth="1"/>
    <col min="7171" max="7171" width="1" style="38" customWidth="1"/>
    <col min="7172" max="7172" width="14.6328125" style="38" customWidth="1"/>
    <col min="7173" max="7173" width="1" style="38" customWidth="1"/>
    <col min="7174" max="7174" width="14.6328125" style="38" customWidth="1"/>
    <col min="7175" max="7175" width="0.6328125" style="38" customWidth="1"/>
    <col min="7176" max="7176" width="14.6328125" style="38" customWidth="1"/>
    <col min="7177" max="7177" width="1" style="38" customWidth="1"/>
    <col min="7178" max="7178" width="14.6328125" style="38" customWidth="1"/>
    <col min="7179" max="7179" width="1.08984375" style="38" customWidth="1"/>
    <col min="7180" max="7180" width="14.6328125" style="38" customWidth="1"/>
    <col min="7181" max="7181" width="1" style="38" customWidth="1"/>
    <col min="7182" max="7182" width="14.6328125" style="38" customWidth="1"/>
    <col min="7183" max="7183" width="9" style="38"/>
    <col min="7184" max="7184" width="14.08984375" style="38" customWidth="1"/>
    <col min="7185" max="7424" width="9" style="38"/>
    <col min="7425" max="7425" width="56.1796875" style="38" customWidth="1"/>
    <col min="7426" max="7426" width="8.90625" style="38" customWidth="1"/>
    <col min="7427" max="7427" width="1" style="38" customWidth="1"/>
    <col min="7428" max="7428" width="14.6328125" style="38" customWidth="1"/>
    <col min="7429" max="7429" width="1" style="38" customWidth="1"/>
    <col min="7430" max="7430" width="14.6328125" style="38" customWidth="1"/>
    <col min="7431" max="7431" width="0.6328125" style="38" customWidth="1"/>
    <col min="7432" max="7432" width="14.6328125" style="38" customWidth="1"/>
    <col min="7433" max="7433" width="1" style="38" customWidth="1"/>
    <col min="7434" max="7434" width="14.6328125" style="38" customWidth="1"/>
    <col min="7435" max="7435" width="1.08984375" style="38" customWidth="1"/>
    <col min="7436" max="7436" width="14.6328125" style="38" customWidth="1"/>
    <col min="7437" max="7437" width="1" style="38" customWidth="1"/>
    <col min="7438" max="7438" width="14.6328125" style="38" customWidth="1"/>
    <col min="7439" max="7439" width="9" style="38"/>
    <col min="7440" max="7440" width="14.08984375" style="38" customWidth="1"/>
    <col min="7441" max="7680" width="9" style="38"/>
    <col min="7681" max="7681" width="56.1796875" style="38" customWidth="1"/>
    <col min="7682" max="7682" width="8.90625" style="38" customWidth="1"/>
    <col min="7683" max="7683" width="1" style="38" customWidth="1"/>
    <col min="7684" max="7684" width="14.6328125" style="38" customWidth="1"/>
    <col min="7685" max="7685" width="1" style="38" customWidth="1"/>
    <col min="7686" max="7686" width="14.6328125" style="38" customWidth="1"/>
    <col min="7687" max="7687" width="0.6328125" style="38" customWidth="1"/>
    <col min="7688" max="7688" width="14.6328125" style="38" customWidth="1"/>
    <col min="7689" max="7689" width="1" style="38" customWidth="1"/>
    <col min="7690" max="7690" width="14.6328125" style="38" customWidth="1"/>
    <col min="7691" max="7691" width="1.08984375" style="38" customWidth="1"/>
    <col min="7692" max="7692" width="14.6328125" style="38" customWidth="1"/>
    <col min="7693" max="7693" width="1" style="38" customWidth="1"/>
    <col min="7694" max="7694" width="14.6328125" style="38" customWidth="1"/>
    <col min="7695" max="7695" width="9" style="38"/>
    <col min="7696" max="7696" width="14.08984375" style="38" customWidth="1"/>
    <col min="7697" max="7936" width="9" style="38"/>
    <col min="7937" max="7937" width="56.1796875" style="38" customWidth="1"/>
    <col min="7938" max="7938" width="8.90625" style="38" customWidth="1"/>
    <col min="7939" max="7939" width="1" style="38" customWidth="1"/>
    <col min="7940" max="7940" width="14.6328125" style="38" customWidth="1"/>
    <col min="7941" max="7941" width="1" style="38" customWidth="1"/>
    <col min="7942" max="7942" width="14.6328125" style="38" customWidth="1"/>
    <col min="7943" max="7943" width="0.6328125" style="38" customWidth="1"/>
    <col min="7944" max="7944" width="14.6328125" style="38" customWidth="1"/>
    <col min="7945" max="7945" width="1" style="38" customWidth="1"/>
    <col min="7946" max="7946" width="14.6328125" style="38" customWidth="1"/>
    <col min="7947" max="7947" width="1.08984375" style="38" customWidth="1"/>
    <col min="7948" max="7948" width="14.6328125" style="38" customWidth="1"/>
    <col min="7949" max="7949" width="1" style="38" customWidth="1"/>
    <col min="7950" max="7950" width="14.6328125" style="38" customWidth="1"/>
    <col min="7951" max="7951" width="9" style="38"/>
    <col min="7952" max="7952" width="14.08984375" style="38" customWidth="1"/>
    <col min="7953" max="8192" width="9" style="38"/>
    <col min="8193" max="8193" width="56.1796875" style="38" customWidth="1"/>
    <col min="8194" max="8194" width="8.90625" style="38" customWidth="1"/>
    <col min="8195" max="8195" width="1" style="38" customWidth="1"/>
    <col min="8196" max="8196" width="14.6328125" style="38" customWidth="1"/>
    <col min="8197" max="8197" width="1" style="38" customWidth="1"/>
    <col min="8198" max="8198" width="14.6328125" style="38" customWidth="1"/>
    <col min="8199" max="8199" width="0.6328125" style="38" customWidth="1"/>
    <col min="8200" max="8200" width="14.6328125" style="38" customWidth="1"/>
    <col min="8201" max="8201" width="1" style="38" customWidth="1"/>
    <col min="8202" max="8202" width="14.6328125" style="38" customWidth="1"/>
    <col min="8203" max="8203" width="1.08984375" style="38" customWidth="1"/>
    <col min="8204" max="8204" width="14.6328125" style="38" customWidth="1"/>
    <col min="8205" max="8205" width="1" style="38" customWidth="1"/>
    <col min="8206" max="8206" width="14.6328125" style="38" customWidth="1"/>
    <col min="8207" max="8207" width="9" style="38"/>
    <col min="8208" max="8208" width="14.08984375" style="38" customWidth="1"/>
    <col min="8209" max="8448" width="9" style="38"/>
    <col min="8449" max="8449" width="56.1796875" style="38" customWidth="1"/>
    <col min="8450" max="8450" width="8.90625" style="38" customWidth="1"/>
    <col min="8451" max="8451" width="1" style="38" customWidth="1"/>
    <col min="8452" max="8452" width="14.6328125" style="38" customWidth="1"/>
    <col min="8453" max="8453" width="1" style="38" customWidth="1"/>
    <col min="8454" max="8454" width="14.6328125" style="38" customWidth="1"/>
    <col min="8455" max="8455" width="0.6328125" style="38" customWidth="1"/>
    <col min="8456" max="8456" width="14.6328125" style="38" customWidth="1"/>
    <col min="8457" max="8457" width="1" style="38" customWidth="1"/>
    <col min="8458" max="8458" width="14.6328125" style="38" customWidth="1"/>
    <col min="8459" max="8459" width="1.08984375" style="38" customWidth="1"/>
    <col min="8460" max="8460" width="14.6328125" style="38" customWidth="1"/>
    <col min="8461" max="8461" width="1" style="38" customWidth="1"/>
    <col min="8462" max="8462" width="14.6328125" style="38" customWidth="1"/>
    <col min="8463" max="8463" width="9" style="38"/>
    <col min="8464" max="8464" width="14.08984375" style="38" customWidth="1"/>
    <col min="8465" max="8704" width="9" style="38"/>
    <col min="8705" max="8705" width="56.1796875" style="38" customWidth="1"/>
    <col min="8706" max="8706" width="8.90625" style="38" customWidth="1"/>
    <col min="8707" max="8707" width="1" style="38" customWidth="1"/>
    <col min="8708" max="8708" width="14.6328125" style="38" customWidth="1"/>
    <col min="8709" max="8709" width="1" style="38" customWidth="1"/>
    <col min="8710" max="8710" width="14.6328125" style="38" customWidth="1"/>
    <col min="8711" max="8711" width="0.6328125" style="38" customWidth="1"/>
    <col min="8712" max="8712" width="14.6328125" style="38" customWidth="1"/>
    <col min="8713" max="8713" width="1" style="38" customWidth="1"/>
    <col min="8714" max="8714" width="14.6328125" style="38" customWidth="1"/>
    <col min="8715" max="8715" width="1.08984375" style="38" customWidth="1"/>
    <col min="8716" max="8716" width="14.6328125" style="38" customWidth="1"/>
    <col min="8717" max="8717" width="1" style="38" customWidth="1"/>
    <col min="8718" max="8718" width="14.6328125" style="38" customWidth="1"/>
    <col min="8719" max="8719" width="9" style="38"/>
    <col min="8720" max="8720" width="14.08984375" style="38" customWidth="1"/>
    <col min="8721" max="8960" width="9" style="38"/>
    <col min="8961" max="8961" width="56.1796875" style="38" customWidth="1"/>
    <col min="8962" max="8962" width="8.90625" style="38" customWidth="1"/>
    <col min="8963" max="8963" width="1" style="38" customWidth="1"/>
    <col min="8964" max="8964" width="14.6328125" style="38" customWidth="1"/>
    <col min="8965" max="8965" width="1" style="38" customWidth="1"/>
    <col min="8966" max="8966" width="14.6328125" style="38" customWidth="1"/>
    <col min="8967" max="8967" width="0.6328125" style="38" customWidth="1"/>
    <col min="8968" max="8968" width="14.6328125" style="38" customWidth="1"/>
    <col min="8969" max="8969" width="1" style="38" customWidth="1"/>
    <col min="8970" max="8970" width="14.6328125" style="38" customWidth="1"/>
    <col min="8971" max="8971" width="1.08984375" style="38" customWidth="1"/>
    <col min="8972" max="8972" width="14.6328125" style="38" customWidth="1"/>
    <col min="8973" max="8973" width="1" style="38" customWidth="1"/>
    <col min="8974" max="8974" width="14.6328125" style="38" customWidth="1"/>
    <col min="8975" max="8975" width="9" style="38"/>
    <col min="8976" max="8976" width="14.08984375" style="38" customWidth="1"/>
    <col min="8977" max="9216" width="9" style="38"/>
    <col min="9217" max="9217" width="56.1796875" style="38" customWidth="1"/>
    <col min="9218" max="9218" width="8.90625" style="38" customWidth="1"/>
    <col min="9219" max="9219" width="1" style="38" customWidth="1"/>
    <col min="9220" max="9220" width="14.6328125" style="38" customWidth="1"/>
    <col min="9221" max="9221" width="1" style="38" customWidth="1"/>
    <col min="9222" max="9222" width="14.6328125" style="38" customWidth="1"/>
    <col min="9223" max="9223" width="0.6328125" style="38" customWidth="1"/>
    <col min="9224" max="9224" width="14.6328125" style="38" customWidth="1"/>
    <col min="9225" max="9225" width="1" style="38" customWidth="1"/>
    <col min="9226" max="9226" width="14.6328125" style="38" customWidth="1"/>
    <col min="9227" max="9227" width="1.08984375" style="38" customWidth="1"/>
    <col min="9228" max="9228" width="14.6328125" style="38" customWidth="1"/>
    <col min="9229" max="9229" width="1" style="38" customWidth="1"/>
    <col min="9230" max="9230" width="14.6328125" style="38" customWidth="1"/>
    <col min="9231" max="9231" width="9" style="38"/>
    <col min="9232" max="9232" width="14.08984375" style="38" customWidth="1"/>
    <col min="9233" max="9472" width="9" style="38"/>
    <col min="9473" max="9473" width="56.1796875" style="38" customWidth="1"/>
    <col min="9474" max="9474" width="8.90625" style="38" customWidth="1"/>
    <col min="9475" max="9475" width="1" style="38" customWidth="1"/>
    <col min="9476" max="9476" width="14.6328125" style="38" customWidth="1"/>
    <col min="9477" max="9477" width="1" style="38" customWidth="1"/>
    <col min="9478" max="9478" width="14.6328125" style="38" customWidth="1"/>
    <col min="9479" max="9479" width="0.6328125" style="38" customWidth="1"/>
    <col min="9480" max="9480" width="14.6328125" style="38" customWidth="1"/>
    <col min="9481" max="9481" width="1" style="38" customWidth="1"/>
    <col min="9482" max="9482" width="14.6328125" style="38" customWidth="1"/>
    <col min="9483" max="9483" width="1.08984375" style="38" customWidth="1"/>
    <col min="9484" max="9484" width="14.6328125" style="38" customWidth="1"/>
    <col min="9485" max="9485" width="1" style="38" customWidth="1"/>
    <col min="9486" max="9486" width="14.6328125" style="38" customWidth="1"/>
    <col min="9487" max="9487" width="9" style="38"/>
    <col min="9488" max="9488" width="14.08984375" style="38" customWidth="1"/>
    <col min="9489" max="9728" width="9" style="38"/>
    <col min="9729" max="9729" width="56.1796875" style="38" customWidth="1"/>
    <col min="9730" max="9730" width="8.90625" style="38" customWidth="1"/>
    <col min="9731" max="9731" width="1" style="38" customWidth="1"/>
    <col min="9732" max="9732" width="14.6328125" style="38" customWidth="1"/>
    <col min="9733" max="9733" width="1" style="38" customWidth="1"/>
    <col min="9734" max="9734" width="14.6328125" style="38" customWidth="1"/>
    <col min="9735" max="9735" width="0.6328125" style="38" customWidth="1"/>
    <col min="9736" max="9736" width="14.6328125" style="38" customWidth="1"/>
    <col min="9737" max="9737" width="1" style="38" customWidth="1"/>
    <col min="9738" max="9738" width="14.6328125" style="38" customWidth="1"/>
    <col min="9739" max="9739" width="1.08984375" style="38" customWidth="1"/>
    <col min="9740" max="9740" width="14.6328125" style="38" customWidth="1"/>
    <col min="9741" max="9741" width="1" style="38" customWidth="1"/>
    <col min="9742" max="9742" width="14.6328125" style="38" customWidth="1"/>
    <col min="9743" max="9743" width="9" style="38"/>
    <col min="9744" max="9744" width="14.08984375" style="38" customWidth="1"/>
    <col min="9745" max="9984" width="9" style="38"/>
    <col min="9985" max="9985" width="56.1796875" style="38" customWidth="1"/>
    <col min="9986" max="9986" width="8.90625" style="38" customWidth="1"/>
    <col min="9987" max="9987" width="1" style="38" customWidth="1"/>
    <col min="9988" max="9988" width="14.6328125" style="38" customWidth="1"/>
    <col min="9989" max="9989" width="1" style="38" customWidth="1"/>
    <col min="9990" max="9990" width="14.6328125" style="38" customWidth="1"/>
    <col min="9991" max="9991" width="0.6328125" style="38" customWidth="1"/>
    <col min="9992" max="9992" width="14.6328125" style="38" customWidth="1"/>
    <col min="9993" max="9993" width="1" style="38" customWidth="1"/>
    <col min="9994" max="9994" width="14.6328125" style="38" customWidth="1"/>
    <col min="9995" max="9995" width="1.08984375" style="38" customWidth="1"/>
    <col min="9996" max="9996" width="14.6328125" style="38" customWidth="1"/>
    <col min="9997" max="9997" width="1" style="38" customWidth="1"/>
    <col min="9998" max="9998" width="14.6328125" style="38" customWidth="1"/>
    <col min="9999" max="9999" width="9" style="38"/>
    <col min="10000" max="10000" width="14.08984375" style="38" customWidth="1"/>
    <col min="10001" max="10240" width="9" style="38"/>
    <col min="10241" max="10241" width="56.1796875" style="38" customWidth="1"/>
    <col min="10242" max="10242" width="8.90625" style="38" customWidth="1"/>
    <col min="10243" max="10243" width="1" style="38" customWidth="1"/>
    <col min="10244" max="10244" width="14.6328125" style="38" customWidth="1"/>
    <col min="10245" max="10245" width="1" style="38" customWidth="1"/>
    <col min="10246" max="10246" width="14.6328125" style="38" customWidth="1"/>
    <col min="10247" max="10247" width="0.6328125" style="38" customWidth="1"/>
    <col min="10248" max="10248" width="14.6328125" style="38" customWidth="1"/>
    <col min="10249" max="10249" width="1" style="38" customWidth="1"/>
    <col min="10250" max="10250" width="14.6328125" style="38" customWidth="1"/>
    <col min="10251" max="10251" width="1.08984375" style="38" customWidth="1"/>
    <col min="10252" max="10252" width="14.6328125" style="38" customWidth="1"/>
    <col min="10253" max="10253" width="1" style="38" customWidth="1"/>
    <col min="10254" max="10254" width="14.6328125" style="38" customWidth="1"/>
    <col min="10255" max="10255" width="9" style="38"/>
    <col min="10256" max="10256" width="14.08984375" style="38" customWidth="1"/>
    <col min="10257" max="10496" width="9" style="38"/>
    <col min="10497" max="10497" width="56.1796875" style="38" customWidth="1"/>
    <col min="10498" max="10498" width="8.90625" style="38" customWidth="1"/>
    <col min="10499" max="10499" width="1" style="38" customWidth="1"/>
    <col min="10500" max="10500" width="14.6328125" style="38" customWidth="1"/>
    <col min="10501" max="10501" width="1" style="38" customWidth="1"/>
    <col min="10502" max="10502" width="14.6328125" style="38" customWidth="1"/>
    <col min="10503" max="10503" width="0.6328125" style="38" customWidth="1"/>
    <col min="10504" max="10504" width="14.6328125" style="38" customWidth="1"/>
    <col min="10505" max="10505" width="1" style="38" customWidth="1"/>
    <col min="10506" max="10506" width="14.6328125" style="38" customWidth="1"/>
    <col min="10507" max="10507" width="1.08984375" style="38" customWidth="1"/>
    <col min="10508" max="10508" width="14.6328125" style="38" customWidth="1"/>
    <col min="10509" max="10509" width="1" style="38" customWidth="1"/>
    <col min="10510" max="10510" width="14.6328125" style="38" customWidth="1"/>
    <col min="10511" max="10511" width="9" style="38"/>
    <col min="10512" max="10512" width="14.08984375" style="38" customWidth="1"/>
    <col min="10513" max="10752" width="9" style="38"/>
    <col min="10753" max="10753" width="56.1796875" style="38" customWidth="1"/>
    <col min="10754" max="10754" width="8.90625" style="38" customWidth="1"/>
    <col min="10755" max="10755" width="1" style="38" customWidth="1"/>
    <col min="10756" max="10756" width="14.6328125" style="38" customWidth="1"/>
    <col min="10757" max="10757" width="1" style="38" customWidth="1"/>
    <col min="10758" max="10758" width="14.6328125" style="38" customWidth="1"/>
    <col min="10759" max="10759" width="0.6328125" style="38" customWidth="1"/>
    <col min="10760" max="10760" width="14.6328125" style="38" customWidth="1"/>
    <col min="10761" max="10761" width="1" style="38" customWidth="1"/>
    <col min="10762" max="10762" width="14.6328125" style="38" customWidth="1"/>
    <col min="10763" max="10763" width="1.08984375" style="38" customWidth="1"/>
    <col min="10764" max="10764" width="14.6328125" style="38" customWidth="1"/>
    <col min="10765" max="10765" width="1" style="38" customWidth="1"/>
    <col min="10766" max="10766" width="14.6328125" style="38" customWidth="1"/>
    <col min="10767" max="10767" width="9" style="38"/>
    <col min="10768" max="10768" width="14.08984375" style="38" customWidth="1"/>
    <col min="10769" max="11008" width="9" style="38"/>
    <col min="11009" max="11009" width="56.1796875" style="38" customWidth="1"/>
    <col min="11010" max="11010" width="8.90625" style="38" customWidth="1"/>
    <col min="11011" max="11011" width="1" style="38" customWidth="1"/>
    <col min="11012" max="11012" width="14.6328125" style="38" customWidth="1"/>
    <col min="11013" max="11013" width="1" style="38" customWidth="1"/>
    <col min="11014" max="11014" width="14.6328125" style="38" customWidth="1"/>
    <col min="11015" max="11015" width="0.6328125" style="38" customWidth="1"/>
    <col min="11016" max="11016" width="14.6328125" style="38" customWidth="1"/>
    <col min="11017" max="11017" width="1" style="38" customWidth="1"/>
    <col min="11018" max="11018" width="14.6328125" style="38" customWidth="1"/>
    <col min="11019" max="11019" width="1.08984375" style="38" customWidth="1"/>
    <col min="11020" max="11020" width="14.6328125" style="38" customWidth="1"/>
    <col min="11021" max="11021" width="1" style="38" customWidth="1"/>
    <col min="11022" max="11022" width="14.6328125" style="38" customWidth="1"/>
    <col min="11023" max="11023" width="9" style="38"/>
    <col min="11024" max="11024" width="14.08984375" style="38" customWidth="1"/>
    <col min="11025" max="11264" width="9" style="38"/>
    <col min="11265" max="11265" width="56.1796875" style="38" customWidth="1"/>
    <col min="11266" max="11266" width="8.90625" style="38" customWidth="1"/>
    <col min="11267" max="11267" width="1" style="38" customWidth="1"/>
    <col min="11268" max="11268" width="14.6328125" style="38" customWidth="1"/>
    <col min="11269" max="11269" width="1" style="38" customWidth="1"/>
    <col min="11270" max="11270" width="14.6328125" style="38" customWidth="1"/>
    <col min="11271" max="11271" width="0.6328125" style="38" customWidth="1"/>
    <col min="11272" max="11272" width="14.6328125" style="38" customWidth="1"/>
    <col min="11273" max="11273" width="1" style="38" customWidth="1"/>
    <col min="11274" max="11274" width="14.6328125" style="38" customWidth="1"/>
    <col min="11275" max="11275" width="1.08984375" style="38" customWidth="1"/>
    <col min="11276" max="11276" width="14.6328125" style="38" customWidth="1"/>
    <col min="11277" max="11277" width="1" style="38" customWidth="1"/>
    <col min="11278" max="11278" width="14.6328125" style="38" customWidth="1"/>
    <col min="11279" max="11279" width="9" style="38"/>
    <col min="11280" max="11280" width="14.08984375" style="38" customWidth="1"/>
    <col min="11281" max="11520" width="9" style="38"/>
    <col min="11521" max="11521" width="56.1796875" style="38" customWidth="1"/>
    <col min="11522" max="11522" width="8.90625" style="38" customWidth="1"/>
    <col min="11523" max="11523" width="1" style="38" customWidth="1"/>
    <col min="11524" max="11524" width="14.6328125" style="38" customWidth="1"/>
    <col min="11525" max="11525" width="1" style="38" customWidth="1"/>
    <col min="11526" max="11526" width="14.6328125" style="38" customWidth="1"/>
    <col min="11527" max="11527" width="0.6328125" style="38" customWidth="1"/>
    <col min="11528" max="11528" width="14.6328125" style="38" customWidth="1"/>
    <col min="11529" max="11529" width="1" style="38" customWidth="1"/>
    <col min="11530" max="11530" width="14.6328125" style="38" customWidth="1"/>
    <col min="11531" max="11531" width="1.08984375" style="38" customWidth="1"/>
    <col min="11532" max="11532" width="14.6328125" style="38" customWidth="1"/>
    <col min="11533" max="11533" width="1" style="38" customWidth="1"/>
    <col min="11534" max="11534" width="14.6328125" style="38" customWidth="1"/>
    <col min="11535" max="11535" width="9" style="38"/>
    <col min="11536" max="11536" width="14.08984375" style="38" customWidth="1"/>
    <col min="11537" max="11776" width="9" style="38"/>
    <col min="11777" max="11777" width="56.1796875" style="38" customWidth="1"/>
    <col min="11778" max="11778" width="8.90625" style="38" customWidth="1"/>
    <col min="11779" max="11779" width="1" style="38" customWidth="1"/>
    <col min="11780" max="11780" width="14.6328125" style="38" customWidth="1"/>
    <col min="11781" max="11781" width="1" style="38" customWidth="1"/>
    <col min="11782" max="11782" width="14.6328125" style="38" customWidth="1"/>
    <col min="11783" max="11783" width="0.6328125" style="38" customWidth="1"/>
    <col min="11784" max="11784" width="14.6328125" style="38" customWidth="1"/>
    <col min="11785" max="11785" width="1" style="38" customWidth="1"/>
    <col min="11786" max="11786" width="14.6328125" style="38" customWidth="1"/>
    <col min="11787" max="11787" width="1.08984375" style="38" customWidth="1"/>
    <col min="11788" max="11788" width="14.6328125" style="38" customWidth="1"/>
    <col min="11789" max="11789" width="1" style="38" customWidth="1"/>
    <col min="11790" max="11790" width="14.6328125" style="38" customWidth="1"/>
    <col min="11791" max="11791" width="9" style="38"/>
    <col min="11792" max="11792" width="14.08984375" style="38" customWidth="1"/>
    <col min="11793" max="12032" width="9" style="38"/>
    <col min="12033" max="12033" width="56.1796875" style="38" customWidth="1"/>
    <col min="12034" max="12034" width="8.90625" style="38" customWidth="1"/>
    <col min="12035" max="12035" width="1" style="38" customWidth="1"/>
    <col min="12036" max="12036" width="14.6328125" style="38" customWidth="1"/>
    <col min="12037" max="12037" width="1" style="38" customWidth="1"/>
    <col min="12038" max="12038" width="14.6328125" style="38" customWidth="1"/>
    <col min="12039" max="12039" width="0.6328125" style="38" customWidth="1"/>
    <col min="12040" max="12040" width="14.6328125" style="38" customWidth="1"/>
    <col min="12041" max="12041" width="1" style="38" customWidth="1"/>
    <col min="12042" max="12042" width="14.6328125" style="38" customWidth="1"/>
    <col min="12043" max="12043" width="1.08984375" style="38" customWidth="1"/>
    <col min="12044" max="12044" width="14.6328125" style="38" customWidth="1"/>
    <col min="12045" max="12045" width="1" style="38" customWidth="1"/>
    <col min="12046" max="12046" width="14.6328125" style="38" customWidth="1"/>
    <col min="12047" max="12047" width="9" style="38"/>
    <col min="12048" max="12048" width="14.08984375" style="38" customWidth="1"/>
    <col min="12049" max="12288" width="9" style="38"/>
    <col min="12289" max="12289" width="56.1796875" style="38" customWidth="1"/>
    <col min="12290" max="12290" width="8.90625" style="38" customWidth="1"/>
    <col min="12291" max="12291" width="1" style="38" customWidth="1"/>
    <col min="12292" max="12292" width="14.6328125" style="38" customWidth="1"/>
    <col min="12293" max="12293" width="1" style="38" customWidth="1"/>
    <col min="12294" max="12294" width="14.6328125" style="38" customWidth="1"/>
    <col min="12295" max="12295" width="0.6328125" style="38" customWidth="1"/>
    <col min="12296" max="12296" width="14.6328125" style="38" customWidth="1"/>
    <col min="12297" max="12297" width="1" style="38" customWidth="1"/>
    <col min="12298" max="12298" width="14.6328125" style="38" customWidth="1"/>
    <col min="12299" max="12299" width="1.08984375" style="38" customWidth="1"/>
    <col min="12300" max="12300" width="14.6328125" style="38" customWidth="1"/>
    <col min="12301" max="12301" width="1" style="38" customWidth="1"/>
    <col min="12302" max="12302" width="14.6328125" style="38" customWidth="1"/>
    <col min="12303" max="12303" width="9" style="38"/>
    <col min="12304" max="12304" width="14.08984375" style="38" customWidth="1"/>
    <col min="12305" max="12544" width="9" style="38"/>
    <col min="12545" max="12545" width="56.1796875" style="38" customWidth="1"/>
    <col min="12546" max="12546" width="8.90625" style="38" customWidth="1"/>
    <col min="12547" max="12547" width="1" style="38" customWidth="1"/>
    <col min="12548" max="12548" width="14.6328125" style="38" customWidth="1"/>
    <col min="12549" max="12549" width="1" style="38" customWidth="1"/>
    <col min="12550" max="12550" width="14.6328125" style="38" customWidth="1"/>
    <col min="12551" max="12551" width="0.6328125" style="38" customWidth="1"/>
    <col min="12552" max="12552" width="14.6328125" style="38" customWidth="1"/>
    <col min="12553" max="12553" width="1" style="38" customWidth="1"/>
    <col min="12554" max="12554" width="14.6328125" style="38" customWidth="1"/>
    <col min="12555" max="12555" width="1.08984375" style="38" customWidth="1"/>
    <col min="12556" max="12556" width="14.6328125" style="38" customWidth="1"/>
    <col min="12557" max="12557" width="1" style="38" customWidth="1"/>
    <col min="12558" max="12558" width="14.6328125" style="38" customWidth="1"/>
    <col min="12559" max="12559" width="9" style="38"/>
    <col min="12560" max="12560" width="14.08984375" style="38" customWidth="1"/>
    <col min="12561" max="12800" width="9" style="38"/>
    <col min="12801" max="12801" width="56.1796875" style="38" customWidth="1"/>
    <col min="12802" max="12802" width="8.90625" style="38" customWidth="1"/>
    <col min="12803" max="12803" width="1" style="38" customWidth="1"/>
    <col min="12804" max="12804" width="14.6328125" style="38" customWidth="1"/>
    <col min="12805" max="12805" width="1" style="38" customWidth="1"/>
    <col min="12806" max="12806" width="14.6328125" style="38" customWidth="1"/>
    <col min="12807" max="12807" width="0.6328125" style="38" customWidth="1"/>
    <col min="12808" max="12808" width="14.6328125" style="38" customWidth="1"/>
    <col min="12809" max="12809" width="1" style="38" customWidth="1"/>
    <col min="12810" max="12810" width="14.6328125" style="38" customWidth="1"/>
    <col min="12811" max="12811" width="1.08984375" style="38" customWidth="1"/>
    <col min="12812" max="12812" width="14.6328125" style="38" customWidth="1"/>
    <col min="12813" max="12813" width="1" style="38" customWidth="1"/>
    <col min="12814" max="12814" width="14.6328125" style="38" customWidth="1"/>
    <col min="12815" max="12815" width="9" style="38"/>
    <col min="12816" max="12816" width="14.08984375" style="38" customWidth="1"/>
    <col min="12817" max="13056" width="9" style="38"/>
    <col min="13057" max="13057" width="56.1796875" style="38" customWidth="1"/>
    <col min="13058" max="13058" width="8.90625" style="38" customWidth="1"/>
    <col min="13059" max="13059" width="1" style="38" customWidth="1"/>
    <col min="13060" max="13060" width="14.6328125" style="38" customWidth="1"/>
    <col min="13061" max="13061" width="1" style="38" customWidth="1"/>
    <col min="13062" max="13062" width="14.6328125" style="38" customWidth="1"/>
    <col min="13063" max="13063" width="0.6328125" style="38" customWidth="1"/>
    <col min="13064" max="13064" width="14.6328125" style="38" customWidth="1"/>
    <col min="13065" max="13065" width="1" style="38" customWidth="1"/>
    <col min="13066" max="13066" width="14.6328125" style="38" customWidth="1"/>
    <col min="13067" max="13067" width="1.08984375" style="38" customWidth="1"/>
    <col min="13068" max="13068" width="14.6328125" style="38" customWidth="1"/>
    <col min="13069" max="13069" width="1" style="38" customWidth="1"/>
    <col min="13070" max="13070" width="14.6328125" style="38" customWidth="1"/>
    <col min="13071" max="13071" width="9" style="38"/>
    <col min="13072" max="13072" width="14.08984375" style="38" customWidth="1"/>
    <col min="13073" max="13312" width="9" style="38"/>
    <col min="13313" max="13313" width="56.1796875" style="38" customWidth="1"/>
    <col min="13314" max="13314" width="8.90625" style="38" customWidth="1"/>
    <col min="13315" max="13315" width="1" style="38" customWidth="1"/>
    <col min="13316" max="13316" width="14.6328125" style="38" customWidth="1"/>
    <col min="13317" max="13317" width="1" style="38" customWidth="1"/>
    <col min="13318" max="13318" width="14.6328125" style="38" customWidth="1"/>
    <col min="13319" max="13319" width="0.6328125" style="38" customWidth="1"/>
    <col min="13320" max="13320" width="14.6328125" style="38" customWidth="1"/>
    <col min="13321" max="13321" width="1" style="38" customWidth="1"/>
    <col min="13322" max="13322" width="14.6328125" style="38" customWidth="1"/>
    <col min="13323" max="13323" width="1.08984375" style="38" customWidth="1"/>
    <col min="13324" max="13324" width="14.6328125" style="38" customWidth="1"/>
    <col min="13325" max="13325" width="1" style="38" customWidth="1"/>
    <col min="13326" max="13326" width="14.6328125" style="38" customWidth="1"/>
    <col min="13327" max="13327" width="9" style="38"/>
    <col min="13328" max="13328" width="14.08984375" style="38" customWidth="1"/>
    <col min="13329" max="13568" width="9" style="38"/>
    <col min="13569" max="13569" width="56.1796875" style="38" customWidth="1"/>
    <col min="13570" max="13570" width="8.90625" style="38" customWidth="1"/>
    <col min="13571" max="13571" width="1" style="38" customWidth="1"/>
    <col min="13572" max="13572" width="14.6328125" style="38" customWidth="1"/>
    <col min="13573" max="13573" width="1" style="38" customWidth="1"/>
    <col min="13574" max="13574" width="14.6328125" style="38" customWidth="1"/>
    <col min="13575" max="13575" width="0.6328125" style="38" customWidth="1"/>
    <col min="13576" max="13576" width="14.6328125" style="38" customWidth="1"/>
    <col min="13577" max="13577" width="1" style="38" customWidth="1"/>
    <col min="13578" max="13578" width="14.6328125" style="38" customWidth="1"/>
    <col min="13579" max="13579" width="1.08984375" style="38" customWidth="1"/>
    <col min="13580" max="13580" width="14.6328125" style="38" customWidth="1"/>
    <col min="13581" max="13581" width="1" style="38" customWidth="1"/>
    <col min="13582" max="13582" width="14.6328125" style="38" customWidth="1"/>
    <col min="13583" max="13583" width="9" style="38"/>
    <col min="13584" max="13584" width="14.08984375" style="38" customWidth="1"/>
    <col min="13585" max="13824" width="9" style="38"/>
    <col min="13825" max="13825" width="56.1796875" style="38" customWidth="1"/>
    <col min="13826" max="13826" width="8.90625" style="38" customWidth="1"/>
    <col min="13827" max="13827" width="1" style="38" customWidth="1"/>
    <col min="13828" max="13828" width="14.6328125" style="38" customWidth="1"/>
    <col min="13829" max="13829" width="1" style="38" customWidth="1"/>
    <col min="13830" max="13830" width="14.6328125" style="38" customWidth="1"/>
    <col min="13831" max="13831" width="0.6328125" style="38" customWidth="1"/>
    <col min="13832" max="13832" width="14.6328125" style="38" customWidth="1"/>
    <col min="13833" max="13833" width="1" style="38" customWidth="1"/>
    <col min="13834" max="13834" width="14.6328125" style="38" customWidth="1"/>
    <col min="13835" max="13835" width="1.08984375" style="38" customWidth="1"/>
    <col min="13836" max="13836" width="14.6328125" style="38" customWidth="1"/>
    <col min="13837" max="13837" width="1" style="38" customWidth="1"/>
    <col min="13838" max="13838" width="14.6328125" style="38" customWidth="1"/>
    <col min="13839" max="13839" width="9" style="38"/>
    <col min="13840" max="13840" width="14.08984375" style="38" customWidth="1"/>
    <col min="13841" max="14080" width="9" style="38"/>
    <col min="14081" max="14081" width="56.1796875" style="38" customWidth="1"/>
    <col min="14082" max="14082" width="8.90625" style="38" customWidth="1"/>
    <col min="14083" max="14083" width="1" style="38" customWidth="1"/>
    <col min="14084" max="14084" width="14.6328125" style="38" customWidth="1"/>
    <col min="14085" max="14085" width="1" style="38" customWidth="1"/>
    <col min="14086" max="14086" width="14.6328125" style="38" customWidth="1"/>
    <col min="14087" max="14087" width="0.6328125" style="38" customWidth="1"/>
    <col min="14088" max="14088" width="14.6328125" style="38" customWidth="1"/>
    <col min="14089" max="14089" width="1" style="38" customWidth="1"/>
    <col min="14090" max="14090" width="14.6328125" style="38" customWidth="1"/>
    <col min="14091" max="14091" width="1.08984375" style="38" customWidth="1"/>
    <col min="14092" max="14092" width="14.6328125" style="38" customWidth="1"/>
    <col min="14093" max="14093" width="1" style="38" customWidth="1"/>
    <col min="14094" max="14094" width="14.6328125" style="38" customWidth="1"/>
    <col min="14095" max="14095" width="9" style="38"/>
    <col min="14096" max="14096" width="14.08984375" style="38" customWidth="1"/>
    <col min="14097" max="14336" width="9" style="38"/>
    <col min="14337" max="14337" width="56.1796875" style="38" customWidth="1"/>
    <col min="14338" max="14338" width="8.90625" style="38" customWidth="1"/>
    <col min="14339" max="14339" width="1" style="38" customWidth="1"/>
    <col min="14340" max="14340" width="14.6328125" style="38" customWidth="1"/>
    <col min="14341" max="14341" width="1" style="38" customWidth="1"/>
    <col min="14342" max="14342" width="14.6328125" style="38" customWidth="1"/>
    <col min="14343" max="14343" width="0.6328125" style="38" customWidth="1"/>
    <col min="14344" max="14344" width="14.6328125" style="38" customWidth="1"/>
    <col min="14345" max="14345" width="1" style="38" customWidth="1"/>
    <col min="14346" max="14346" width="14.6328125" style="38" customWidth="1"/>
    <col min="14347" max="14347" width="1.08984375" style="38" customWidth="1"/>
    <col min="14348" max="14348" width="14.6328125" style="38" customWidth="1"/>
    <col min="14349" max="14349" width="1" style="38" customWidth="1"/>
    <col min="14350" max="14350" width="14.6328125" style="38" customWidth="1"/>
    <col min="14351" max="14351" width="9" style="38"/>
    <col min="14352" max="14352" width="14.08984375" style="38" customWidth="1"/>
    <col min="14353" max="14592" width="9" style="38"/>
    <col min="14593" max="14593" width="56.1796875" style="38" customWidth="1"/>
    <col min="14594" max="14594" width="8.90625" style="38" customWidth="1"/>
    <col min="14595" max="14595" width="1" style="38" customWidth="1"/>
    <col min="14596" max="14596" width="14.6328125" style="38" customWidth="1"/>
    <col min="14597" max="14597" width="1" style="38" customWidth="1"/>
    <col min="14598" max="14598" width="14.6328125" style="38" customWidth="1"/>
    <col min="14599" max="14599" width="0.6328125" style="38" customWidth="1"/>
    <col min="14600" max="14600" width="14.6328125" style="38" customWidth="1"/>
    <col min="14601" max="14601" width="1" style="38" customWidth="1"/>
    <col min="14602" max="14602" width="14.6328125" style="38" customWidth="1"/>
    <col min="14603" max="14603" width="1.08984375" style="38" customWidth="1"/>
    <col min="14604" max="14604" width="14.6328125" style="38" customWidth="1"/>
    <col min="14605" max="14605" width="1" style="38" customWidth="1"/>
    <col min="14606" max="14606" width="14.6328125" style="38" customWidth="1"/>
    <col min="14607" max="14607" width="9" style="38"/>
    <col min="14608" max="14608" width="14.08984375" style="38" customWidth="1"/>
    <col min="14609" max="14848" width="9" style="38"/>
    <col min="14849" max="14849" width="56.1796875" style="38" customWidth="1"/>
    <col min="14850" max="14850" width="8.90625" style="38" customWidth="1"/>
    <col min="14851" max="14851" width="1" style="38" customWidth="1"/>
    <col min="14852" max="14852" width="14.6328125" style="38" customWidth="1"/>
    <col min="14853" max="14853" width="1" style="38" customWidth="1"/>
    <col min="14854" max="14854" width="14.6328125" style="38" customWidth="1"/>
    <col min="14855" max="14855" width="0.6328125" style="38" customWidth="1"/>
    <col min="14856" max="14856" width="14.6328125" style="38" customWidth="1"/>
    <col min="14857" max="14857" width="1" style="38" customWidth="1"/>
    <col min="14858" max="14858" width="14.6328125" style="38" customWidth="1"/>
    <col min="14859" max="14859" width="1.08984375" style="38" customWidth="1"/>
    <col min="14860" max="14860" width="14.6328125" style="38" customWidth="1"/>
    <col min="14861" max="14861" width="1" style="38" customWidth="1"/>
    <col min="14862" max="14862" width="14.6328125" style="38" customWidth="1"/>
    <col min="14863" max="14863" width="9" style="38"/>
    <col min="14864" max="14864" width="14.08984375" style="38" customWidth="1"/>
    <col min="14865" max="15104" width="9" style="38"/>
    <col min="15105" max="15105" width="56.1796875" style="38" customWidth="1"/>
    <col min="15106" max="15106" width="8.90625" style="38" customWidth="1"/>
    <col min="15107" max="15107" width="1" style="38" customWidth="1"/>
    <col min="15108" max="15108" width="14.6328125" style="38" customWidth="1"/>
    <col min="15109" max="15109" width="1" style="38" customWidth="1"/>
    <col min="15110" max="15110" width="14.6328125" style="38" customWidth="1"/>
    <col min="15111" max="15111" width="0.6328125" style="38" customWidth="1"/>
    <col min="15112" max="15112" width="14.6328125" style="38" customWidth="1"/>
    <col min="15113" max="15113" width="1" style="38" customWidth="1"/>
    <col min="15114" max="15114" width="14.6328125" style="38" customWidth="1"/>
    <col min="15115" max="15115" width="1.08984375" style="38" customWidth="1"/>
    <col min="15116" max="15116" width="14.6328125" style="38" customWidth="1"/>
    <col min="15117" max="15117" width="1" style="38" customWidth="1"/>
    <col min="15118" max="15118" width="14.6328125" style="38" customWidth="1"/>
    <col min="15119" max="15119" width="9" style="38"/>
    <col min="15120" max="15120" width="14.08984375" style="38" customWidth="1"/>
    <col min="15121" max="15360" width="9" style="38"/>
    <col min="15361" max="15361" width="56.1796875" style="38" customWidth="1"/>
    <col min="15362" max="15362" width="8.90625" style="38" customWidth="1"/>
    <col min="15363" max="15363" width="1" style="38" customWidth="1"/>
    <col min="15364" max="15364" width="14.6328125" style="38" customWidth="1"/>
    <col min="15365" max="15365" width="1" style="38" customWidth="1"/>
    <col min="15366" max="15366" width="14.6328125" style="38" customWidth="1"/>
    <col min="15367" max="15367" width="0.6328125" style="38" customWidth="1"/>
    <col min="15368" max="15368" width="14.6328125" style="38" customWidth="1"/>
    <col min="15369" max="15369" width="1" style="38" customWidth="1"/>
    <col min="15370" max="15370" width="14.6328125" style="38" customWidth="1"/>
    <col min="15371" max="15371" width="1.08984375" style="38" customWidth="1"/>
    <col min="15372" max="15372" width="14.6328125" style="38" customWidth="1"/>
    <col min="15373" max="15373" width="1" style="38" customWidth="1"/>
    <col min="15374" max="15374" width="14.6328125" style="38" customWidth="1"/>
    <col min="15375" max="15375" width="9" style="38"/>
    <col min="15376" max="15376" width="14.08984375" style="38" customWidth="1"/>
    <col min="15377" max="15616" width="9" style="38"/>
    <col min="15617" max="15617" width="56.1796875" style="38" customWidth="1"/>
    <col min="15618" max="15618" width="8.90625" style="38" customWidth="1"/>
    <col min="15619" max="15619" width="1" style="38" customWidth="1"/>
    <col min="15620" max="15620" width="14.6328125" style="38" customWidth="1"/>
    <col min="15621" max="15621" width="1" style="38" customWidth="1"/>
    <col min="15622" max="15622" width="14.6328125" style="38" customWidth="1"/>
    <col min="15623" max="15623" width="0.6328125" style="38" customWidth="1"/>
    <col min="15624" max="15624" width="14.6328125" style="38" customWidth="1"/>
    <col min="15625" max="15625" width="1" style="38" customWidth="1"/>
    <col min="15626" max="15626" width="14.6328125" style="38" customWidth="1"/>
    <col min="15627" max="15627" width="1.08984375" style="38" customWidth="1"/>
    <col min="15628" max="15628" width="14.6328125" style="38" customWidth="1"/>
    <col min="15629" max="15629" width="1" style="38" customWidth="1"/>
    <col min="15630" max="15630" width="14.6328125" style="38" customWidth="1"/>
    <col min="15631" max="15631" width="9" style="38"/>
    <col min="15632" max="15632" width="14.08984375" style="38" customWidth="1"/>
    <col min="15633" max="15872" width="9" style="38"/>
    <col min="15873" max="15873" width="56.1796875" style="38" customWidth="1"/>
    <col min="15874" max="15874" width="8.90625" style="38" customWidth="1"/>
    <col min="15875" max="15875" width="1" style="38" customWidth="1"/>
    <col min="15876" max="15876" width="14.6328125" style="38" customWidth="1"/>
    <col min="15877" max="15877" width="1" style="38" customWidth="1"/>
    <col min="15878" max="15878" width="14.6328125" style="38" customWidth="1"/>
    <col min="15879" max="15879" width="0.6328125" style="38" customWidth="1"/>
    <col min="15880" max="15880" width="14.6328125" style="38" customWidth="1"/>
    <col min="15881" max="15881" width="1" style="38" customWidth="1"/>
    <col min="15882" max="15882" width="14.6328125" style="38" customWidth="1"/>
    <col min="15883" max="15883" width="1.08984375" style="38" customWidth="1"/>
    <col min="15884" max="15884" width="14.6328125" style="38" customWidth="1"/>
    <col min="15885" max="15885" width="1" style="38" customWidth="1"/>
    <col min="15886" max="15886" width="14.6328125" style="38" customWidth="1"/>
    <col min="15887" max="15887" width="9" style="38"/>
    <col min="15888" max="15888" width="14.08984375" style="38" customWidth="1"/>
    <col min="15889" max="16128" width="9" style="38"/>
    <col min="16129" max="16129" width="56.1796875" style="38" customWidth="1"/>
    <col min="16130" max="16130" width="8.90625" style="38" customWidth="1"/>
    <col min="16131" max="16131" width="1" style="38" customWidth="1"/>
    <col min="16132" max="16132" width="14.6328125" style="38" customWidth="1"/>
    <col min="16133" max="16133" width="1" style="38" customWidth="1"/>
    <col min="16134" max="16134" width="14.6328125" style="38" customWidth="1"/>
    <col min="16135" max="16135" width="0.6328125" style="38" customWidth="1"/>
    <col min="16136" max="16136" width="14.6328125" style="38" customWidth="1"/>
    <col min="16137" max="16137" width="1" style="38" customWidth="1"/>
    <col min="16138" max="16138" width="14.6328125" style="38" customWidth="1"/>
    <col min="16139" max="16139" width="1.08984375" style="38" customWidth="1"/>
    <col min="16140" max="16140" width="14.6328125" style="38" customWidth="1"/>
    <col min="16141" max="16141" width="1" style="38" customWidth="1"/>
    <col min="16142" max="16142" width="14.6328125" style="38" customWidth="1"/>
    <col min="16143" max="16143" width="9" style="38"/>
    <col min="16144" max="16144" width="14.08984375" style="38" customWidth="1"/>
    <col min="16145" max="16381" width="9" style="38"/>
    <col min="16382" max="16384" width="9" style="38" customWidth="1"/>
  </cols>
  <sheetData>
    <row r="1" spans="1:17" s="57" customFormat="1" ht="21.5" customHeight="1">
      <c r="A1" s="139" t="s">
        <v>90</v>
      </c>
      <c r="B1" s="52"/>
      <c r="C1" s="53"/>
      <c r="D1" s="54"/>
      <c r="E1" s="53"/>
      <c r="F1" s="54"/>
      <c r="G1" s="53"/>
      <c r="H1" s="55"/>
      <c r="I1" s="56"/>
      <c r="J1" s="55"/>
      <c r="K1" s="56"/>
      <c r="L1" s="55"/>
      <c r="M1" s="56"/>
      <c r="N1" s="55"/>
      <c r="O1" s="56"/>
      <c r="P1" s="55"/>
      <c r="Q1" s="53"/>
    </row>
    <row r="2" spans="1:17" s="57" customFormat="1" ht="21.5" customHeight="1">
      <c r="A2" s="188" t="s">
        <v>150</v>
      </c>
      <c r="B2" s="52"/>
      <c r="C2" s="56"/>
      <c r="D2" s="55"/>
      <c r="E2" s="56"/>
      <c r="F2" s="55"/>
      <c r="G2" s="56"/>
      <c r="H2" s="55"/>
      <c r="I2" s="56"/>
      <c r="J2" s="55"/>
      <c r="K2" s="56"/>
      <c r="L2" s="55"/>
      <c r="M2" s="56"/>
      <c r="N2" s="55"/>
      <c r="O2" s="56"/>
      <c r="P2" s="55"/>
      <c r="Q2" s="53"/>
    </row>
    <row r="3" spans="1:17" s="197" customFormat="1" ht="10" customHeight="1">
      <c r="A3" s="188"/>
      <c r="B3" s="196"/>
      <c r="K3" s="198"/>
      <c r="L3" s="199"/>
      <c r="M3" s="198"/>
      <c r="N3" s="199"/>
      <c r="O3" s="198"/>
      <c r="P3" s="199"/>
    </row>
    <row r="4" spans="1:17" ht="21" customHeight="1">
      <c r="A4" s="41"/>
      <c r="B4" s="42"/>
      <c r="C4" s="220" t="s">
        <v>0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</row>
    <row r="5" spans="1:17" ht="21" customHeight="1">
      <c r="A5" s="41"/>
      <c r="B5" s="42"/>
      <c r="C5" s="43"/>
      <c r="D5" s="43"/>
      <c r="E5" s="43"/>
      <c r="F5" s="43"/>
      <c r="G5" s="43"/>
      <c r="H5" s="43"/>
      <c r="I5" s="221" t="s">
        <v>49</v>
      </c>
      <c r="J5" s="221"/>
      <c r="K5" s="221"/>
      <c r="L5" s="43"/>
      <c r="M5" s="43"/>
      <c r="N5" s="43"/>
      <c r="O5" s="43"/>
      <c r="P5" s="43"/>
      <c r="Q5" s="43"/>
    </row>
    <row r="6" spans="1:17" ht="21" customHeight="1">
      <c r="A6" s="41"/>
      <c r="B6" s="44"/>
      <c r="C6" s="43"/>
      <c r="E6" s="43"/>
      <c r="G6" s="43" t="s">
        <v>153</v>
      </c>
      <c r="H6" s="43"/>
      <c r="I6" s="38"/>
      <c r="J6" s="38"/>
      <c r="K6" s="38"/>
      <c r="L6" s="43"/>
      <c r="M6" s="43"/>
      <c r="O6" s="43"/>
      <c r="P6" s="43"/>
      <c r="Q6" s="13"/>
    </row>
    <row r="7" spans="1:17" ht="21" customHeight="1">
      <c r="A7" s="41"/>
      <c r="B7" s="44"/>
      <c r="C7" s="43" t="s">
        <v>28</v>
      </c>
      <c r="E7" s="43"/>
      <c r="G7" s="43" t="s">
        <v>48</v>
      </c>
      <c r="H7" s="43"/>
      <c r="I7" s="43"/>
      <c r="J7" s="43"/>
      <c r="K7" s="43"/>
      <c r="L7" s="43"/>
      <c r="M7" s="43" t="s">
        <v>53</v>
      </c>
      <c r="O7" s="43" t="s">
        <v>50</v>
      </c>
      <c r="P7" s="43"/>
      <c r="Q7" s="13"/>
    </row>
    <row r="8" spans="1:17" ht="21" customHeight="1">
      <c r="A8" s="41"/>
      <c r="B8" s="44"/>
      <c r="C8" s="43" t="s">
        <v>51</v>
      </c>
      <c r="E8" s="43" t="s">
        <v>151</v>
      </c>
      <c r="G8" s="43" t="s">
        <v>52</v>
      </c>
      <c r="H8" s="43"/>
      <c r="I8" s="43" t="s">
        <v>85</v>
      </c>
      <c r="J8" s="43"/>
      <c r="K8" s="43" t="s">
        <v>30</v>
      </c>
      <c r="L8" s="43"/>
      <c r="M8" s="43" t="s">
        <v>59</v>
      </c>
      <c r="O8" s="43" t="s">
        <v>54</v>
      </c>
      <c r="P8" s="43"/>
      <c r="Q8" s="43" t="s">
        <v>53</v>
      </c>
    </row>
    <row r="9" spans="1:17" ht="21" customHeight="1">
      <c r="A9" s="41"/>
      <c r="B9" s="136" t="s">
        <v>2</v>
      </c>
      <c r="C9" s="43" t="s">
        <v>55</v>
      </c>
      <c r="E9" s="43" t="s">
        <v>152</v>
      </c>
      <c r="G9" s="43" t="s">
        <v>56</v>
      </c>
      <c r="H9" s="43"/>
      <c r="I9" s="43" t="s">
        <v>86</v>
      </c>
      <c r="J9" s="43"/>
      <c r="K9" s="43" t="s">
        <v>57</v>
      </c>
      <c r="L9" s="43"/>
      <c r="M9" s="43" t="s">
        <v>154</v>
      </c>
      <c r="O9" s="43" t="s">
        <v>58</v>
      </c>
      <c r="P9" s="43"/>
      <c r="Q9" s="43" t="s">
        <v>59</v>
      </c>
    </row>
    <row r="10" spans="1:17" s="46" customFormat="1" ht="21" customHeight="1">
      <c r="A10" s="45"/>
      <c r="B10" s="44"/>
      <c r="C10" s="219" t="s">
        <v>104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</row>
    <row r="11" spans="1:17" s="48" customFormat="1" ht="23.4" customHeight="1">
      <c r="A11" s="3" t="s">
        <v>96</v>
      </c>
      <c r="B11" s="4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s="48" customFormat="1" ht="21" customHeight="1">
      <c r="A12" s="39" t="s">
        <v>92</v>
      </c>
      <c r="B12" s="44"/>
      <c r="C12" s="110">
        <v>225000</v>
      </c>
      <c r="D12" s="110"/>
      <c r="E12" s="110">
        <v>78333</v>
      </c>
      <c r="F12" s="110"/>
      <c r="G12" s="110">
        <v>145001</v>
      </c>
      <c r="H12" s="110"/>
      <c r="I12" s="110">
        <v>30000</v>
      </c>
      <c r="J12" s="110"/>
      <c r="K12" s="110">
        <v>-9723</v>
      </c>
      <c r="L12" s="110"/>
      <c r="M12" s="110">
        <v>468611</v>
      </c>
      <c r="N12" s="110"/>
      <c r="O12" s="110">
        <v>2</v>
      </c>
      <c r="P12" s="110"/>
      <c r="Q12" s="110">
        <v>468613</v>
      </c>
    </row>
    <row r="13" spans="1:17" s="48" customFormat="1" ht="21" customHeight="1">
      <c r="A13" s="143" t="s">
        <v>155</v>
      </c>
      <c r="B13" s="44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</row>
    <row r="14" spans="1:17" s="48" customFormat="1" ht="21" customHeight="1">
      <c r="A14" s="152" t="s">
        <v>156</v>
      </c>
      <c r="B14" s="44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</row>
    <row r="15" spans="1:17" s="48" customFormat="1" ht="21" customHeight="1">
      <c r="A15" s="40" t="s">
        <v>157</v>
      </c>
      <c r="B15" s="44"/>
      <c r="C15" s="18">
        <v>75000</v>
      </c>
      <c r="D15" s="18"/>
      <c r="E15" s="18">
        <v>877055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952055</v>
      </c>
      <c r="N15" s="18"/>
      <c r="O15" s="18">
        <v>0</v>
      </c>
      <c r="P15" s="18"/>
      <c r="Q15" s="18">
        <v>952055</v>
      </c>
    </row>
    <row r="16" spans="1:17" s="46" customFormat="1" ht="22.25" customHeight="1">
      <c r="A16" s="40" t="s">
        <v>158</v>
      </c>
      <c r="B16" s="49"/>
      <c r="C16" s="18"/>
      <c r="D16" s="18"/>
      <c r="E16" s="50"/>
      <c r="F16" s="18"/>
      <c r="G16" s="50"/>
      <c r="H16" s="18"/>
      <c r="I16" s="18"/>
      <c r="J16" s="18"/>
      <c r="K16" s="18"/>
      <c r="L16" s="18"/>
      <c r="M16" s="50"/>
      <c r="N16" s="18"/>
      <c r="O16" s="18"/>
      <c r="P16" s="18"/>
      <c r="Q16" s="50"/>
    </row>
    <row r="17" spans="1:17" s="46" customFormat="1" ht="21" customHeight="1">
      <c r="A17" s="40" t="s">
        <v>159</v>
      </c>
      <c r="B17" s="49"/>
      <c r="C17" s="18">
        <v>0</v>
      </c>
      <c r="D17" s="18"/>
      <c r="E17" s="18">
        <v>0</v>
      </c>
      <c r="F17" s="18"/>
      <c r="G17" s="18">
        <v>1280</v>
      </c>
      <c r="H17" s="18"/>
      <c r="I17" s="18">
        <v>0</v>
      </c>
      <c r="J17" s="18"/>
      <c r="K17" s="18">
        <v>0</v>
      </c>
      <c r="L17" s="18"/>
      <c r="M17" s="18">
        <v>1280</v>
      </c>
      <c r="N17" s="18"/>
      <c r="O17" s="18">
        <v>0</v>
      </c>
      <c r="P17" s="18"/>
      <c r="Q17" s="18">
        <v>1280</v>
      </c>
    </row>
    <row r="18" spans="1:17" s="46" customFormat="1" ht="21" customHeight="1">
      <c r="A18" s="40" t="s">
        <v>160</v>
      </c>
      <c r="B18" s="58">
        <v>13</v>
      </c>
      <c r="C18" s="51">
        <v>0</v>
      </c>
      <c r="D18" s="18"/>
      <c r="E18" s="51">
        <v>0</v>
      </c>
      <c r="F18" s="18"/>
      <c r="G18" s="51">
        <v>0</v>
      </c>
      <c r="H18" s="18"/>
      <c r="I18" s="51">
        <v>0</v>
      </c>
      <c r="J18" s="18"/>
      <c r="K18" s="51">
        <v>-101250</v>
      </c>
      <c r="L18" s="18"/>
      <c r="M18" s="51">
        <v>-101250</v>
      </c>
      <c r="N18" s="18"/>
      <c r="O18" s="51">
        <v>-1</v>
      </c>
      <c r="P18" s="18"/>
      <c r="Q18" s="51">
        <v>-101251</v>
      </c>
    </row>
    <row r="19" spans="1:17" s="46" customFormat="1" ht="21" customHeight="1">
      <c r="A19" s="152" t="s">
        <v>161</v>
      </c>
      <c r="B19" s="4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s="46" customFormat="1" ht="21" customHeight="1">
      <c r="A20" s="152" t="s">
        <v>162</v>
      </c>
      <c r="B20" s="49"/>
      <c r="C20" s="121">
        <v>300000</v>
      </c>
      <c r="D20" s="110"/>
      <c r="E20" s="121">
        <v>955388</v>
      </c>
      <c r="F20" s="110"/>
      <c r="G20" s="121">
        <v>146281</v>
      </c>
      <c r="H20" s="110"/>
      <c r="I20" s="121">
        <v>30000</v>
      </c>
      <c r="J20" s="110"/>
      <c r="K20" s="121">
        <v>-110973</v>
      </c>
      <c r="L20" s="110"/>
      <c r="M20" s="121">
        <v>1320696</v>
      </c>
      <c r="N20" s="110"/>
      <c r="O20" s="121">
        <v>1</v>
      </c>
      <c r="P20" s="110"/>
      <c r="Q20" s="121">
        <v>1320697</v>
      </c>
    </row>
    <row r="21" spans="1:17" s="46" customFormat="1" ht="9.65" customHeight="1">
      <c r="A21" s="40"/>
      <c r="B21" s="49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s="46" customFormat="1" ht="21" customHeight="1">
      <c r="A22" s="48" t="s">
        <v>163</v>
      </c>
      <c r="B22" s="49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s="46" customFormat="1" ht="21" customHeight="1">
      <c r="A23" s="37" t="s">
        <v>164</v>
      </c>
      <c r="B23" s="49"/>
      <c r="C23" s="18">
        <v>0</v>
      </c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65297</v>
      </c>
      <c r="L23" s="18"/>
      <c r="M23" s="18">
        <v>65297</v>
      </c>
      <c r="N23" s="18"/>
      <c r="O23" s="18">
        <v>0</v>
      </c>
      <c r="P23" s="18"/>
      <c r="Q23" s="18">
        <v>65297</v>
      </c>
    </row>
    <row r="24" spans="1:17" s="46" customFormat="1" ht="21" customHeight="1">
      <c r="A24" s="37" t="s">
        <v>165</v>
      </c>
      <c r="B24" s="49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18"/>
      <c r="O24" s="18">
        <v>0</v>
      </c>
      <c r="P24" s="18"/>
      <c r="Q24" s="18">
        <v>0</v>
      </c>
    </row>
    <row r="25" spans="1:17" s="46" customFormat="1" ht="21" customHeight="1">
      <c r="A25" s="143" t="s">
        <v>166</v>
      </c>
      <c r="B25" s="143"/>
      <c r="C25" s="200">
        <v>0</v>
      </c>
      <c r="D25" s="201"/>
      <c r="E25" s="200">
        <v>0</v>
      </c>
      <c r="F25" s="201"/>
      <c r="G25" s="200">
        <v>0</v>
      </c>
      <c r="H25" s="201"/>
      <c r="I25" s="200">
        <v>0</v>
      </c>
      <c r="J25" s="201"/>
      <c r="K25" s="202">
        <v>65297</v>
      </c>
      <c r="L25" s="201"/>
      <c r="M25" s="202">
        <v>65297</v>
      </c>
      <c r="N25" s="201"/>
      <c r="O25" s="202">
        <v>0</v>
      </c>
      <c r="P25" s="201"/>
      <c r="Q25" s="202">
        <v>65297</v>
      </c>
    </row>
    <row r="26" spans="1:17" s="46" customFormat="1" ht="9" customHeight="1">
      <c r="A26" s="37"/>
      <c r="B26" s="49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s="48" customFormat="1" ht="21" customHeight="1" thickBot="1">
      <c r="A27" s="45" t="s">
        <v>97</v>
      </c>
      <c r="B27" s="47"/>
      <c r="C27" s="111">
        <v>300000</v>
      </c>
      <c r="D27" s="110"/>
      <c r="E27" s="111">
        <v>955388</v>
      </c>
      <c r="F27" s="110"/>
      <c r="G27" s="111">
        <v>146281</v>
      </c>
      <c r="H27" s="110"/>
      <c r="I27" s="111">
        <v>30000</v>
      </c>
      <c r="J27" s="110"/>
      <c r="K27" s="111">
        <v>-45676</v>
      </c>
      <c r="L27" s="110"/>
      <c r="M27" s="111">
        <v>1385993</v>
      </c>
      <c r="N27" s="110"/>
      <c r="O27" s="111">
        <v>1</v>
      </c>
      <c r="P27" s="110"/>
      <c r="Q27" s="111">
        <v>1385994</v>
      </c>
    </row>
    <row r="28" spans="1:17" ht="20" customHeight="1" thickTop="1"/>
    <row r="29" spans="1:17" s="57" customFormat="1" ht="21.5" customHeight="1">
      <c r="A29" s="139" t="s">
        <v>90</v>
      </c>
      <c r="B29" s="52"/>
      <c r="C29" s="53"/>
      <c r="D29" s="54"/>
      <c r="E29" s="53"/>
      <c r="F29" s="54"/>
      <c r="G29" s="53"/>
      <c r="H29" s="55"/>
      <c r="I29" s="56"/>
      <c r="J29" s="55"/>
      <c r="K29" s="56"/>
      <c r="L29" s="55"/>
      <c r="M29" s="56"/>
      <c r="N29" s="55"/>
      <c r="O29" s="56"/>
      <c r="P29" s="55"/>
      <c r="Q29" s="53"/>
    </row>
    <row r="30" spans="1:17" s="57" customFormat="1" ht="21.5" customHeight="1">
      <c r="A30" s="188" t="s">
        <v>150</v>
      </c>
      <c r="B30" s="52"/>
      <c r="C30" s="56"/>
      <c r="D30" s="55"/>
      <c r="E30" s="56"/>
      <c r="F30" s="55"/>
      <c r="G30" s="56"/>
      <c r="H30" s="55"/>
      <c r="I30" s="56"/>
      <c r="J30" s="55"/>
      <c r="K30" s="56"/>
      <c r="L30" s="55"/>
      <c r="M30" s="56"/>
      <c r="N30" s="55"/>
      <c r="O30" s="56"/>
      <c r="P30" s="55"/>
      <c r="Q30" s="53"/>
    </row>
    <row r="31" spans="1:17" s="197" customFormat="1" ht="10" customHeight="1">
      <c r="A31" s="188"/>
      <c r="B31" s="196"/>
      <c r="K31" s="198"/>
      <c r="L31" s="199"/>
      <c r="M31" s="198"/>
      <c r="N31" s="199"/>
      <c r="O31" s="198"/>
      <c r="P31" s="199"/>
    </row>
    <row r="32" spans="1:17" ht="21" customHeight="1">
      <c r="A32" s="41"/>
      <c r="B32" s="42"/>
      <c r="C32" s="220" t="s">
        <v>0</v>
      </c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</row>
    <row r="33" spans="1:17" ht="21" customHeight="1">
      <c r="A33" s="41"/>
      <c r="B33" s="42"/>
      <c r="C33" s="43"/>
      <c r="D33" s="43"/>
      <c r="E33" s="43"/>
      <c r="F33" s="43"/>
      <c r="G33" s="43"/>
      <c r="H33" s="43"/>
      <c r="I33" s="221" t="s">
        <v>49</v>
      </c>
      <c r="J33" s="221"/>
      <c r="K33" s="221"/>
      <c r="L33" s="43"/>
      <c r="M33" s="43"/>
      <c r="N33" s="43"/>
      <c r="O33" s="43"/>
      <c r="P33" s="43"/>
      <c r="Q33" s="43"/>
    </row>
    <row r="34" spans="1:17" ht="21" customHeight="1">
      <c r="A34" s="41"/>
      <c r="B34" s="44"/>
      <c r="C34" s="43"/>
      <c r="E34" s="43"/>
      <c r="G34" s="43" t="s">
        <v>153</v>
      </c>
      <c r="H34" s="43"/>
      <c r="I34" s="38"/>
      <c r="J34" s="38"/>
      <c r="K34" s="38"/>
      <c r="L34" s="43"/>
      <c r="M34" s="43"/>
      <c r="O34" s="43"/>
      <c r="P34" s="43"/>
      <c r="Q34" s="13"/>
    </row>
    <row r="35" spans="1:17" ht="21" customHeight="1">
      <c r="A35" s="41"/>
      <c r="B35" s="44"/>
      <c r="C35" s="43" t="s">
        <v>28</v>
      </c>
      <c r="E35" s="43"/>
      <c r="G35" s="43" t="s">
        <v>48</v>
      </c>
      <c r="H35" s="43"/>
      <c r="I35" s="43"/>
      <c r="J35" s="43"/>
      <c r="K35" s="43"/>
      <c r="L35" s="43"/>
      <c r="M35" s="43" t="s">
        <v>53</v>
      </c>
      <c r="O35" s="43" t="s">
        <v>50</v>
      </c>
      <c r="P35" s="43"/>
      <c r="Q35" s="13"/>
    </row>
    <row r="36" spans="1:17" ht="21" customHeight="1">
      <c r="A36" s="41"/>
      <c r="B36" s="44"/>
      <c r="C36" s="43" t="s">
        <v>51</v>
      </c>
      <c r="E36" s="43" t="s">
        <v>151</v>
      </c>
      <c r="G36" s="43" t="s">
        <v>52</v>
      </c>
      <c r="H36" s="43"/>
      <c r="I36" s="43" t="s">
        <v>85</v>
      </c>
      <c r="J36" s="43"/>
      <c r="K36" s="43" t="s">
        <v>30</v>
      </c>
      <c r="L36" s="43"/>
      <c r="M36" s="43" t="s">
        <v>59</v>
      </c>
      <c r="O36" s="43" t="s">
        <v>54</v>
      </c>
      <c r="P36" s="43"/>
      <c r="Q36" s="43" t="s">
        <v>53</v>
      </c>
    </row>
    <row r="37" spans="1:17" ht="21" customHeight="1">
      <c r="A37" s="41"/>
      <c r="B37" s="136" t="s">
        <v>2</v>
      </c>
      <c r="C37" s="43" t="s">
        <v>55</v>
      </c>
      <c r="E37" s="43" t="s">
        <v>152</v>
      </c>
      <c r="G37" s="43" t="s">
        <v>56</v>
      </c>
      <c r="H37" s="43"/>
      <c r="I37" s="43" t="s">
        <v>86</v>
      </c>
      <c r="J37" s="43"/>
      <c r="K37" s="43" t="s">
        <v>57</v>
      </c>
      <c r="L37" s="43"/>
      <c r="M37" s="43" t="s">
        <v>154</v>
      </c>
      <c r="O37" s="43" t="s">
        <v>58</v>
      </c>
      <c r="P37" s="43"/>
      <c r="Q37" s="43" t="s">
        <v>59</v>
      </c>
    </row>
    <row r="38" spans="1:17" s="46" customFormat="1" ht="21" customHeight="1">
      <c r="A38" s="45"/>
      <c r="B38" s="44"/>
      <c r="C38" s="219" t="s">
        <v>104</v>
      </c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</row>
    <row r="39" spans="1:17" s="48" customFormat="1" ht="21" customHeight="1">
      <c r="A39" s="3" t="s">
        <v>136</v>
      </c>
      <c r="B39" s="47"/>
    </row>
    <row r="40" spans="1:17" s="48" customFormat="1" ht="21" customHeight="1">
      <c r="A40" s="39" t="s">
        <v>169</v>
      </c>
      <c r="B40" s="44"/>
      <c r="C40" s="201">
        <v>300000</v>
      </c>
      <c r="D40" s="201"/>
      <c r="E40" s="201">
        <v>959977</v>
      </c>
      <c r="F40" s="201"/>
      <c r="G40" s="201">
        <v>147820</v>
      </c>
      <c r="H40" s="201"/>
      <c r="I40" s="201">
        <v>30000</v>
      </c>
      <c r="J40" s="201"/>
      <c r="K40" s="201">
        <v>-3722</v>
      </c>
      <c r="L40" s="18"/>
      <c r="M40" s="201">
        <v>1434075</v>
      </c>
      <c r="N40" s="18"/>
      <c r="O40" s="201">
        <v>1</v>
      </c>
      <c r="P40" s="18"/>
      <c r="Q40" s="201">
        <v>1434076</v>
      </c>
    </row>
    <row r="41" spans="1:17" s="48" customFormat="1" ht="21" customHeight="1">
      <c r="A41" s="40" t="s">
        <v>168</v>
      </c>
      <c r="B41" s="58">
        <v>3</v>
      </c>
      <c r="C41" s="18">
        <v>0</v>
      </c>
      <c r="D41" s="18"/>
      <c r="E41" s="18">
        <v>0</v>
      </c>
      <c r="F41" s="18"/>
      <c r="G41" s="18">
        <v>0</v>
      </c>
      <c r="H41" s="18"/>
      <c r="I41" s="18">
        <v>0</v>
      </c>
      <c r="J41" s="18"/>
      <c r="K41" s="18">
        <v>-30557</v>
      </c>
      <c r="L41" s="18"/>
      <c r="M41" s="18">
        <v>-30557</v>
      </c>
      <c r="N41" s="18"/>
      <c r="O41" s="18">
        <v>0</v>
      </c>
      <c r="P41" s="18"/>
      <c r="Q41" s="203">
        <v>-30557</v>
      </c>
    </row>
    <row r="42" spans="1:17" s="48" customFormat="1" ht="21" customHeight="1">
      <c r="A42" s="143" t="s">
        <v>137</v>
      </c>
      <c r="B42" s="197"/>
      <c r="C42" s="122">
        <v>300000</v>
      </c>
      <c r="D42" s="18"/>
      <c r="E42" s="122">
        <v>959977</v>
      </c>
      <c r="F42" s="18"/>
      <c r="G42" s="122">
        <v>147820</v>
      </c>
      <c r="H42" s="18"/>
      <c r="I42" s="122">
        <v>30000</v>
      </c>
      <c r="J42" s="18"/>
      <c r="K42" s="122">
        <v>-34279</v>
      </c>
      <c r="L42" s="18"/>
      <c r="M42" s="122">
        <v>1403518</v>
      </c>
      <c r="N42" s="18"/>
      <c r="O42" s="122">
        <v>1</v>
      </c>
      <c r="P42" s="18"/>
      <c r="Q42" s="122">
        <v>1403519</v>
      </c>
    </row>
    <row r="43" spans="1:17" s="48" customFormat="1" ht="13.25" customHeight="1">
      <c r="A43" s="39"/>
      <c r="B43" s="44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s="48" customFormat="1" ht="21" customHeight="1">
      <c r="A44" s="143" t="s">
        <v>155</v>
      </c>
      <c r="B44" s="44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</row>
    <row r="45" spans="1:17" s="48" customFormat="1" ht="21" customHeight="1">
      <c r="A45" s="152" t="s">
        <v>156</v>
      </c>
      <c r="B45" s="44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</row>
    <row r="46" spans="1:17" s="48" customFormat="1" ht="22" hidden="1">
      <c r="A46" s="40" t="s">
        <v>157</v>
      </c>
      <c r="B46" s="44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>
        <v>0</v>
      </c>
      <c r="N46" s="18"/>
      <c r="O46" s="18"/>
      <c r="P46" s="18"/>
      <c r="Q46" s="18">
        <v>0</v>
      </c>
    </row>
    <row r="47" spans="1:17" s="46" customFormat="1" ht="22">
      <c r="A47" s="40" t="s">
        <v>158</v>
      </c>
      <c r="B47" s="49"/>
      <c r="C47" s="18"/>
      <c r="D47" s="18"/>
      <c r="E47" s="50"/>
      <c r="F47" s="18"/>
      <c r="G47" s="50"/>
      <c r="H47" s="18"/>
      <c r="I47" s="18"/>
      <c r="J47" s="18"/>
      <c r="K47" s="18"/>
      <c r="L47" s="18"/>
      <c r="M47" s="50"/>
      <c r="N47" s="18"/>
      <c r="O47" s="18"/>
      <c r="P47" s="18"/>
      <c r="Q47" s="50"/>
    </row>
    <row r="48" spans="1:17" s="46" customFormat="1" ht="22">
      <c r="A48" s="40" t="s">
        <v>159</v>
      </c>
      <c r="B48" s="49"/>
      <c r="C48" s="51">
        <v>0</v>
      </c>
      <c r="D48" s="18"/>
      <c r="E48" s="51">
        <v>0</v>
      </c>
      <c r="F48" s="18"/>
      <c r="G48" s="51">
        <v>338</v>
      </c>
      <c r="H48" s="18"/>
      <c r="I48" s="51">
        <v>0</v>
      </c>
      <c r="J48" s="18"/>
      <c r="K48" s="51">
        <v>0</v>
      </c>
      <c r="L48" s="18"/>
      <c r="M48" s="51">
        <v>338</v>
      </c>
      <c r="N48" s="18"/>
      <c r="O48" s="51">
        <v>0</v>
      </c>
      <c r="P48" s="18"/>
      <c r="Q48" s="51">
        <v>338</v>
      </c>
    </row>
    <row r="49" spans="1:20" s="46" customFormat="1" ht="21" hidden="1" customHeight="1">
      <c r="A49" s="40" t="s">
        <v>160</v>
      </c>
      <c r="B49" s="58">
        <v>13</v>
      </c>
      <c r="C49" s="51"/>
      <c r="D49" s="18"/>
      <c r="E49" s="51"/>
      <c r="F49" s="18"/>
      <c r="G49" s="51"/>
      <c r="H49" s="18"/>
      <c r="I49" s="51"/>
      <c r="J49" s="18"/>
      <c r="K49" s="51"/>
      <c r="L49" s="18"/>
      <c r="M49" s="51">
        <v>0</v>
      </c>
      <c r="N49" s="18"/>
      <c r="O49" s="51"/>
      <c r="P49" s="18"/>
      <c r="Q49" s="51">
        <v>0</v>
      </c>
    </row>
    <row r="50" spans="1:20" s="46" customFormat="1" ht="21" customHeight="1">
      <c r="A50" s="152" t="s">
        <v>161</v>
      </c>
      <c r="B50" s="49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1:20" s="46" customFormat="1" ht="22">
      <c r="A51" s="152" t="s">
        <v>162</v>
      </c>
      <c r="B51" s="49"/>
      <c r="C51" s="121">
        <v>300000</v>
      </c>
      <c r="D51" s="18"/>
      <c r="E51" s="121">
        <v>959977</v>
      </c>
      <c r="F51" s="18"/>
      <c r="G51" s="121">
        <v>148158</v>
      </c>
      <c r="H51" s="18"/>
      <c r="I51" s="121">
        <v>30000</v>
      </c>
      <c r="J51" s="18"/>
      <c r="K51" s="121">
        <v>-34279</v>
      </c>
      <c r="L51" s="18"/>
      <c r="M51" s="121">
        <v>1403856</v>
      </c>
      <c r="N51" s="18"/>
      <c r="O51" s="121">
        <v>1</v>
      </c>
      <c r="P51" s="18"/>
      <c r="Q51" s="121">
        <v>1403857</v>
      </c>
    </row>
    <row r="52" spans="1:20" s="46" customFormat="1" ht="22">
      <c r="A52" s="40"/>
      <c r="B52" s="49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20" s="46" customFormat="1" ht="22">
      <c r="A53" s="48" t="s">
        <v>163</v>
      </c>
      <c r="B53" s="49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</row>
    <row r="54" spans="1:20" s="46" customFormat="1" ht="22">
      <c r="A54" s="37" t="s">
        <v>170</v>
      </c>
      <c r="B54" s="49"/>
      <c r="C54" s="18">
        <v>0</v>
      </c>
      <c r="D54" s="18"/>
      <c r="E54" s="18">
        <v>0</v>
      </c>
      <c r="F54" s="18"/>
      <c r="G54" s="18">
        <v>0</v>
      </c>
      <c r="H54" s="18"/>
      <c r="I54" s="18">
        <v>0</v>
      </c>
      <c r="J54" s="18"/>
      <c r="K54" s="18">
        <v>-125185</v>
      </c>
      <c r="L54" s="18"/>
      <c r="M54" s="18">
        <v>-125185</v>
      </c>
      <c r="N54" s="18"/>
      <c r="O54" s="18">
        <v>0</v>
      </c>
      <c r="P54" s="18"/>
      <c r="Q54" s="18">
        <v>-125185</v>
      </c>
    </row>
    <row r="55" spans="1:20" s="46" customFormat="1" ht="22">
      <c r="A55" s="37" t="s">
        <v>165</v>
      </c>
      <c r="B55" s="49"/>
      <c r="C55" s="18">
        <v>0</v>
      </c>
      <c r="D55" s="18"/>
      <c r="E55" s="18">
        <v>0</v>
      </c>
      <c r="F55" s="18"/>
      <c r="G55" s="18">
        <v>0</v>
      </c>
      <c r="H55" s="18"/>
      <c r="I55" s="18">
        <v>0</v>
      </c>
      <c r="J55" s="18"/>
      <c r="K55" s="18">
        <v>0</v>
      </c>
      <c r="L55" s="18"/>
      <c r="M55" s="18">
        <v>0</v>
      </c>
      <c r="N55" s="18"/>
      <c r="O55" s="18">
        <v>0</v>
      </c>
      <c r="P55" s="18"/>
      <c r="Q55" s="18">
        <v>0</v>
      </c>
    </row>
    <row r="56" spans="1:20" s="46" customFormat="1" ht="21" customHeight="1">
      <c r="A56" s="143" t="s">
        <v>166</v>
      </c>
      <c r="B56" s="143"/>
      <c r="C56" s="200">
        <v>0</v>
      </c>
      <c r="D56" s="201"/>
      <c r="E56" s="200">
        <v>0</v>
      </c>
      <c r="F56" s="201"/>
      <c r="G56" s="200">
        <v>0</v>
      </c>
      <c r="H56" s="201"/>
      <c r="I56" s="200">
        <v>0</v>
      </c>
      <c r="J56" s="201"/>
      <c r="K56" s="202">
        <v>-125185</v>
      </c>
      <c r="L56" s="201"/>
      <c r="M56" s="202">
        <v>-125185</v>
      </c>
      <c r="N56" s="201"/>
      <c r="O56" s="202">
        <v>0</v>
      </c>
      <c r="P56" s="201"/>
      <c r="Q56" s="202">
        <v>-125185</v>
      </c>
    </row>
    <row r="57" spans="1:20" s="46" customFormat="1" ht="9" customHeight="1">
      <c r="A57" s="37"/>
      <c r="B57" s="49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20" s="48" customFormat="1" ht="23.4" customHeight="1" thickBot="1">
      <c r="A58" s="45" t="s">
        <v>138</v>
      </c>
      <c r="B58" s="47"/>
      <c r="C58" s="111">
        <v>300000</v>
      </c>
      <c r="D58" s="110"/>
      <c r="E58" s="111">
        <v>959977</v>
      </c>
      <c r="F58" s="110"/>
      <c r="G58" s="111">
        <v>148158</v>
      </c>
      <c r="H58" s="110"/>
      <c r="I58" s="111">
        <v>30000</v>
      </c>
      <c r="J58" s="110"/>
      <c r="K58" s="111">
        <v>-159464</v>
      </c>
      <c r="L58" s="110"/>
      <c r="M58" s="111">
        <v>1278671</v>
      </c>
      <c r="N58" s="110"/>
      <c r="O58" s="111">
        <v>1</v>
      </c>
      <c r="P58" s="110"/>
      <c r="Q58" s="111">
        <v>1278672</v>
      </c>
      <c r="R58" s="211">
        <f>Q58-'BS-3-5'!D92</f>
        <v>0</v>
      </c>
    </row>
    <row r="59" spans="1:20" s="48" customFormat="1" ht="21" customHeight="1" thickTop="1">
      <c r="A59" s="45"/>
      <c r="B59" s="4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1:20" ht="20" customHeight="1">
      <c r="C60" s="13"/>
      <c r="E60" s="13"/>
      <c r="G60" s="13"/>
      <c r="I60" s="13"/>
      <c r="K60" s="13"/>
      <c r="M60" s="13"/>
      <c r="O60" s="13">
        <f>O58-'BS-3-5'!D91</f>
        <v>0</v>
      </c>
      <c r="Q60" s="13"/>
      <c r="R60" s="37"/>
      <c r="S60" s="37"/>
      <c r="T60" s="37"/>
    </row>
    <row r="61" spans="1:20" ht="20" customHeight="1">
      <c r="C61" s="13"/>
      <c r="E61" s="13"/>
      <c r="G61" s="13"/>
      <c r="I61" s="13"/>
      <c r="K61" s="13"/>
      <c r="M61" s="13"/>
      <c r="O61" s="13"/>
      <c r="Q61" s="13"/>
      <c r="R61" s="37"/>
      <c r="S61" s="37"/>
      <c r="T61" s="37"/>
    </row>
    <row r="62" spans="1:20" ht="20" customHeight="1">
      <c r="C62" s="13"/>
      <c r="E62" s="13"/>
      <c r="G62" s="13"/>
      <c r="I62" s="13"/>
      <c r="K62" s="13"/>
      <c r="M62" s="13"/>
      <c r="O62" s="13"/>
      <c r="Q62" s="13"/>
      <c r="R62" s="37"/>
      <c r="S62" s="37"/>
      <c r="T62" s="37"/>
    </row>
  </sheetData>
  <mergeCells count="6">
    <mergeCell ref="C38:Q38"/>
    <mergeCell ref="C4:Q4"/>
    <mergeCell ref="I5:K5"/>
    <mergeCell ref="C10:Q10"/>
    <mergeCell ref="C32:Q32"/>
    <mergeCell ref="I33:K33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5"/>
  <sheetViews>
    <sheetView tabSelected="1" view="pageBreakPreview" zoomScaleNormal="100" zoomScaleSheetLayoutView="100" zoomScalePageLayoutView="70" workbookViewId="0">
      <selection activeCell="X8" sqref="X8"/>
    </sheetView>
  </sheetViews>
  <sheetFormatPr defaultColWidth="9.08984375" defaultRowHeight="20" customHeight="1"/>
  <cols>
    <col min="1" max="1" width="51.81640625" style="60" customWidth="1"/>
    <col min="2" max="2" width="9.1796875" style="60" customWidth="1"/>
    <col min="3" max="3" width="14.54296875" style="11" customWidth="1"/>
    <col min="4" max="4" width="1" style="11" customWidth="1"/>
    <col min="5" max="5" width="14.54296875" style="11" customWidth="1"/>
    <col min="6" max="6" width="1" style="11" customWidth="1"/>
    <col min="7" max="7" width="14.54296875" style="11" customWidth="1"/>
    <col min="8" max="8" width="1" style="11" customWidth="1"/>
    <col min="9" max="9" width="14.54296875" style="11" customWidth="1"/>
    <col min="10" max="10" width="1" style="11" customWidth="1"/>
    <col min="11" max="11" width="14.54296875" style="11" customWidth="1"/>
    <col min="12" max="22" width="0" style="60" hidden="1" customWidth="1"/>
    <col min="23" max="16384" width="9.08984375" style="60"/>
  </cols>
  <sheetData>
    <row r="1" spans="1:11" s="70" customFormat="1" ht="20" customHeight="1">
      <c r="A1" s="139" t="s">
        <v>90</v>
      </c>
      <c r="B1" s="69"/>
      <c r="C1" s="53"/>
      <c r="D1" s="54"/>
      <c r="E1" s="54"/>
      <c r="F1" s="54"/>
      <c r="G1" s="54"/>
      <c r="H1" s="54"/>
      <c r="I1" s="53"/>
      <c r="J1" s="55"/>
      <c r="K1" s="53"/>
    </row>
    <row r="2" spans="1:11" s="70" customFormat="1" ht="20" customHeight="1">
      <c r="A2" s="188" t="s">
        <v>150</v>
      </c>
      <c r="B2" s="69"/>
      <c r="C2" s="56"/>
      <c r="D2" s="55"/>
      <c r="E2" s="55"/>
      <c r="F2" s="55"/>
      <c r="G2" s="55"/>
      <c r="H2" s="55"/>
      <c r="I2" s="56"/>
      <c r="J2" s="55"/>
      <c r="K2" s="53"/>
    </row>
    <row r="3" spans="1:11" ht="20" customHeight="1">
      <c r="B3" s="59"/>
      <c r="D3" s="13"/>
      <c r="E3" s="13"/>
      <c r="F3" s="13"/>
      <c r="G3" s="13"/>
      <c r="H3" s="13"/>
      <c r="J3" s="13"/>
    </row>
    <row r="4" spans="1:11" ht="20" customHeight="1">
      <c r="A4" s="62"/>
      <c r="B4" s="59"/>
      <c r="C4" s="220" t="s">
        <v>1</v>
      </c>
      <c r="D4" s="220"/>
      <c r="E4" s="220"/>
      <c r="F4" s="220"/>
      <c r="G4" s="220"/>
      <c r="H4" s="220"/>
      <c r="I4" s="220"/>
      <c r="J4" s="220"/>
      <c r="K4" s="220"/>
    </row>
    <row r="5" spans="1:11" ht="20" customHeight="1">
      <c r="A5" s="62"/>
      <c r="B5" s="63"/>
      <c r="C5" s="43"/>
      <c r="D5" s="13"/>
      <c r="E5" s="43"/>
      <c r="F5" s="13"/>
      <c r="G5" s="221" t="s">
        <v>29</v>
      </c>
      <c r="H5" s="221"/>
      <c r="I5" s="221"/>
      <c r="J5" s="43"/>
      <c r="K5" s="43"/>
    </row>
    <row r="6" spans="1:11" ht="20" customHeight="1">
      <c r="A6" s="62"/>
      <c r="B6" s="63"/>
      <c r="C6" s="43" t="s">
        <v>28</v>
      </c>
      <c r="D6" s="13"/>
      <c r="E6" s="43"/>
      <c r="F6" s="13"/>
      <c r="G6" s="43"/>
      <c r="H6" s="43"/>
      <c r="I6" s="43"/>
      <c r="J6" s="43"/>
      <c r="K6" s="43"/>
    </row>
    <row r="7" spans="1:11" ht="20" customHeight="1">
      <c r="A7" s="62"/>
      <c r="B7" s="63"/>
      <c r="C7" s="43" t="s">
        <v>51</v>
      </c>
      <c r="D7" s="13"/>
      <c r="E7" s="64" t="s">
        <v>151</v>
      </c>
      <c r="F7" s="13"/>
      <c r="G7" s="64" t="s">
        <v>85</v>
      </c>
      <c r="H7" s="64"/>
      <c r="I7" s="64"/>
      <c r="J7" s="43"/>
      <c r="K7" s="43" t="s">
        <v>53</v>
      </c>
    </row>
    <row r="8" spans="1:11" ht="20" customHeight="1">
      <c r="A8" s="62"/>
      <c r="B8" s="136" t="s">
        <v>2</v>
      </c>
      <c r="C8" s="43" t="s">
        <v>55</v>
      </c>
      <c r="D8" s="13"/>
      <c r="E8" s="64" t="s">
        <v>152</v>
      </c>
      <c r="F8" s="13"/>
      <c r="G8" s="64" t="s">
        <v>86</v>
      </c>
      <c r="H8" s="64"/>
      <c r="I8" s="64" t="s">
        <v>30</v>
      </c>
      <c r="J8" s="43"/>
      <c r="K8" s="43" t="s">
        <v>59</v>
      </c>
    </row>
    <row r="9" spans="1:11" s="66" customFormat="1" ht="20" customHeight="1">
      <c r="A9" s="65"/>
      <c r="B9" s="63"/>
      <c r="C9" s="219" t="s">
        <v>104</v>
      </c>
      <c r="D9" s="219"/>
      <c r="E9" s="219"/>
      <c r="F9" s="219"/>
      <c r="G9" s="219"/>
      <c r="H9" s="219"/>
      <c r="I9" s="219"/>
      <c r="J9" s="219"/>
      <c r="K9" s="219"/>
    </row>
    <row r="10" spans="1:11" s="66" customFormat="1" ht="22">
      <c r="A10" s="3" t="s">
        <v>96</v>
      </c>
      <c r="B10" s="68"/>
      <c r="C10" s="18"/>
      <c r="D10" s="18"/>
      <c r="E10" s="18"/>
      <c r="F10" s="18"/>
      <c r="G10" s="18"/>
      <c r="H10" s="18"/>
      <c r="I10" s="18"/>
      <c r="J10" s="18"/>
      <c r="K10" s="18"/>
    </row>
    <row r="11" spans="1:11" s="66" customFormat="1" ht="22">
      <c r="A11" s="61" t="s">
        <v>92</v>
      </c>
      <c r="B11" s="67"/>
      <c r="C11" s="110">
        <v>225000</v>
      </c>
      <c r="D11" s="110"/>
      <c r="E11" s="110">
        <v>78333</v>
      </c>
      <c r="F11" s="110"/>
      <c r="G11" s="110">
        <v>30000</v>
      </c>
      <c r="H11" s="110"/>
      <c r="I11" s="110">
        <v>1177</v>
      </c>
      <c r="J11" s="110"/>
      <c r="K11" s="110">
        <v>334510</v>
      </c>
    </row>
    <row r="12" spans="1:11" s="66" customFormat="1" ht="22">
      <c r="A12" s="143" t="s">
        <v>155</v>
      </c>
      <c r="B12" s="67"/>
      <c r="C12" s="18"/>
      <c r="D12" s="18"/>
      <c r="E12" s="18"/>
      <c r="F12" s="18"/>
      <c r="G12" s="18"/>
      <c r="H12" s="18"/>
      <c r="I12" s="18"/>
      <c r="J12" s="18"/>
      <c r="K12" s="18"/>
    </row>
    <row r="13" spans="1:11" s="66" customFormat="1" ht="22">
      <c r="A13" s="152" t="s">
        <v>156</v>
      </c>
      <c r="B13" s="67"/>
      <c r="C13" s="18"/>
      <c r="D13" s="18"/>
      <c r="E13" s="18"/>
      <c r="F13" s="18"/>
      <c r="G13" s="18"/>
      <c r="H13" s="18"/>
      <c r="I13" s="18"/>
      <c r="J13" s="18"/>
      <c r="K13" s="18"/>
    </row>
    <row r="14" spans="1:11" s="66" customFormat="1" ht="22">
      <c r="A14" s="59" t="s">
        <v>157</v>
      </c>
      <c r="B14" s="67"/>
      <c r="C14" s="18">
        <v>75000</v>
      </c>
      <c r="D14" s="18"/>
      <c r="E14" s="18">
        <v>877055</v>
      </c>
      <c r="F14" s="18"/>
      <c r="G14" s="18">
        <v>0</v>
      </c>
      <c r="H14" s="18"/>
      <c r="I14" s="18">
        <v>0</v>
      </c>
      <c r="J14" s="18"/>
      <c r="K14" s="18">
        <v>952055</v>
      </c>
    </row>
    <row r="15" spans="1:11" s="66" customFormat="1" ht="22">
      <c r="A15" s="59" t="s">
        <v>160</v>
      </c>
      <c r="B15" s="58">
        <v>13</v>
      </c>
      <c r="C15" s="51">
        <v>0</v>
      </c>
      <c r="D15" s="18"/>
      <c r="E15" s="51">
        <v>0</v>
      </c>
      <c r="F15" s="18"/>
      <c r="G15" s="51">
        <v>0</v>
      </c>
      <c r="H15" s="18"/>
      <c r="I15" s="51">
        <v>-101250</v>
      </c>
      <c r="J15" s="18"/>
      <c r="K15" s="18">
        <v>-101250</v>
      </c>
    </row>
    <row r="16" spans="1:11" s="66" customFormat="1" ht="22">
      <c r="A16" s="152" t="s">
        <v>167</v>
      </c>
      <c r="B16" s="67"/>
      <c r="C16" s="122">
        <v>300000</v>
      </c>
      <c r="D16" s="110"/>
      <c r="E16" s="122">
        <v>955388</v>
      </c>
      <c r="F16" s="110"/>
      <c r="G16" s="122">
        <v>30000</v>
      </c>
      <c r="H16" s="110"/>
      <c r="I16" s="122">
        <v>-100073</v>
      </c>
      <c r="J16" s="110"/>
      <c r="K16" s="122">
        <v>1185315</v>
      </c>
    </row>
    <row r="17" spans="1:11" s="66" customFormat="1" ht="22">
      <c r="A17" s="59"/>
      <c r="B17" s="67"/>
      <c r="C17" s="18"/>
      <c r="D17" s="18"/>
      <c r="E17" s="18"/>
      <c r="F17" s="18"/>
      <c r="G17" s="18"/>
      <c r="H17" s="18"/>
      <c r="I17" s="18"/>
      <c r="J17" s="18"/>
      <c r="K17" s="18"/>
    </row>
    <row r="18" spans="1:11" s="66" customFormat="1" ht="22">
      <c r="A18" s="143" t="s">
        <v>163</v>
      </c>
      <c r="B18" s="67"/>
      <c r="C18" s="18"/>
      <c r="D18" s="18"/>
      <c r="E18" s="18"/>
      <c r="F18" s="18"/>
      <c r="G18" s="18"/>
      <c r="H18" s="18"/>
      <c r="I18" s="18"/>
      <c r="J18" s="18"/>
      <c r="K18" s="18"/>
    </row>
    <row r="19" spans="1:11" s="66" customFormat="1" ht="22">
      <c r="A19" s="59" t="s">
        <v>164</v>
      </c>
      <c r="B19" s="68"/>
      <c r="C19" s="18">
        <v>0</v>
      </c>
      <c r="D19" s="18"/>
      <c r="E19" s="18">
        <v>0</v>
      </c>
      <c r="F19" s="18"/>
      <c r="G19" s="18">
        <v>0</v>
      </c>
      <c r="H19" s="18"/>
      <c r="I19" s="18">
        <v>218323</v>
      </c>
      <c r="J19" s="18"/>
      <c r="K19" s="18">
        <v>218323</v>
      </c>
    </row>
    <row r="20" spans="1:11" ht="21.5">
      <c r="A20" s="59" t="s">
        <v>165</v>
      </c>
      <c r="B20" s="67"/>
      <c r="C20" s="18">
        <v>0</v>
      </c>
      <c r="D20" s="60"/>
      <c r="E20" s="18">
        <v>0</v>
      </c>
      <c r="F20" s="60"/>
      <c r="G20" s="18">
        <v>0</v>
      </c>
      <c r="H20" s="60"/>
      <c r="I20" s="18">
        <v>0</v>
      </c>
      <c r="J20" s="60"/>
      <c r="K20" s="18">
        <v>0</v>
      </c>
    </row>
    <row r="21" spans="1:11" ht="22">
      <c r="A21" s="143" t="s">
        <v>166</v>
      </c>
      <c r="B21" s="67"/>
      <c r="C21" s="189">
        <v>0</v>
      </c>
      <c r="D21" s="190"/>
      <c r="E21" s="189">
        <v>0</v>
      </c>
      <c r="F21" s="190"/>
      <c r="G21" s="189">
        <v>0</v>
      </c>
      <c r="H21" s="190"/>
      <c r="I21" s="189">
        <v>218323</v>
      </c>
      <c r="J21" s="190"/>
      <c r="K21" s="189">
        <v>218323</v>
      </c>
    </row>
    <row r="22" spans="1:11" ht="20" customHeight="1">
      <c r="A22" s="59"/>
      <c r="B22" s="67"/>
      <c r="C22" s="60"/>
      <c r="D22" s="60"/>
      <c r="E22" s="60"/>
      <c r="F22" s="60"/>
      <c r="G22" s="60"/>
      <c r="H22" s="60"/>
      <c r="I22" s="60"/>
      <c r="J22" s="60"/>
      <c r="K22" s="60"/>
    </row>
    <row r="23" spans="1:11" s="66" customFormat="1" ht="22.5" thickBot="1">
      <c r="A23" s="61" t="s">
        <v>97</v>
      </c>
      <c r="B23" s="68"/>
      <c r="C23" s="111">
        <v>300000</v>
      </c>
      <c r="D23" s="110"/>
      <c r="E23" s="111">
        <v>955388</v>
      </c>
      <c r="F23" s="110"/>
      <c r="G23" s="111">
        <v>30000</v>
      </c>
      <c r="H23" s="110"/>
      <c r="I23" s="111">
        <v>118250</v>
      </c>
      <c r="J23" s="110"/>
      <c r="K23" s="111">
        <v>1403638</v>
      </c>
    </row>
    <row r="24" spans="1:11" ht="20" customHeight="1" thickTop="1"/>
    <row r="25" spans="1:11" ht="20" customHeight="1">
      <c r="A25" s="139" t="s">
        <v>90</v>
      </c>
      <c r="B25" s="69"/>
      <c r="C25" s="53"/>
      <c r="D25" s="54"/>
      <c r="E25" s="54"/>
      <c r="F25" s="54"/>
      <c r="G25" s="54"/>
      <c r="H25" s="54"/>
      <c r="I25" s="53"/>
      <c r="J25" s="55"/>
      <c r="K25" s="53"/>
    </row>
    <row r="26" spans="1:11" ht="20" customHeight="1">
      <c r="A26" s="188" t="s">
        <v>150</v>
      </c>
      <c r="B26" s="69"/>
      <c r="C26" s="56"/>
      <c r="D26" s="55"/>
      <c r="E26" s="55"/>
      <c r="F26" s="55"/>
      <c r="G26" s="55"/>
      <c r="H26" s="55"/>
      <c r="I26" s="56"/>
      <c r="J26" s="55"/>
      <c r="K26" s="53"/>
    </row>
    <row r="27" spans="1:11" ht="20" customHeight="1">
      <c r="B27" s="59"/>
      <c r="D27" s="13"/>
      <c r="E27" s="13"/>
      <c r="F27" s="13"/>
      <c r="G27" s="13"/>
      <c r="H27" s="13"/>
      <c r="J27" s="13"/>
    </row>
    <row r="28" spans="1:11" ht="20" customHeight="1">
      <c r="A28" s="62"/>
      <c r="B28" s="59"/>
      <c r="C28" s="220" t="s">
        <v>1</v>
      </c>
      <c r="D28" s="220"/>
      <c r="E28" s="220"/>
      <c r="F28" s="220"/>
      <c r="G28" s="220"/>
      <c r="H28" s="220"/>
      <c r="I28" s="220"/>
      <c r="J28" s="220"/>
      <c r="K28" s="220"/>
    </row>
    <row r="29" spans="1:11" ht="20" customHeight="1">
      <c r="A29" s="62"/>
      <c r="B29" s="63"/>
      <c r="C29" s="43"/>
      <c r="D29" s="13"/>
      <c r="E29" s="43"/>
      <c r="F29" s="13"/>
      <c r="G29" s="221" t="s">
        <v>29</v>
      </c>
      <c r="H29" s="221"/>
      <c r="I29" s="221"/>
      <c r="J29" s="43"/>
      <c r="K29" s="43"/>
    </row>
    <row r="30" spans="1:11" ht="20" customHeight="1">
      <c r="A30" s="62"/>
      <c r="B30" s="63"/>
      <c r="C30" s="43" t="s">
        <v>28</v>
      </c>
      <c r="D30" s="13"/>
      <c r="E30" s="43"/>
      <c r="F30" s="13"/>
      <c r="G30" s="43"/>
      <c r="H30" s="43"/>
      <c r="I30" s="43"/>
      <c r="J30" s="43"/>
      <c r="K30" s="43"/>
    </row>
    <row r="31" spans="1:11" ht="20" customHeight="1">
      <c r="A31" s="62"/>
      <c r="B31" s="63"/>
      <c r="C31" s="43" t="s">
        <v>51</v>
      </c>
      <c r="D31" s="13"/>
      <c r="E31" s="64" t="s">
        <v>151</v>
      </c>
      <c r="F31" s="13"/>
      <c r="G31" s="64" t="s">
        <v>85</v>
      </c>
      <c r="H31" s="64"/>
      <c r="I31" s="64"/>
      <c r="J31" s="43"/>
      <c r="K31" s="43" t="s">
        <v>53</v>
      </c>
    </row>
    <row r="32" spans="1:11" ht="20" customHeight="1">
      <c r="A32" s="62"/>
      <c r="B32" s="136" t="s">
        <v>2</v>
      </c>
      <c r="C32" s="43" t="s">
        <v>55</v>
      </c>
      <c r="D32" s="13"/>
      <c r="E32" s="64" t="s">
        <v>152</v>
      </c>
      <c r="F32" s="13"/>
      <c r="G32" s="64" t="s">
        <v>86</v>
      </c>
      <c r="H32" s="64"/>
      <c r="I32" s="64" t="s">
        <v>30</v>
      </c>
      <c r="J32" s="43"/>
      <c r="K32" s="43" t="s">
        <v>59</v>
      </c>
    </row>
    <row r="33" spans="1:11" ht="20" customHeight="1">
      <c r="A33" s="65"/>
      <c r="B33" s="63"/>
      <c r="C33" s="219" t="s">
        <v>104</v>
      </c>
      <c r="D33" s="219"/>
      <c r="E33" s="219"/>
      <c r="F33" s="219"/>
      <c r="G33" s="219"/>
      <c r="H33" s="219"/>
      <c r="I33" s="219"/>
      <c r="J33" s="219"/>
      <c r="K33" s="219"/>
    </row>
    <row r="34" spans="1:11" ht="22">
      <c r="A34" s="3" t="s">
        <v>136</v>
      </c>
      <c r="B34" s="63"/>
      <c r="C34" s="136"/>
      <c r="D34" s="136"/>
      <c r="E34" s="136"/>
      <c r="F34" s="136"/>
      <c r="G34" s="136"/>
      <c r="H34" s="136"/>
      <c r="I34" s="136"/>
      <c r="J34" s="136"/>
      <c r="K34" s="136"/>
    </row>
    <row r="35" spans="1:11" ht="22">
      <c r="A35" s="61" t="s">
        <v>169</v>
      </c>
      <c r="B35" s="63"/>
      <c r="C35" s="190">
        <v>300000</v>
      </c>
      <c r="D35" s="190"/>
      <c r="E35" s="190">
        <v>959977</v>
      </c>
      <c r="F35" s="190"/>
      <c r="G35" s="190">
        <v>30000</v>
      </c>
      <c r="H35" s="190"/>
      <c r="I35" s="190">
        <v>169673</v>
      </c>
      <c r="J35" s="136"/>
      <c r="K35" s="190">
        <v>1459650</v>
      </c>
    </row>
    <row r="36" spans="1:11" ht="22">
      <c r="A36" s="59" t="s">
        <v>168</v>
      </c>
      <c r="B36" s="58">
        <v>3</v>
      </c>
      <c r="C36" s="191">
        <v>0</v>
      </c>
      <c r="D36" s="192"/>
      <c r="E36" s="191">
        <v>0</v>
      </c>
      <c r="F36" s="192"/>
      <c r="G36" s="191">
        <v>0</v>
      </c>
      <c r="H36" s="192"/>
      <c r="I36" s="191">
        <v>-5966</v>
      </c>
      <c r="J36" s="192"/>
      <c r="K36" s="191">
        <v>-5966</v>
      </c>
    </row>
    <row r="37" spans="1:11" ht="22">
      <c r="A37" s="143" t="s">
        <v>137</v>
      </c>
      <c r="B37" s="144"/>
      <c r="C37" s="189">
        <v>300000</v>
      </c>
      <c r="D37" s="191"/>
      <c r="E37" s="189">
        <v>959977</v>
      </c>
      <c r="F37" s="191"/>
      <c r="G37" s="189">
        <v>30000</v>
      </c>
      <c r="H37" s="191"/>
      <c r="I37" s="189">
        <v>163707</v>
      </c>
      <c r="J37" s="191"/>
      <c r="K37" s="189">
        <v>1453684</v>
      </c>
    </row>
    <row r="38" spans="1:11" ht="22">
      <c r="A38" s="65"/>
      <c r="B38" s="63"/>
      <c r="C38" s="136"/>
      <c r="D38" s="136"/>
      <c r="E38" s="136"/>
      <c r="F38" s="136"/>
      <c r="G38" s="136"/>
      <c r="H38" s="136"/>
      <c r="I38" s="136"/>
      <c r="J38" s="136"/>
      <c r="K38" s="136"/>
    </row>
    <row r="39" spans="1:11" ht="22">
      <c r="A39" s="143" t="s">
        <v>163</v>
      </c>
      <c r="B39" s="144"/>
      <c r="C39" s="193"/>
      <c r="D39" s="193"/>
      <c r="E39" s="193"/>
      <c r="F39" s="193"/>
      <c r="G39" s="193"/>
      <c r="H39" s="193"/>
      <c r="I39" s="193"/>
      <c r="J39" s="193"/>
      <c r="K39" s="193"/>
    </row>
    <row r="40" spans="1:11" ht="21.5">
      <c r="A40" s="59" t="s">
        <v>170</v>
      </c>
      <c r="B40" s="144"/>
      <c r="C40" s="194">
        <v>0</v>
      </c>
      <c r="D40" s="194"/>
      <c r="E40" s="194">
        <v>0</v>
      </c>
      <c r="F40" s="194"/>
      <c r="G40" s="194">
        <v>0</v>
      </c>
      <c r="H40" s="193"/>
      <c r="I40" s="191">
        <v>-20405</v>
      </c>
      <c r="J40" s="193"/>
      <c r="K40" s="191">
        <v>-20405</v>
      </c>
    </row>
    <row r="41" spans="1:11" ht="21.5">
      <c r="A41" s="59" t="s">
        <v>165</v>
      </c>
      <c r="B41" s="144"/>
      <c r="C41" s="194">
        <v>0</v>
      </c>
      <c r="D41" s="194"/>
      <c r="E41" s="194">
        <v>0</v>
      </c>
      <c r="F41" s="194"/>
      <c r="G41" s="194">
        <v>0</v>
      </c>
      <c r="H41" s="193"/>
      <c r="I41" s="194">
        <v>0</v>
      </c>
      <c r="J41" s="193"/>
      <c r="K41" s="191">
        <v>0</v>
      </c>
    </row>
    <row r="42" spans="1:11" ht="22">
      <c r="A42" s="143" t="s">
        <v>166</v>
      </c>
      <c r="B42" s="144"/>
      <c r="C42" s="189">
        <v>0</v>
      </c>
      <c r="D42" s="191"/>
      <c r="E42" s="189">
        <v>0</v>
      </c>
      <c r="F42" s="191"/>
      <c r="G42" s="189">
        <v>0</v>
      </c>
      <c r="H42" s="191"/>
      <c r="I42" s="189">
        <v>-20405</v>
      </c>
      <c r="J42" s="191"/>
      <c r="K42" s="189">
        <v>-20405</v>
      </c>
    </row>
    <row r="43" spans="1:11" s="66" customFormat="1" ht="22">
      <c r="A43" s="116"/>
      <c r="B43" s="144"/>
      <c r="C43" s="193"/>
      <c r="D43" s="193"/>
      <c r="E43" s="193"/>
      <c r="F43" s="193"/>
      <c r="G43" s="193"/>
      <c r="H43" s="193"/>
      <c r="I43" s="193"/>
      <c r="J43" s="193"/>
      <c r="K43" s="193"/>
    </row>
    <row r="44" spans="1:11" s="66" customFormat="1" ht="22.5" thickBot="1">
      <c r="A44" s="143" t="s">
        <v>138</v>
      </c>
      <c r="B44" s="144"/>
      <c r="C44" s="195">
        <v>300000</v>
      </c>
      <c r="D44" s="193"/>
      <c r="E44" s="195">
        <v>959977</v>
      </c>
      <c r="F44" s="193"/>
      <c r="G44" s="195">
        <v>30000</v>
      </c>
      <c r="H44" s="193"/>
      <c r="I44" s="195">
        <v>143302</v>
      </c>
      <c r="J44" s="193"/>
      <c r="K44" s="195">
        <v>1433279</v>
      </c>
    </row>
    <row r="45" spans="1:11" ht="12" customHeight="1" thickTop="1"/>
    <row r="46" spans="1:11" ht="21.5"/>
    <row r="47" spans="1:11" ht="21.5"/>
    <row r="48" spans="1:11" ht="21.5"/>
    <row r="51" ht="21.5"/>
    <row r="52" ht="21.5"/>
    <row r="53" ht="21.5"/>
    <row r="54" ht="21.5"/>
    <row r="55" ht="21.5"/>
  </sheetData>
  <mergeCells count="6">
    <mergeCell ref="C33:K33"/>
    <mergeCell ref="C4:K4"/>
    <mergeCell ref="G5:I5"/>
    <mergeCell ref="C9:K9"/>
    <mergeCell ref="C28:K28"/>
    <mergeCell ref="G29:I2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7"/>
  <sheetViews>
    <sheetView view="pageBreakPreview" topLeftCell="A2" zoomScaleNormal="90" zoomScaleSheetLayoutView="100" zoomScalePageLayoutView="110" workbookViewId="0">
      <selection activeCell="K2" sqref="K1:L1048576"/>
    </sheetView>
  </sheetViews>
  <sheetFormatPr defaultColWidth="9" defaultRowHeight="20" customHeight="1"/>
  <cols>
    <col min="1" max="1" width="2.36328125" style="71" customWidth="1"/>
    <col min="2" max="2" width="53.81640625" style="71" customWidth="1"/>
    <col min="3" max="3" width="12.36328125" style="71" customWidth="1"/>
    <col min="4" max="4" width="1.1796875" style="71" customWidth="1"/>
    <col min="5" max="5" width="12.36328125" style="71" customWidth="1"/>
    <col min="6" max="6" width="1.1796875" style="72" customWidth="1"/>
    <col min="7" max="7" width="12.36328125" style="73" customWidth="1"/>
    <col min="8" max="8" width="1.1796875" style="72" customWidth="1"/>
    <col min="9" max="9" width="12.36328125" style="73" customWidth="1"/>
    <col min="10" max="10" width="9" style="71"/>
    <col min="11" max="11" width="14.90625" style="71" bestFit="1" customWidth="1"/>
    <col min="12" max="12" width="15.54296875" style="71" bestFit="1" customWidth="1"/>
    <col min="13" max="16384" width="9" style="71"/>
  </cols>
  <sheetData>
    <row r="1" spans="1:12" s="95" customFormat="1" ht="20" customHeight="1">
      <c r="A1" s="33" t="s">
        <v>90</v>
      </c>
      <c r="F1" s="96"/>
      <c r="G1" s="97"/>
      <c r="H1" s="96"/>
      <c r="I1" s="97"/>
    </row>
    <row r="2" spans="1:12" s="95" customFormat="1" ht="20" customHeight="1">
      <c r="A2" s="98" t="s">
        <v>171</v>
      </c>
      <c r="B2" s="99"/>
      <c r="C2" s="98"/>
      <c r="D2" s="98"/>
      <c r="E2" s="98"/>
      <c r="F2" s="96"/>
      <c r="G2" s="97"/>
      <c r="H2" s="96"/>
      <c r="I2" s="97"/>
    </row>
    <row r="3" spans="1:12" ht="3" customHeight="1">
      <c r="A3" s="3"/>
      <c r="B3" s="6"/>
      <c r="C3" s="6"/>
      <c r="D3" s="6"/>
      <c r="E3" s="6"/>
      <c r="F3" s="75"/>
      <c r="G3" s="76"/>
      <c r="H3" s="75"/>
      <c r="I3" s="76"/>
    </row>
    <row r="4" spans="1:12" ht="20.399999999999999" customHeight="1">
      <c r="A4" s="3"/>
      <c r="B4" s="6"/>
      <c r="C4" s="214" t="s">
        <v>0</v>
      </c>
      <c r="D4" s="214"/>
      <c r="E4" s="214"/>
      <c r="F4" s="116"/>
      <c r="G4" s="214" t="s">
        <v>1</v>
      </c>
      <c r="H4" s="214"/>
      <c r="I4" s="214"/>
    </row>
    <row r="5" spans="1:12" s="125" customFormat="1" ht="20.399999999999999" customHeight="1">
      <c r="A5" s="123"/>
      <c r="B5" s="124"/>
      <c r="C5" s="223" t="s">
        <v>135</v>
      </c>
      <c r="D5" s="223"/>
      <c r="E5" s="223"/>
      <c r="F5" s="182"/>
      <c r="G5" s="223" t="s">
        <v>135</v>
      </c>
      <c r="H5" s="223"/>
      <c r="I5" s="223"/>
    </row>
    <row r="6" spans="1:12" s="125" customFormat="1" ht="20.399999999999999" customHeight="1">
      <c r="A6" s="123"/>
      <c r="B6" s="124"/>
      <c r="C6" s="223" t="s">
        <v>132</v>
      </c>
      <c r="D6" s="223"/>
      <c r="E6" s="223"/>
      <c r="F6" s="182"/>
      <c r="G6" s="223" t="s">
        <v>132</v>
      </c>
      <c r="H6" s="223"/>
      <c r="I6" s="223"/>
    </row>
    <row r="7" spans="1:12" s="125" customFormat="1" ht="20.399999999999999" customHeight="1">
      <c r="A7" s="123"/>
      <c r="B7" s="124"/>
      <c r="C7" s="183">
        <v>2563</v>
      </c>
      <c r="D7" s="183"/>
      <c r="E7" s="183">
        <v>2562</v>
      </c>
      <c r="F7" s="184"/>
      <c r="G7" s="183">
        <v>2563</v>
      </c>
      <c r="H7" s="183"/>
      <c r="I7" s="183">
        <v>2562</v>
      </c>
    </row>
    <row r="8" spans="1:12" ht="18" customHeight="1">
      <c r="B8" s="77"/>
      <c r="C8" s="222" t="s">
        <v>104</v>
      </c>
      <c r="D8" s="222"/>
      <c r="E8" s="222"/>
      <c r="F8" s="222"/>
      <c r="G8" s="222"/>
      <c r="H8" s="222"/>
      <c r="I8" s="222"/>
    </row>
    <row r="9" spans="1:12" ht="18.5" customHeight="1">
      <c r="A9" s="112" t="s">
        <v>60</v>
      </c>
      <c r="B9" s="79"/>
      <c r="C9" s="75"/>
      <c r="D9" s="80"/>
      <c r="E9" s="75"/>
      <c r="F9" s="75"/>
      <c r="G9" s="76"/>
      <c r="H9" s="75"/>
      <c r="I9" s="76"/>
    </row>
    <row r="10" spans="1:12" ht="21.5">
      <c r="A10" s="82" t="s">
        <v>144</v>
      </c>
      <c r="C10" s="81">
        <v>-125185</v>
      </c>
      <c r="D10" s="81"/>
      <c r="E10" s="81">
        <v>65297</v>
      </c>
      <c r="F10" s="73"/>
      <c r="G10" s="81">
        <v>-20405</v>
      </c>
      <c r="H10" s="73"/>
      <c r="I10" s="81">
        <v>218323</v>
      </c>
    </row>
    <row r="11" spans="1:12" ht="21.5">
      <c r="A11" s="185" t="s">
        <v>172</v>
      </c>
      <c r="C11" s="81"/>
      <c r="D11" s="81"/>
      <c r="E11" s="81"/>
      <c r="F11" s="73"/>
      <c r="G11" s="81"/>
      <c r="H11" s="73"/>
      <c r="I11" s="81"/>
    </row>
    <row r="12" spans="1:12" ht="21.5">
      <c r="A12" s="71" t="s">
        <v>95</v>
      </c>
      <c r="C12" s="83">
        <v>-36399</v>
      </c>
      <c r="D12" s="81"/>
      <c r="E12" s="83">
        <v>8009</v>
      </c>
      <c r="F12" s="73"/>
      <c r="G12" s="83">
        <v>-5559</v>
      </c>
      <c r="H12" s="73"/>
      <c r="I12" s="83">
        <v>-4452</v>
      </c>
    </row>
    <row r="13" spans="1:12" ht="21.5">
      <c r="A13" s="71" t="s">
        <v>44</v>
      </c>
      <c r="C13" s="83">
        <v>18938</v>
      </c>
      <c r="D13" s="81"/>
      <c r="E13" s="83">
        <v>3621</v>
      </c>
      <c r="F13" s="73"/>
      <c r="G13" s="83">
        <v>5151</v>
      </c>
      <c r="H13" s="73"/>
      <c r="I13" s="83">
        <v>4910</v>
      </c>
      <c r="K13" s="134"/>
      <c r="L13" s="134"/>
    </row>
    <row r="14" spans="1:12" ht="21.5">
      <c r="A14" s="82" t="s">
        <v>61</v>
      </c>
      <c r="C14" s="83">
        <v>185103</v>
      </c>
      <c r="D14" s="81"/>
      <c r="E14" s="83">
        <v>92978</v>
      </c>
      <c r="F14" s="73"/>
      <c r="G14" s="83">
        <v>17635</v>
      </c>
      <c r="H14" s="73"/>
      <c r="I14" s="83">
        <v>6282</v>
      </c>
      <c r="K14" s="134"/>
      <c r="L14" s="134"/>
    </row>
    <row r="15" spans="1:12" ht="21.5">
      <c r="A15" s="82" t="s">
        <v>62</v>
      </c>
      <c r="C15" s="83">
        <v>-2991</v>
      </c>
      <c r="D15" s="81"/>
      <c r="E15" s="83">
        <v>-757</v>
      </c>
      <c r="F15" s="73"/>
      <c r="G15" s="83">
        <v>-470</v>
      </c>
      <c r="H15" s="73"/>
      <c r="I15" s="81">
        <v>0</v>
      </c>
      <c r="K15" s="134"/>
      <c r="L15" s="134"/>
    </row>
    <row r="16" spans="1:12" ht="21.5">
      <c r="A16" s="82" t="s">
        <v>173</v>
      </c>
      <c r="C16" s="83">
        <v>4193</v>
      </c>
      <c r="D16" s="81"/>
      <c r="E16" s="83">
        <v>3883</v>
      </c>
      <c r="F16" s="73"/>
      <c r="G16" s="83">
        <v>2130</v>
      </c>
      <c r="H16" s="73"/>
      <c r="I16" s="83">
        <v>1865</v>
      </c>
      <c r="K16" s="134"/>
      <c r="L16" s="134"/>
    </row>
    <row r="17" spans="1:12" ht="21.5">
      <c r="A17" s="84" t="s">
        <v>63</v>
      </c>
      <c r="C17" s="83">
        <v>393</v>
      </c>
      <c r="D17" s="81"/>
      <c r="E17" s="83">
        <v>420</v>
      </c>
      <c r="F17" s="73"/>
      <c r="G17" s="83">
        <v>0</v>
      </c>
      <c r="H17" s="73"/>
      <c r="I17" s="83">
        <v>0</v>
      </c>
      <c r="K17" s="134"/>
    </row>
    <row r="18" spans="1:12" ht="21.5">
      <c r="A18" s="84" t="s">
        <v>174</v>
      </c>
      <c r="C18" s="83"/>
      <c r="D18" s="81"/>
      <c r="E18" s="83"/>
      <c r="F18" s="73"/>
      <c r="G18" s="83"/>
      <c r="H18" s="73"/>
      <c r="I18" s="83"/>
    </row>
    <row r="19" spans="1:12" ht="21.5">
      <c r="A19" s="84" t="s">
        <v>175</v>
      </c>
      <c r="C19" s="83">
        <v>473</v>
      </c>
      <c r="D19" s="81"/>
      <c r="E19" s="83">
        <v>0</v>
      </c>
      <c r="F19" s="73"/>
      <c r="G19" s="83">
        <v>0</v>
      </c>
      <c r="H19" s="73"/>
      <c r="I19" s="83">
        <v>0</v>
      </c>
      <c r="K19" s="134"/>
    </row>
    <row r="20" spans="1:12" ht="21.5">
      <c r="A20" s="71" t="s">
        <v>191</v>
      </c>
      <c r="C20" s="83">
        <v>-6109</v>
      </c>
      <c r="D20" s="81"/>
      <c r="E20" s="83">
        <v>1844</v>
      </c>
      <c r="F20" s="73"/>
      <c r="G20" s="83">
        <v>-395</v>
      </c>
      <c r="H20" s="73"/>
      <c r="I20" s="81">
        <v>1844</v>
      </c>
      <c r="K20" s="134"/>
      <c r="L20" s="134"/>
    </row>
    <row r="21" spans="1:12" ht="21.5">
      <c r="A21" s="71" t="s">
        <v>209</v>
      </c>
      <c r="C21" s="83">
        <v>2701</v>
      </c>
      <c r="D21" s="81"/>
      <c r="E21" s="83">
        <v>0</v>
      </c>
      <c r="F21" s="73"/>
      <c r="G21" s="83">
        <v>0</v>
      </c>
      <c r="H21" s="73"/>
      <c r="I21" s="81">
        <v>0</v>
      </c>
      <c r="K21" s="134"/>
    </row>
    <row r="22" spans="1:12" ht="21.5">
      <c r="A22" s="71" t="s">
        <v>208</v>
      </c>
      <c r="C22" s="83">
        <v>-7822</v>
      </c>
      <c r="D22" s="81"/>
      <c r="E22" s="83">
        <v>1997</v>
      </c>
      <c r="F22" s="73"/>
      <c r="G22" s="83">
        <v>0</v>
      </c>
      <c r="H22" s="73"/>
      <c r="I22" s="83">
        <v>0</v>
      </c>
      <c r="K22" s="134"/>
    </row>
    <row r="23" spans="1:12" ht="21.5">
      <c r="A23" s="71" t="s">
        <v>189</v>
      </c>
      <c r="C23" s="81"/>
      <c r="D23" s="81"/>
      <c r="E23" s="83"/>
      <c r="F23" s="73"/>
      <c r="G23" s="81"/>
      <c r="H23" s="73"/>
      <c r="I23" s="81"/>
    </row>
    <row r="24" spans="1:12" ht="21.5">
      <c r="A24" s="71" t="s">
        <v>190</v>
      </c>
      <c r="C24" s="83">
        <v>17262</v>
      </c>
      <c r="D24" s="81"/>
      <c r="E24" s="83">
        <v>-649</v>
      </c>
      <c r="F24" s="73"/>
      <c r="G24" s="83">
        <v>1023</v>
      </c>
      <c r="H24" s="73"/>
      <c r="I24" s="83">
        <v>-772</v>
      </c>
      <c r="K24" s="134"/>
      <c r="L24" s="134"/>
    </row>
    <row r="25" spans="1:12" ht="21.5">
      <c r="A25" s="71" t="s">
        <v>124</v>
      </c>
      <c r="C25" s="83">
        <v>-40163</v>
      </c>
      <c r="D25" s="81"/>
      <c r="E25" s="83">
        <v>-7901</v>
      </c>
      <c r="F25" s="73"/>
      <c r="G25" s="83">
        <v>0</v>
      </c>
      <c r="H25" s="73"/>
      <c r="I25" s="81">
        <v>0</v>
      </c>
      <c r="K25" s="134"/>
    </row>
    <row r="26" spans="1:12" ht="21.5">
      <c r="A26" s="71" t="s">
        <v>89</v>
      </c>
      <c r="C26" s="83">
        <v>0</v>
      </c>
      <c r="D26" s="81"/>
      <c r="E26" s="83">
        <v>0</v>
      </c>
      <c r="F26" s="73"/>
      <c r="G26" s="83">
        <v>0</v>
      </c>
      <c r="H26" s="73"/>
      <c r="I26" s="83">
        <v>-212859</v>
      </c>
      <c r="K26" s="134"/>
    </row>
    <row r="27" spans="1:12" ht="21.5">
      <c r="A27" s="71" t="s">
        <v>64</v>
      </c>
      <c r="C27" s="88">
        <v>-582</v>
      </c>
      <c r="D27" s="81"/>
      <c r="E27" s="88">
        <v>-1156</v>
      </c>
      <c r="F27" s="73"/>
      <c r="G27" s="88">
        <v>-6383</v>
      </c>
      <c r="H27" s="73"/>
      <c r="I27" s="88">
        <v>-5113</v>
      </c>
      <c r="K27" s="134"/>
      <c r="L27" s="134"/>
    </row>
    <row r="28" spans="1:12" ht="21.5">
      <c r="C28" s="126">
        <v>9812</v>
      </c>
      <c r="E28" s="126">
        <v>167586</v>
      </c>
      <c r="F28" s="71"/>
      <c r="G28" s="126">
        <v>-7273</v>
      </c>
      <c r="H28" s="71"/>
      <c r="I28" s="126">
        <v>10028</v>
      </c>
    </row>
    <row r="29" spans="1:12" ht="21.5">
      <c r="A29" s="185" t="s">
        <v>188</v>
      </c>
      <c r="C29" s="81"/>
      <c r="D29" s="81"/>
      <c r="E29" s="81"/>
      <c r="F29" s="73"/>
      <c r="G29" s="81"/>
      <c r="H29" s="73"/>
      <c r="I29" s="81"/>
    </row>
    <row r="30" spans="1:12" ht="21.5">
      <c r="A30" s="71" t="s">
        <v>5</v>
      </c>
      <c r="C30" s="83">
        <v>37446</v>
      </c>
      <c r="D30" s="81"/>
      <c r="E30" s="81">
        <v>-19902</v>
      </c>
      <c r="F30" s="73"/>
      <c r="G30" s="83">
        <v>7378</v>
      </c>
      <c r="H30" s="73"/>
      <c r="I30" s="81">
        <v>3377</v>
      </c>
      <c r="K30" s="134"/>
      <c r="L30" s="134"/>
    </row>
    <row r="31" spans="1:12" ht="21.5">
      <c r="A31" s="71" t="s">
        <v>65</v>
      </c>
      <c r="C31" s="83">
        <v>25355</v>
      </c>
      <c r="D31" s="81"/>
      <c r="E31" s="81">
        <v>1647</v>
      </c>
      <c r="F31" s="73"/>
      <c r="G31" s="83">
        <v>0</v>
      </c>
      <c r="H31" s="73"/>
      <c r="I31" s="81">
        <v>0</v>
      </c>
      <c r="K31" s="134"/>
      <c r="L31" s="134"/>
    </row>
    <row r="32" spans="1:12" ht="21.5">
      <c r="A32" s="82" t="s">
        <v>66</v>
      </c>
      <c r="C32" s="83">
        <v>3523</v>
      </c>
      <c r="D32" s="81"/>
      <c r="E32" s="81">
        <v>-8566</v>
      </c>
      <c r="F32" s="73"/>
      <c r="G32" s="83">
        <v>4041</v>
      </c>
      <c r="H32" s="73"/>
      <c r="I32" s="83">
        <v>-3523</v>
      </c>
      <c r="K32" s="134"/>
      <c r="L32" s="134"/>
    </row>
    <row r="33" spans="1:14" ht="21.5">
      <c r="A33" s="82" t="s">
        <v>12</v>
      </c>
      <c r="C33" s="83">
        <v>-12714</v>
      </c>
      <c r="D33" s="81"/>
      <c r="E33" s="81">
        <v>-24813</v>
      </c>
      <c r="F33" s="73"/>
      <c r="G33" s="83">
        <v>-7149</v>
      </c>
      <c r="H33" s="73"/>
      <c r="I33" s="83">
        <v>-4237</v>
      </c>
      <c r="K33" s="134"/>
      <c r="L33" s="134"/>
    </row>
    <row r="34" spans="1:14" ht="21.5">
      <c r="A34" s="82" t="s">
        <v>17</v>
      </c>
      <c r="C34" s="83">
        <v>-58081</v>
      </c>
      <c r="D34" s="81"/>
      <c r="E34" s="83">
        <v>23292</v>
      </c>
      <c r="F34" s="73"/>
      <c r="G34" s="83">
        <v>725</v>
      </c>
      <c r="H34" s="73"/>
      <c r="I34" s="83">
        <v>760</v>
      </c>
      <c r="K34" s="134"/>
      <c r="L34" s="134"/>
    </row>
    <row r="35" spans="1:14" ht="21.5">
      <c r="A35" s="71" t="s">
        <v>22</v>
      </c>
      <c r="C35" s="83">
        <v>-815</v>
      </c>
      <c r="D35" s="81"/>
      <c r="E35" s="83">
        <v>-2529</v>
      </c>
      <c r="F35" s="73"/>
      <c r="G35" s="83">
        <v>11</v>
      </c>
      <c r="H35" s="73"/>
      <c r="I35" s="83">
        <v>181</v>
      </c>
      <c r="K35" s="134"/>
      <c r="L35" s="134"/>
    </row>
    <row r="36" spans="1:14" ht="21.5">
      <c r="A36" s="71" t="s">
        <v>18</v>
      </c>
      <c r="C36" s="83">
        <v>-44511</v>
      </c>
      <c r="D36" s="81"/>
      <c r="E36" s="83">
        <v>2608</v>
      </c>
      <c r="F36" s="73"/>
      <c r="G36" s="83">
        <v>-14969</v>
      </c>
      <c r="H36" s="73"/>
      <c r="I36" s="83">
        <v>-2389</v>
      </c>
      <c r="K36" s="134"/>
      <c r="L36" s="134"/>
    </row>
    <row r="37" spans="1:14" ht="21.5">
      <c r="A37" s="82" t="s">
        <v>19</v>
      </c>
      <c r="C37" s="83">
        <v>-5454</v>
      </c>
      <c r="D37" s="83"/>
      <c r="E37" s="83">
        <v>1475</v>
      </c>
      <c r="F37" s="73"/>
      <c r="G37" s="83">
        <v>-720</v>
      </c>
      <c r="H37" s="73"/>
      <c r="I37" s="83">
        <v>-1672</v>
      </c>
      <c r="K37" s="134"/>
      <c r="L37" s="134"/>
    </row>
    <row r="38" spans="1:14" ht="21.5">
      <c r="A38" s="82" t="s">
        <v>207</v>
      </c>
      <c r="C38" s="83">
        <v>34677</v>
      </c>
      <c r="D38" s="83"/>
      <c r="E38" s="83">
        <v>15133</v>
      </c>
      <c r="F38" s="73"/>
      <c r="G38" s="83">
        <v>0</v>
      </c>
      <c r="H38" s="73"/>
      <c r="I38" s="83">
        <v>0</v>
      </c>
      <c r="K38" s="134"/>
    </row>
    <row r="39" spans="1:14" ht="21.5">
      <c r="A39" s="82" t="s">
        <v>24</v>
      </c>
      <c r="C39" s="83">
        <v>-169</v>
      </c>
      <c r="D39" s="83"/>
      <c r="E39" s="83">
        <v>420</v>
      </c>
      <c r="F39" s="73"/>
      <c r="G39" s="83">
        <v>0</v>
      </c>
      <c r="H39" s="73"/>
      <c r="I39" s="88">
        <v>0</v>
      </c>
      <c r="K39" s="134"/>
    </row>
    <row r="40" spans="1:14" ht="21.5" hidden="1">
      <c r="A40" s="82" t="s">
        <v>11</v>
      </c>
      <c r="C40" s="83">
        <v>0</v>
      </c>
      <c r="D40" s="81"/>
      <c r="E40" s="81"/>
      <c r="F40" s="73"/>
      <c r="G40" s="83">
        <v>0</v>
      </c>
      <c r="H40" s="73"/>
      <c r="I40" s="83"/>
    </row>
    <row r="41" spans="1:14" ht="21.5" hidden="1">
      <c r="A41" s="82" t="s">
        <v>68</v>
      </c>
      <c r="C41" s="83">
        <v>0</v>
      </c>
      <c r="D41" s="83"/>
      <c r="E41" s="83">
        <v>0</v>
      </c>
      <c r="F41" s="73"/>
      <c r="G41" s="83">
        <v>0</v>
      </c>
      <c r="H41" s="73"/>
      <c r="I41" s="88">
        <v>0</v>
      </c>
    </row>
    <row r="42" spans="1:14" ht="22">
      <c r="A42" s="113" t="s">
        <v>176</v>
      </c>
      <c r="C42" s="208">
        <v>-10931</v>
      </c>
      <c r="D42" s="127"/>
      <c r="E42" s="208">
        <v>156351</v>
      </c>
      <c r="F42" s="128"/>
      <c r="G42" s="208">
        <v>-17956</v>
      </c>
      <c r="H42" s="128"/>
      <c r="I42" s="127">
        <v>2525</v>
      </c>
      <c r="L42" s="126"/>
    </row>
    <row r="43" spans="1:14" ht="21.5">
      <c r="A43" s="82" t="s">
        <v>199</v>
      </c>
      <c r="C43" s="83">
        <v>0</v>
      </c>
      <c r="D43" s="83"/>
      <c r="E43" s="83">
        <v>-753</v>
      </c>
      <c r="F43" s="73"/>
      <c r="G43" s="83">
        <v>0</v>
      </c>
      <c r="H43" s="73"/>
      <c r="I43" s="83">
        <v>-699</v>
      </c>
      <c r="K43" s="134"/>
    </row>
    <row r="44" spans="1:14" ht="21.5">
      <c r="A44" s="71" t="s">
        <v>69</v>
      </c>
      <c r="C44" s="83">
        <v>9586</v>
      </c>
      <c r="D44" s="83"/>
      <c r="E44" s="88">
        <v>-18228</v>
      </c>
      <c r="F44" s="73"/>
      <c r="G44" s="88">
        <v>5006</v>
      </c>
      <c r="H44" s="73"/>
      <c r="I44" s="83">
        <v>-3624</v>
      </c>
      <c r="K44" s="134"/>
      <c r="L44" s="134"/>
      <c r="N44" s="126"/>
    </row>
    <row r="45" spans="1:14" ht="22">
      <c r="A45" s="113" t="s">
        <v>177</v>
      </c>
      <c r="C45" s="129">
        <v>-1345</v>
      </c>
      <c r="D45" s="130"/>
      <c r="E45" s="129">
        <v>137370</v>
      </c>
      <c r="F45" s="128"/>
      <c r="G45" s="129">
        <v>-12950</v>
      </c>
      <c r="H45" s="128"/>
      <c r="I45" s="129">
        <v>-1798</v>
      </c>
      <c r="N45" s="126"/>
    </row>
    <row r="46" spans="1:14" ht="22">
      <c r="A46" s="113"/>
      <c r="C46" s="127"/>
      <c r="D46" s="130"/>
      <c r="E46" s="127"/>
      <c r="F46" s="128"/>
      <c r="G46" s="127"/>
      <c r="H46" s="128"/>
      <c r="I46" s="127"/>
      <c r="N46" s="126"/>
    </row>
    <row r="47" spans="1:14" ht="22">
      <c r="A47" s="113"/>
      <c r="C47" s="83"/>
      <c r="D47" s="81"/>
      <c r="E47" s="83"/>
      <c r="F47" s="73"/>
      <c r="G47" s="83"/>
      <c r="H47" s="73"/>
      <c r="I47" s="83"/>
    </row>
    <row r="48" spans="1:14" s="95" customFormat="1" ht="20" customHeight="1">
      <c r="A48" s="33" t="s">
        <v>90</v>
      </c>
      <c r="F48" s="96"/>
      <c r="G48" s="97"/>
      <c r="H48" s="96"/>
      <c r="I48" s="97"/>
    </row>
    <row r="49" spans="1:12" s="95" customFormat="1" ht="20" customHeight="1">
      <c r="A49" s="98" t="s">
        <v>171</v>
      </c>
      <c r="B49" s="99"/>
      <c r="C49" s="98"/>
      <c r="D49" s="98"/>
      <c r="E49" s="98"/>
      <c r="F49" s="96"/>
      <c r="G49" s="97"/>
      <c r="H49" s="96"/>
      <c r="I49" s="97"/>
    </row>
    <row r="50" spans="1:12" ht="4" customHeight="1">
      <c r="A50" s="74"/>
      <c r="B50" s="7"/>
      <c r="C50" s="74"/>
      <c r="D50" s="74"/>
      <c r="E50" s="74"/>
    </row>
    <row r="51" spans="1:12" ht="22">
      <c r="A51" s="74"/>
      <c r="B51" s="7"/>
      <c r="C51" s="214" t="s">
        <v>0</v>
      </c>
      <c r="D51" s="214"/>
      <c r="E51" s="214"/>
      <c r="F51" s="116"/>
      <c r="G51" s="214" t="s">
        <v>1</v>
      </c>
      <c r="H51" s="214"/>
      <c r="I51" s="214"/>
    </row>
    <row r="52" spans="1:12" ht="22">
      <c r="A52" s="3"/>
      <c r="B52" s="7"/>
      <c r="C52" s="218" t="s">
        <v>135</v>
      </c>
      <c r="D52" s="218"/>
      <c r="E52" s="218"/>
      <c r="F52" s="116"/>
      <c r="G52" s="218" t="s">
        <v>135</v>
      </c>
      <c r="H52" s="218"/>
      <c r="I52" s="218"/>
    </row>
    <row r="53" spans="1:12" ht="22">
      <c r="A53" s="85"/>
      <c r="B53" s="7"/>
      <c r="C53" s="218" t="s">
        <v>132</v>
      </c>
      <c r="D53" s="218"/>
      <c r="E53" s="218"/>
      <c r="F53" s="116"/>
      <c r="G53" s="218" t="s">
        <v>132</v>
      </c>
      <c r="H53" s="218"/>
      <c r="I53" s="218"/>
    </row>
    <row r="54" spans="1:12" ht="22">
      <c r="B54" s="78"/>
      <c r="C54" s="149">
        <v>2563</v>
      </c>
      <c r="D54" s="149"/>
      <c r="E54" s="149">
        <v>2562</v>
      </c>
      <c r="F54" s="186"/>
      <c r="G54" s="149">
        <v>2563</v>
      </c>
      <c r="H54" s="149"/>
      <c r="I54" s="149">
        <v>2562</v>
      </c>
    </row>
    <row r="55" spans="1:12" ht="18" customHeight="1">
      <c r="B55" s="78"/>
      <c r="C55" s="222" t="s">
        <v>104</v>
      </c>
      <c r="D55" s="222"/>
      <c r="E55" s="222"/>
      <c r="F55" s="222"/>
      <c r="G55" s="222"/>
      <c r="H55" s="222"/>
      <c r="I55" s="222"/>
    </row>
    <row r="56" spans="1:12" ht="22">
      <c r="A56" s="209" t="s">
        <v>70</v>
      </c>
      <c r="C56" s="86"/>
      <c r="D56" s="86"/>
      <c r="E56" s="86"/>
    </row>
    <row r="57" spans="1:12" ht="21.5">
      <c r="A57" s="115" t="s">
        <v>193</v>
      </c>
      <c r="C57" s="83">
        <v>0</v>
      </c>
      <c r="D57" s="86"/>
      <c r="E57" s="81">
        <v>0</v>
      </c>
      <c r="F57" s="73"/>
      <c r="G57" s="83">
        <v>0</v>
      </c>
      <c r="H57" s="73"/>
      <c r="I57" s="81">
        <v>-270000</v>
      </c>
      <c r="K57" s="83"/>
    </row>
    <row r="58" spans="1:12" ht="21.5">
      <c r="A58" s="115" t="s">
        <v>194</v>
      </c>
      <c r="C58" s="83">
        <v>-3000</v>
      </c>
      <c r="D58" s="86"/>
      <c r="E58" s="81">
        <v>0</v>
      </c>
      <c r="F58" s="73"/>
      <c r="G58" s="83">
        <v>0</v>
      </c>
      <c r="H58" s="73"/>
      <c r="I58" s="81">
        <v>0</v>
      </c>
      <c r="K58" s="134"/>
    </row>
    <row r="59" spans="1:12" ht="21.5">
      <c r="A59" s="115" t="s">
        <v>195</v>
      </c>
      <c r="C59" s="83">
        <v>30124</v>
      </c>
      <c r="D59" s="86"/>
      <c r="E59" s="81">
        <v>7202</v>
      </c>
      <c r="F59" s="73"/>
      <c r="G59" s="83">
        <v>-53</v>
      </c>
      <c r="H59" s="73"/>
      <c r="I59" s="81">
        <v>2205</v>
      </c>
      <c r="K59" s="134"/>
      <c r="L59" s="134"/>
    </row>
    <row r="60" spans="1:12" ht="21.5">
      <c r="A60" s="115" t="s">
        <v>196</v>
      </c>
      <c r="C60" s="83"/>
      <c r="D60" s="86"/>
      <c r="E60" s="81"/>
      <c r="F60" s="73"/>
      <c r="G60" s="83"/>
      <c r="H60" s="73"/>
      <c r="I60" s="81"/>
    </row>
    <row r="61" spans="1:12" ht="21.5">
      <c r="A61" s="115" t="s">
        <v>190</v>
      </c>
      <c r="C61" s="83">
        <v>-56944</v>
      </c>
      <c r="D61" s="86"/>
      <c r="E61" s="81">
        <v>-105001</v>
      </c>
      <c r="F61" s="73"/>
      <c r="G61" s="83">
        <v>-6492</v>
      </c>
      <c r="H61" s="73"/>
      <c r="I61" s="81">
        <v>-14933</v>
      </c>
      <c r="K61" s="134"/>
      <c r="L61" s="134"/>
    </row>
    <row r="62" spans="1:12" ht="21.5">
      <c r="A62" s="115" t="s">
        <v>105</v>
      </c>
      <c r="C62" s="83">
        <v>0</v>
      </c>
      <c r="D62" s="86"/>
      <c r="E62" s="81">
        <v>0</v>
      </c>
      <c r="F62" s="73"/>
      <c r="G62" s="83">
        <v>-746740</v>
      </c>
      <c r="H62" s="73"/>
      <c r="I62" s="81">
        <v>-773788</v>
      </c>
      <c r="L62" s="134"/>
    </row>
    <row r="63" spans="1:12" ht="21.5">
      <c r="A63" s="87" t="s">
        <v>192</v>
      </c>
      <c r="C63" s="83">
        <v>0</v>
      </c>
      <c r="D63" s="81"/>
      <c r="E63" s="81">
        <v>0</v>
      </c>
      <c r="F63" s="73"/>
      <c r="G63" s="83">
        <v>750561</v>
      </c>
      <c r="H63" s="73"/>
      <c r="I63" s="81">
        <v>778143</v>
      </c>
      <c r="L63" s="134"/>
    </row>
    <row r="64" spans="1:12" ht="21.5">
      <c r="A64" s="82" t="s">
        <v>197</v>
      </c>
      <c r="C64" s="83">
        <v>0</v>
      </c>
      <c r="D64" s="83"/>
      <c r="E64" s="83">
        <v>-284</v>
      </c>
      <c r="F64" s="73"/>
      <c r="G64" s="83">
        <v>0</v>
      </c>
      <c r="H64" s="73"/>
      <c r="I64" s="83">
        <v>0</v>
      </c>
    </row>
    <row r="65" spans="1:12" ht="21.5">
      <c r="A65" s="82" t="s">
        <v>178</v>
      </c>
      <c r="C65" s="83">
        <v>0</v>
      </c>
      <c r="D65" s="83"/>
      <c r="E65" s="81">
        <v>0</v>
      </c>
      <c r="F65" s="73"/>
      <c r="G65" s="83">
        <v>0</v>
      </c>
      <c r="H65" s="73"/>
      <c r="I65" s="81">
        <v>165509</v>
      </c>
    </row>
    <row r="66" spans="1:12" ht="21.5">
      <c r="A66" s="82" t="s">
        <v>64</v>
      </c>
      <c r="C66" s="83">
        <v>588</v>
      </c>
      <c r="D66" s="81"/>
      <c r="E66" s="73">
        <v>1149</v>
      </c>
      <c r="F66" s="73"/>
      <c r="G66" s="83">
        <v>6326</v>
      </c>
      <c r="H66" s="73"/>
      <c r="I66" s="81">
        <v>5074</v>
      </c>
      <c r="K66" s="134"/>
      <c r="L66" s="134"/>
    </row>
    <row r="67" spans="1:12" ht="22">
      <c r="A67" s="78" t="s">
        <v>202</v>
      </c>
      <c r="C67" s="129">
        <v>-29232</v>
      </c>
      <c r="D67" s="128"/>
      <c r="E67" s="129">
        <v>-96934</v>
      </c>
      <c r="F67" s="128"/>
      <c r="G67" s="129">
        <v>3602</v>
      </c>
      <c r="H67" s="128"/>
      <c r="I67" s="129">
        <v>-107790</v>
      </c>
    </row>
    <row r="68" spans="1:12" ht="22">
      <c r="A68" s="78"/>
      <c r="C68" s="83"/>
      <c r="D68" s="73"/>
      <c r="E68" s="83"/>
      <c r="F68" s="73"/>
      <c r="G68" s="83"/>
      <c r="H68" s="73"/>
      <c r="I68" s="83"/>
    </row>
    <row r="69" spans="1:12" ht="22">
      <c r="A69" s="112" t="s">
        <v>71</v>
      </c>
      <c r="C69" s="73"/>
      <c r="D69" s="73"/>
      <c r="E69" s="73"/>
      <c r="F69" s="73"/>
      <c r="H69" s="73"/>
    </row>
    <row r="70" spans="1:12" ht="21.5">
      <c r="A70" s="114" t="s">
        <v>179</v>
      </c>
      <c r="C70" s="83">
        <v>0</v>
      </c>
      <c r="D70" s="73"/>
      <c r="E70" s="83">
        <v>952055</v>
      </c>
      <c r="F70" s="73"/>
      <c r="G70" s="83">
        <v>0</v>
      </c>
      <c r="H70" s="73"/>
      <c r="I70" s="83">
        <v>952055</v>
      </c>
    </row>
    <row r="71" spans="1:12" ht="21.5">
      <c r="A71" s="82" t="s">
        <v>72</v>
      </c>
      <c r="C71" s="83">
        <v>90000</v>
      </c>
      <c r="D71" s="73"/>
      <c r="E71" s="73">
        <v>490000</v>
      </c>
      <c r="F71" s="73"/>
      <c r="G71" s="83">
        <v>90000</v>
      </c>
      <c r="H71" s="73"/>
      <c r="I71" s="73">
        <v>490000</v>
      </c>
      <c r="K71" s="134"/>
      <c r="L71" s="134"/>
    </row>
    <row r="72" spans="1:12" ht="21.5">
      <c r="A72" s="82" t="s">
        <v>180</v>
      </c>
      <c r="C72" s="83">
        <v>0</v>
      </c>
      <c r="D72" s="73"/>
      <c r="E72" s="83">
        <v>0</v>
      </c>
      <c r="F72" s="73"/>
      <c r="G72" s="83">
        <v>202047</v>
      </c>
      <c r="H72" s="73"/>
      <c r="I72" s="83">
        <v>773882</v>
      </c>
      <c r="L72" s="134"/>
    </row>
    <row r="73" spans="1:12" ht="21.5">
      <c r="A73" s="82" t="s">
        <v>181</v>
      </c>
      <c r="C73" s="83">
        <v>-90000</v>
      </c>
      <c r="D73" s="73"/>
      <c r="E73" s="83">
        <v>-1120000</v>
      </c>
      <c r="F73" s="73"/>
      <c r="G73" s="83">
        <v>-90000</v>
      </c>
      <c r="H73" s="73"/>
      <c r="I73" s="81">
        <v>-1120000</v>
      </c>
      <c r="K73" s="134"/>
      <c r="L73" s="134"/>
    </row>
    <row r="74" spans="1:12" ht="21.5">
      <c r="A74" s="82" t="s">
        <v>182</v>
      </c>
      <c r="C74" s="83">
        <v>0</v>
      </c>
      <c r="D74" s="73"/>
      <c r="E74" s="83">
        <v>0</v>
      </c>
      <c r="F74" s="73"/>
      <c r="G74" s="83">
        <v>-230134</v>
      </c>
      <c r="H74" s="73"/>
      <c r="I74" s="83">
        <v>-619643</v>
      </c>
      <c r="L74" s="134"/>
    </row>
    <row r="75" spans="1:12" ht="21.5">
      <c r="A75" s="71" t="s">
        <v>200</v>
      </c>
      <c r="C75" s="83"/>
      <c r="D75" s="73"/>
      <c r="F75" s="73"/>
      <c r="G75" s="83"/>
      <c r="H75" s="73"/>
      <c r="I75" s="71"/>
    </row>
    <row r="76" spans="1:12" ht="21.5">
      <c r="A76" s="210" t="s">
        <v>183</v>
      </c>
      <c r="C76" s="83">
        <v>-79678</v>
      </c>
      <c r="D76" s="73"/>
      <c r="E76" s="83">
        <v>-1434</v>
      </c>
      <c r="F76" s="73"/>
      <c r="G76" s="83">
        <v>-7681</v>
      </c>
      <c r="H76" s="73"/>
      <c r="I76" s="83">
        <v>-1434</v>
      </c>
      <c r="K76" s="134"/>
      <c r="L76" s="134"/>
    </row>
    <row r="77" spans="1:12" ht="21.5">
      <c r="A77" s="71" t="s">
        <v>184</v>
      </c>
      <c r="C77" s="83">
        <v>0</v>
      </c>
      <c r="D77" s="73"/>
      <c r="E77" s="83">
        <v>-101250</v>
      </c>
      <c r="F77" s="73"/>
      <c r="G77" s="83">
        <v>0</v>
      </c>
      <c r="H77" s="73"/>
      <c r="I77" s="83">
        <v>-101250</v>
      </c>
    </row>
    <row r="78" spans="1:12" ht="21.5">
      <c r="A78" s="71" t="s">
        <v>185</v>
      </c>
      <c r="C78" s="83">
        <v>-22326</v>
      </c>
      <c r="D78" s="76"/>
      <c r="E78" s="83">
        <v>-3514</v>
      </c>
      <c r="F78" s="73"/>
      <c r="G78" s="83">
        <v>-5206</v>
      </c>
      <c r="H78" s="73"/>
      <c r="I78" s="83">
        <v>-4646</v>
      </c>
      <c r="K78" s="134"/>
      <c r="L78" s="134"/>
    </row>
    <row r="79" spans="1:12" ht="22">
      <c r="A79" s="78" t="s">
        <v>198</v>
      </c>
      <c r="C79" s="129">
        <v>-102004</v>
      </c>
      <c r="D79" s="128"/>
      <c r="E79" s="129">
        <v>215857</v>
      </c>
      <c r="F79" s="128"/>
      <c r="G79" s="129">
        <v>-40974</v>
      </c>
      <c r="H79" s="128"/>
      <c r="I79" s="129">
        <v>368964</v>
      </c>
    </row>
    <row r="80" spans="1:12" ht="22">
      <c r="A80" s="78"/>
      <c r="C80" s="83"/>
      <c r="D80" s="73"/>
      <c r="E80" s="83"/>
      <c r="F80" s="73"/>
      <c r="G80" s="83"/>
      <c r="H80" s="73"/>
      <c r="I80" s="83"/>
    </row>
    <row r="81" spans="1:9" ht="22">
      <c r="A81" s="78" t="s">
        <v>73</v>
      </c>
      <c r="C81" s="127">
        <v>-132581</v>
      </c>
      <c r="D81" s="132"/>
      <c r="E81" s="127">
        <v>256293</v>
      </c>
      <c r="F81" s="128"/>
      <c r="G81" s="127">
        <v>-50322</v>
      </c>
      <c r="H81" s="128"/>
      <c r="I81" s="127">
        <v>259376</v>
      </c>
    </row>
    <row r="82" spans="1:9" ht="21.5">
      <c r="A82" s="114" t="s">
        <v>186</v>
      </c>
      <c r="C82" s="88">
        <v>363311</v>
      </c>
      <c r="D82" s="76"/>
      <c r="E82" s="88">
        <v>142601</v>
      </c>
      <c r="F82" s="73"/>
      <c r="G82" s="88">
        <v>221442</v>
      </c>
      <c r="H82" s="73"/>
      <c r="I82" s="88">
        <v>66071</v>
      </c>
    </row>
    <row r="83" spans="1:9" ht="22.5" thickBot="1">
      <c r="A83" s="78" t="s">
        <v>201</v>
      </c>
      <c r="C83" s="131">
        <v>230730</v>
      </c>
      <c r="D83" s="128"/>
      <c r="E83" s="131">
        <v>398894</v>
      </c>
      <c r="F83" s="128"/>
      <c r="G83" s="131">
        <v>171120</v>
      </c>
      <c r="H83" s="128"/>
      <c r="I83" s="131">
        <v>325447</v>
      </c>
    </row>
    <row r="84" spans="1:9" ht="22.5" thickTop="1">
      <c r="A84" s="78"/>
      <c r="C84" s="83"/>
      <c r="D84" s="73"/>
      <c r="E84" s="83"/>
      <c r="F84" s="73"/>
      <c r="G84" s="83"/>
      <c r="H84" s="73"/>
      <c r="I84" s="83"/>
    </row>
    <row r="85" spans="1:9" ht="22" hidden="1">
      <c r="A85" s="187" t="s">
        <v>187</v>
      </c>
      <c r="C85" s="83"/>
      <c r="D85" s="73"/>
      <c r="E85" s="83"/>
      <c r="F85" s="73"/>
      <c r="G85" s="83"/>
      <c r="H85" s="73"/>
      <c r="I85" s="83"/>
    </row>
    <row r="86" spans="1:9" ht="21.5" hidden="1">
      <c r="A86" s="114" t="s">
        <v>203</v>
      </c>
      <c r="C86" s="83"/>
      <c r="D86" s="73"/>
      <c r="E86" s="83"/>
      <c r="F86" s="73"/>
      <c r="G86" s="83"/>
      <c r="H86" s="73"/>
      <c r="I86" s="83"/>
    </row>
    <row r="87" spans="1:9" ht="20" hidden="1" customHeight="1">
      <c r="A87" s="3" t="s">
        <v>90</v>
      </c>
    </row>
    <row r="88" spans="1:9" ht="20" hidden="1" customHeight="1">
      <c r="A88" s="74" t="s">
        <v>88</v>
      </c>
      <c r="B88" s="7"/>
      <c r="C88" s="74"/>
      <c r="D88" s="74"/>
      <c r="E88" s="74"/>
    </row>
    <row r="89" spans="1:9" ht="20" hidden="1" customHeight="1">
      <c r="A89" s="3"/>
      <c r="B89" s="7"/>
      <c r="C89" s="7"/>
      <c r="D89" s="7"/>
      <c r="E89" s="7"/>
    </row>
    <row r="90" spans="1:9" ht="20" hidden="1" customHeight="1">
      <c r="A90" s="3"/>
      <c r="B90" s="7"/>
      <c r="C90" s="214"/>
      <c r="D90" s="214"/>
      <c r="E90" s="214"/>
      <c r="F90" s="116"/>
      <c r="G90" s="214"/>
      <c r="H90" s="214"/>
      <c r="I90" s="214"/>
    </row>
    <row r="91" spans="1:9" ht="20" hidden="1" customHeight="1">
      <c r="A91" s="3"/>
      <c r="B91" s="7"/>
      <c r="C91" s="218"/>
      <c r="D91" s="218"/>
      <c r="E91" s="218"/>
      <c r="F91" s="116"/>
      <c r="G91" s="218"/>
      <c r="H91" s="218"/>
      <c r="I91" s="218"/>
    </row>
    <row r="92" spans="1:9" ht="20" hidden="1" customHeight="1">
      <c r="A92" s="3"/>
      <c r="B92" s="7"/>
      <c r="C92" s="218"/>
      <c r="D92" s="218"/>
      <c r="E92" s="218"/>
      <c r="F92" s="116"/>
      <c r="G92" s="218"/>
      <c r="H92" s="218"/>
      <c r="I92" s="218"/>
    </row>
    <row r="93" spans="1:9" ht="20" hidden="1" customHeight="1">
      <c r="A93" s="3"/>
      <c r="B93" s="7"/>
      <c r="C93" s="149"/>
      <c r="D93" s="149"/>
      <c r="E93" s="149"/>
      <c r="F93" s="186"/>
      <c r="G93" s="149"/>
      <c r="H93" s="149"/>
      <c r="I93" s="149"/>
    </row>
    <row r="94" spans="1:9" ht="20" hidden="1" customHeight="1">
      <c r="A94" s="85"/>
      <c r="B94" s="7"/>
      <c r="C94" s="222"/>
      <c r="D94" s="222"/>
      <c r="E94" s="222"/>
      <c r="F94" s="222"/>
      <c r="G94" s="222"/>
      <c r="H94" s="222"/>
      <c r="I94" s="222"/>
    </row>
    <row r="95" spans="1:9" ht="20" hidden="1" customHeight="1">
      <c r="A95" s="78" t="s">
        <v>74</v>
      </c>
      <c r="B95" s="86"/>
      <c r="C95" s="89"/>
      <c r="D95" s="90"/>
      <c r="E95" s="89"/>
      <c r="F95" s="89"/>
      <c r="G95" s="91"/>
      <c r="H95" s="89"/>
      <c r="I95" s="91"/>
    </row>
    <row r="96" spans="1:9" ht="20" hidden="1" customHeight="1">
      <c r="A96" s="86" t="s">
        <v>75</v>
      </c>
      <c r="B96" s="86" t="s">
        <v>76</v>
      </c>
      <c r="C96" s="72"/>
      <c r="D96" s="86"/>
      <c r="E96" s="72"/>
    </row>
    <row r="97" spans="1:9" ht="20" hidden="1" customHeight="1">
      <c r="B97" s="86" t="s">
        <v>77</v>
      </c>
      <c r="C97" s="73"/>
      <c r="D97" s="81"/>
      <c r="E97" s="73"/>
      <c r="F97" s="73"/>
      <c r="H97" s="73"/>
    </row>
    <row r="98" spans="1:9" ht="20" hidden="1" customHeight="1">
      <c r="A98" s="86"/>
      <c r="B98" s="86" t="s">
        <v>78</v>
      </c>
      <c r="C98" s="73"/>
      <c r="D98" s="81"/>
      <c r="E98" s="73"/>
      <c r="F98" s="73"/>
      <c r="H98" s="73"/>
    </row>
    <row r="99" spans="1:9" ht="20" hidden="1" customHeight="1">
      <c r="A99" s="86"/>
      <c r="B99" s="86" t="s">
        <v>79</v>
      </c>
      <c r="C99" s="92"/>
      <c r="D99" s="81"/>
      <c r="E99" s="92"/>
      <c r="F99" s="73"/>
      <c r="G99" s="92"/>
      <c r="H99" s="73"/>
      <c r="I99" s="92"/>
    </row>
    <row r="100" spans="1:9" ht="20" hidden="1" customHeight="1" thickBot="1">
      <c r="A100" s="93"/>
      <c r="B100" s="86" t="s">
        <v>80</v>
      </c>
      <c r="C100" s="94"/>
      <c r="D100" s="81"/>
      <c r="E100" s="94"/>
      <c r="F100" s="73"/>
      <c r="G100" s="94"/>
      <c r="H100" s="73"/>
      <c r="I100" s="94"/>
    </row>
    <row r="101" spans="1:9" ht="20" hidden="1" customHeight="1" thickTop="1">
      <c r="A101" s="93"/>
      <c r="B101" s="86"/>
      <c r="C101" s="76"/>
      <c r="D101" s="81"/>
      <c r="E101" s="76"/>
      <c r="F101" s="73"/>
      <c r="G101" s="76"/>
      <c r="H101" s="73"/>
      <c r="I101" s="76"/>
    </row>
    <row r="102" spans="1:9" ht="20" hidden="1" customHeight="1">
      <c r="A102" s="86" t="s">
        <v>81</v>
      </c>
      <c r="B102" s="86" t="s">
        <v>94</v>
      </c>
      <c r="C102" s="73"/>
      <c r="D102" s="81"/>
      <c r="E102" s="73"/>
      <c r="F102" s="73"/>
      <c r="H102" s="73"/>
    </row>
    <row r="103" spans="1:9" ht="20" hidden="1" customHeight="1">
      <c r="A103" s="86"/>
      <c r="B103" s="93" t="s">
        <v>82</v>
      </c>
      <c r="C103" s="73"/>
      <c r="D103" s="81"/>
      <c r="E103" s="73"/>
      <c r="F103" s="73"/>
      <c r="H103" s="73"/>
    </row>
    <row r="104" spans="1:9" ht="20" hidden="1" customHeight="1">
      <c r="A104" s="86"/>
      <c r="B104" s="93" t="s">
        <v>93</v>
      </c>
      <c r="C104" s="73"/>
      <c r="D104" s="81"/>
      <c r="E104" s="73"/>
      <c r="F104" s="73"/>
      <c r="H104" s="73"/>
    </row>
    <row r="105" spans="1:9" ht="20" hidden="1" customHeight="1">
      <c r="A105" s="86"/>
      <c r="B105" s="93" t="s">
        <v>83</v>
      </c>
      <c r="C105" s="73"/>
      <c r="D105" s="81"/>
      <c r="E105" s="73"/>
      <c r="F105" s="73"/>
      <c r="H105" s="73"/>
    </row>
    <row r="106" spans="1:9" ht="20" hidden="1" customHeight="1">
      <c r="A106" s="86"/>
      <c r="B106" s="93" t="s">
        <v>98</v>
      </c>
      <c r="C106" s="92"/>
      <c r="D106" s="83"/>
      <c r="E106" s="92"/>
      <c r="F106" s="76"/>
      <c r="G106" s="92"/>
      <c r="H106" s="76"/>
      <c r="I106" s="92"/>
    </row>
    <row r="107" spans="1:9" ht="20" hidden="1" customHeight="1" thickBot="1">
      <c r="A107" s="93"/>
      <c r="B107" s="86" t="s">
        <v>80</v>
      </c>
      <c r="C107" s="94"/>
      <c r="D107" s="81"/>
      <c r="E107" s="94"/>
      <c r="F107" s="73"/>
      <c r="G107" s="94"/>
      <c r="H107" s="73"/>
      <c r="I107" s="94"/>
    </row>
    <row r="108" spans="1:9" ht="20" hidden="1" customHeight="1" thickTop="1">
      <c r="C108" s="73"/>
      <c r="D108" s="73"/>
      <c r="E108" s="73"/>
      <c r="F108" s="73"/>
      <c r="G108" s="81"/>
      <c r="H108" s="73"/>
      <c r="I108" s="81"/>
    </row>
    <row r="109" spans="1:9" ht="20" hidden="1" customHeight="1">
      <c r="A109" s="86" t="s">
        <v>99</v>
      </c>
      <c r="B109" s="86" t="s">
        <v>100</v>
      </c>
      <c r="C109" s="73"/>
      <c r="D109" s="81"/>
      <c r="E109" s="73"/>
      <c r="F109" s="73"/>
      <c r="H109" s="73"/>
    </row>
    <row r="110" spans="1:9" ht="20" hidden="1" customHeight="1">
      <c r="A110" s="86"/>
      <c r="B110" s="93" t="s">
        <v>82</v>
      </c>
      <c r="C110" s="73"/>
      <c r="D110" s="81"/>
      <c r="E110" s="73"/>
      <c r="F110" s="73"/>
      <c r="H110" s="73"/>
    </row>
    <row r="111" spans="1:9" ht="20" hidden="1" customHeight="1">
      <c r="A111" s="86"/>
      <c r="B111" s="93" t="s">
        <v>93</v>
      </c>
      <c r="C111" s="92"/>
      <c r="D111" s="81"/>
      <c r="E111" s="92"/>
      <c r="F111" s="73"/>
      <c r="G111" s="92"/>
      <c r="H111" s="73"/>
      <c r="I111" s="92"/>
    </row>
    <row r="112" spans="1:9" ht="20" hidden="1" customHeight="1" thickBot="1">
      <c r="A112" s="93"/>
      <c r="B112" s="86" t="s">
        <v>80</v>
      </c>
      <c r="C112" s="94"/>
      <c r="D112" s="81"/>
      <c r="E112" s="94"/>
      <c r="F112" s="73"/>
      <c r="G112" s="94"/>
      <c r="H112" s="73"/>
      <c r="I112" s="94"/>
    </row>
    <row r="113" spans="3:9" ht="20" hidden="1" customHeight="1">
      <c r="C113" s="73"/>
      <c r="D113" s="73"/>
      <c r="E113" s="73"/>
      <c r="F113" s="73"/>
      <c r="G113" s="81"/>
      <c r="H113" s="73"/>
      <c r="I113" s="81"/>
    </row>
    <row r="114" spans="3:9" ht="20" customHeight="1">
      <c r="C114" s="32"/>
      <c r="D114" s="32"/>
      <c r="E114" s="32"/>
      <c r="F114" s="32"/>
      <c r="G114" s="32"/>
      <c r="H114" s="32"/>
      <c r="I114" s="32"/>
    </row>
    <row r="115" spans="3:9" ht="20" customHeight="1">
      <c r="C115" s="32">
        <f>C83-'BS-3-5'!D10</f>
        <v>0</v>
      </c>
      <c r="D115" s="32"/>
      <c r="E115" s="32"/>
      <c r="F115" s="32"/>
      <c r="G115" s="32">
        <f>G83-'BS-3-5'!H10</f>
        <v>0</v>
      </c>
      <c r="H115" s="32"/>
      <c r="I115" s="32"/>
    </row>
    <row r="117" spans="3:9" ht="20" customHeight="1">
      <c r="C117" s="73">
        <f>C115/2</f>
        <v>0</v>
      </c>
      <c r="G117" s="73">
        <f>G115/2</f>
        <v>0</v>
      </c>
    </row>
  </sheetData>
  <mergeCells count="21">
    <mergeCell ref="C55:I55"/>
    <mergeCell ref="C5:E5"/>
    <mergeCell ref="G5:I5"/>
    <mergeCell ref="C6:E6"/>
    <mergeCell ref="G6:I6"/>
    <mergeCell ref="G92:I92"/>
    <mergeCell ref="C94:I94"/>
    <mergeCell ref="C4:E4"/>
    <mergeCell ref="G4:I4"/>
    <mergeCell ref="C8:I8"/>
    <mergeCell ref="C51:E51"/>
    <mergeCell ref="G51:I51"/>
    <mergeCell ref="C52:E52"/>
    <mergeCell ref="G52:I52"/>
    <mergeCell ref="C53:E53"/>
    <mergeCell ref="C90:E90"/>
    <mergeCell ref="G90:I90"/>
    <mergeCell ref="C91:E91"/>
    <mergeCell ref="G91:I91"/>
    <mergeCell ref="C92:E92"/>
    <mergeCell ref="G53:I53"/>
  </mergeCells>
  <pageMargins left="0.7" right="0.7" top="0.48" bottom="0.5" header="0.5" footer="0.5"/>
  <pageSetup paperSize="9" scale="78" firstPageNumber="14" fitToWidth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7" max="16383" man="1"/>
    <brk id="8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PL6-7</vt:lpstr>
      <vt:lpstr>PL8-9</vt:lpstr>
      <vt:lpstr>EQ-Conso 10-11</vt:lpstr>
      <vt:lpstr>EQ-Separate 12-13</vt:lpstr>
      <vt:lpstr>CF-14-15</vt:lpstr>
      <vt:lpstr>'BS-3-5'!Print_Area</vt:lpstr>
      <vt:lpstr>'CF-14-15'!Print_Area</vt:lpstr>
      <vt:lpstr>'EQ-Conso 10-11'!Print_Area</vt:lpstr>
      <vt:lpstr>'EQ-Separate 12-13'!Print_Area</vt:lpstr>
      <vt:lpstr>'PL6-7'!Print_Area</vt:lpstr>
      <vt:lpstr>'PL8-9'!Print_Area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Yaowares Oumtip</cp:lastModifiedBy>
  <cp:lastPrinted>2020-08-10T06:30:31Z</cp:lastPrinted>
  <dcterms:created xsi:type="dcterms:W3CDTF">2018-07-21T05:20:30Z</dcterms:created>
  <dcterms:modified xsi:type="dcterms:W3CDTF">2020-08-10T10:56:06Z</dcterms:modified>
</cp:coreProperties>
</file>