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TER AUDIT Y'2020\Q2'20\_FS&amp;Note_\FS\"/>
    </mc:Choice>
  </mc:AlternateContent>
  <xr:revisionPtr revIDLastSave="0" documentId="13_ncr:1_{72899378-908B-4E45-BC3C-BEA68C37C71E}" xr6:coauthVersionLast="45" xr6:coauthVersionMax="45" xr10:uidLastSave="{00000000-0000-0000-0000-000000000000}"/>
  <bookViews>
    <workbookView xWindow="-110" yWindow="-110" windowWidth="19420" windowHeight="10420" tabRatio="623" activeTab="5" xr2:uid="{00000000-000D-0000-FFFF-FFFF00000000}"/>
  </bookViews>
  <sheets>
    <sheet name="BS-3-5" sheetId="12" r:id="rId1"/>
    <sheet name="PL 6-7" sheetId="11" r:id="rId2"/>
    <sheet name="PL 8-9" sheetId="7" r:id="rId3"/>
    <sheet name="EQ-Conso 10-11" sheetId="8" r:id="rId4"/>
    <sheet name="EQ-Separate 12-13" sheetId="9" r:id="rId5"/>
    <sheet name="CF 14-15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3">'EQ-Conso 10-11'!___pa2</definedName>
    <definedName name="___pa2">___pa2</definedName>
    <definedName name="__DAT4" localSheetId="3">[1]TB!#REF!</definedName>
    <definedName name="__DAT4" localSheetId="1">[1]TB!#REF!</definedName>
    <definedName name="__DAT4">[1]TB!#REF!</definedName>
    <definedName name="__DAT5" localSheetId="3">[1]TB!#REF!</definedName>
    <definedName name="__DAT5" localSheetId="1">[1]TB!#REF!</definedName>
    <definedName name="__DAT5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>#REF!</definedName>
    <definedName name="__mga2" localSheetId="3">#REF!</definedName>
    <definedName name="__mga2" localSheetId="1">#REF!</definedName>
    <definedName name="__mga2">#REF!</definedName>
    <definedName name="__pa2" localSheetId="3">'EQ-Conso 10-11'!__pa2</definedName>
    <definedName name="__pa2">__pa2</definedName>
    <definedName name="__tv1" localSheetId="3">#REF!</definedName>
    <definedName name="__tv1" localSheetId="1">#REF!</definedName>
    <definedName name="__tv1">#REF!</definedName>
    <definedName name="__tv2" localSheetId="3">#REF!</definedName>
    <definedName name="__tv2" localSheetId="1">#REF!</definedName>
    <definedName name="__tv2">#REF!</definedName>
    <definedName name="_DAT4" localSheetId="3">[1]TB!#REF!</definedName>
    <definedName name="_DAT4" localSheetId="1">[1]TB!#REF!</definedName>
    <definedName name="_DAT4">[1]TB!#REF!</definedName>
    <definedName name="_DAT5" localSheetId="3">[1]TB!#REF!</definedName>
    <definedName name="_DAT5" localSheetId="1">[1]TB!#REF!</definedName>
    <definedName name="_DAT5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5" hidden="1">'CF 14-15'!$A$1:$I$112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>#REF!</definedName>
    <definedName name="_tv2" localSheetId="3">#REF!</definedName>
    <definedName name="_tv2" localSheetId="1">#REF!</definedName>
    <definedName name="_tv2">#REF!</definedName>
    <definedName name="a" localSheetId="3">#REF!</definedName>
    <definedName name="a" localSheetId="1">#REF!</definedName>
    <definedName name="a">#REF!</definedName>
    <definedName name="aa" localSheetId="3">#REF!</definedName>
    <definedName name="aa" localSheetId="1">#REF!</definedName>
    <definedName name="aa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3">'EQ-Conso 10-11'!cv</definedName>
    <definedName name="cv">cv</definedName>
    <definedName name="_xlnm.Database" localSheetId="3">#REF!</definedName>
    <definedName name="_xlnm.Database" localSheetId="1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>#REF!</definedName>
    <definedName name="gmm" localSheetId="3">#REF!</definedName>
    <definedName name="gmm" localSheetId="1">#REF!</definedName>
    <definedName name="gmm">#REF!</definedName>
    <definedName name="gmmpictures" localSheetId="3">#REF!</definedName>
    <definedName name="gmmpictures" localSheetId="1">#REF!</definedName>
    <definedName name="gmmpictures">#REF!</definedName>
    <definedName name="gmmpub" localSheetId="3">#REF!</definedName>
    <definedName name="gmmpub" localSheetId="1">#REF!</definedName>
    <definedName name="gmmpub">#REF!</definedName>
    <definedName name="gmmtele1" localSheetId="3">#REF!</definedName>
    <definedName name="gmmtele1" localSheetId="1">#REF!</definedName>
    <definedName name="gmmtele1">#REF!</definedName>
    <definedName name="gmmtele2" localSheetId="3">#REF!</definedName>
    <definedName name="gmmtele2" localSheetId="1">#REF!</definedName>
    <definedName name="gmmtele2">#REF!</definedName>
    <definedName name="gmmthai" localSheetId="3">#REF!</definedName>
    <definedName name="gmmthai" localSheetId="1">#REF!</definedName>
    <definedName name="gmmthai">#REF!</definedName>
    <definedName name="gmmtimes" localSheetId="3">#REF!</definedName>
    <definedName name="gmmtimes" localSheetId="1">#REF!</definedName>
    <definedName name="gmmtimes">#REF!</definedName>
    <definedName name="gth" localSheetId="3">#REF!</definedName>
    <definedName name="gth" localSheetId="1">#REF!</definedName>
    <definedName name="gth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>#REF!</definedName>
    <definedName name="LEASE" localSheetId="3">#REF!</definedName>
    <definedName name="LEASE" localSheetId="1">#REF!</definedName>
    <definedName name="LEASE">#REF!</definedName>
    <definedName name="magazine1" localSheetId="3">#REF!</definedName>
    <definedName name="magazine1" localSheetId="1">#REF!</definedName>
    <definedName name="magazine1">#REF!</definedName>
    <definedName name="magazine2" localSheetId="3">#REF!</definedName>
    <definedName name="magazine2" localSheetId="1">#REF!</definedName>
    <definedName name="magazine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>#REF!</definedName>
    <definedName name="media2" localSheetId="3">#REF!</definedName>
    <definedName name="media2" localSheetId="1">#REF!</definedName>
    <definedName name="media2">#REF!</definedName>
    <definedName name="mifa" localSheetId="3">#REF!</definedName>
    <definedName name="mifa" localSheetId="1">#REF!</definedName>
    <definedName name="mifa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'BS-3-5'!$A$1:$K$97</definedName>
    <definedName name="_xlnm.Print_Area" localSheetId="5">'CF 14-15'!$A$1:$I$114</definedName>
    <definedName name="_xlnm.Print_Area" localSheetId="3">'EQ-Conso 10-11'!$A$1:$Q$56</definedName>
    <definedName name="_xlnm.Print_Area" localSheetId="4">'EQ-Separate 12-13'!$A$1:$K$45</definedName>
    <definedName name="_xlnm.Print_Area" localSheetId="1">'PL 6-7'!$A$1:$J$53</definedName>
    <definedName name="_xlnm.Print_Area" localSheetId="2">'PL 8-9'!$A$1:$J$53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3">#REF!</definedName>
    <definedName name="publishing1" localSheetId="1">#REF!</definedName>
    <definedName name="publishing1">#REF!</definedName>
    <definedName name="publishing2" localSheetId="3">#REF!</definedName>
    <definedName name="publishing2" localSheetId="1">#REF!</definedName>
    <definedName name="publishing2">#REF!</definedName>
    <definedName name="radio" localSheetId="3">#REF!</definedName>
    <definedName name="radio" localSheetId="1">#REF!</definedName>
    <definedName name="radio">#REF!</definedName>
    <definedName name="ray" localSheetId="3">#REF!</definedName>
    <definedName name="ray" localSheetId="1">#REF!</definedName>
    <definedName name="ray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>#REF!</definedName>
    <definedName name="taiwan" localSheetId="3">#REF!</definedName>
    <definedName name="taiwan" localSheetId="1">#REF!</definedName>
    <definedName name="taiwan">#REF!</definedName>
    <definedName name="telemus" localSheetId="3">#REF!</definedName>
    <definedName name="telemus" localSheetId="1">#REF!</definedName>
    <definedName name="telemus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10-11'!$A$1:$Q$26</definedName>
    <definedName name="Z_DEBB2E38_AA91_4935_A1A5_35BF906F2210_.wvu.PrintArea" localSheetId="4" hidden="1">'EQ-Separate 12-13'!$A$1:$K$9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10" l="1"/>
  <c r="G83" i="10" l="1"/>
  <c r="C83" i="10"/>
  <c r="I80" i="10"/>
  <c r="G80" i="10"/>
  <c r="C80" i="10"/>
  <c r="E80" i="10"/>
  <c r="I67" i="10"/>
  <c r="G67" i="10"/>
  <c r="E67" i="10"/>
  <c r="E109" i="10" l="1"/>
  <c r="E111" i="10" s="1"/>
  <c r="E102" i="10"/>
  <c r="E106" i="10" s="1"/>
  <c r="E99" i="10"/>
  <c r="I109" i="10"/>
  <c r="I111" i="10" s="1"/>
  <c r="I102" i="10"/>
  <c r="I106" i="10" s="1"/>
  <c r="I99" i="10"/>
  <c r="E28" i="10" l="1"/>
  <c r="E43" i="10" s="1"/>
  <c r="E46" i="10" s="1"/>
  <c r="E82" i="10" s="1"/>
  <c r="E84" i="10" s="1"/>
  <c r="I28" i="10"/>
  <c r="I43" i="10" l="1"/>
  <c r="K99" i="12"/>
  <c r="G99" i="12" l="1"/>
  <c r="I46" i="10"/>
  <c r="I82" i="10" s="1"/>
  <c r="I84" i="10" s="1"/>
  <c r="G109" i="10" l="1"/>
  <c r="G111" i="10" s="1"/>
  <c r="C109" i="10"/>
  <c r="C111" i="10" s="1"/>
  <c r="G102" i="10" l="1"/>
  <c r="G106" i="10" l="1"/>
  <c r="G99" i="10" l="1"/>
  <c r="C99" i="10"/>
  <c r="G28" i="10" l="1"/>
  <c r="G43" i="10" s="1"/>
  <c r="G46" i="10" s="1"/>
  <c r="I99" i="12" l="1"/>
  <c r="C28" i="10"/>
  <c r="C43" i="10" s="1"/>
  <c r="C46" i="10" s="1"/>
  <c r="C82" i="10" s="1"/>
  <c r="E99" i="12"/>
  <c r="G82" i="10" l="1"/>
  <c r="G84" i="10" s="1"/>
  <c r="C106" i="10" l="1"/>
  <c r="C8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I28" authorId="0" shapeId="0" xr:uid="{D36CA317-C448-448F-9844-5C02A851A3C6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E60" authorId="0" shapeId="0" xr:uid="{D36EA7F9-1065-4D4C-8D9C-E3657C25F322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D15" authorId="0" shapeId="0" xr:uid="{EA6B0CCC-3325-403D-B2C4-714873950E46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<sst xmlns="http://schemas.openxmlformats.org/spreadsheetml/2006/main" count="500" uniqueCount="244">
  <si>
    <t>2)</t>
  </si>
  <si>
    <t>1)</t>
  </si>
  <si>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</si>
  <si>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</si>
  <si>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</si>
  <si>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</si>
  <si>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</si>
  <si>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</si>
  <si>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</si>
  <si>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Refundable deposits</t>
  </si>
  <si>
    <t>Current tax asset</t>
  </si>
  <si>
    <t>Finance costs</t>
  </si>
  <si>
    <t>Administrative expenses</t>
  </si>
  <si>
    <t>Other income</t>
  </si>
  <si>
    <t>Franchise fee income</t>
  </si>
  <si>
    <t>Total comprehensive income for the period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</si>
  <si>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</si>
  <si>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</si>
  <si>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</si>
  <si>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</si>
  <si>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</si>
  <si>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</si>
  <si>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</si>
  <si>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</si>
  <si>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</si>
  <si>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</si>
  <si>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</si>
  <si>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</si>
  <si>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</si>
  <si>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</si>
  <si>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</si>
  <si>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>Fixed assets increased from:</t>
  </si>
  <si>
    <t>Cash and cash equivalents consisted of:</t>
  </si>
  <si>
    <t>Decommissioning costs paid</t>
  </si>
  <si>
    <t>Deferred income of initial fee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</si>
  <si>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</si>
  <si>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</si>
  <si>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</si>
  <si>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</si>
  <si>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</si>
  <si>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</si>
  <si>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</si>
  <si>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</si>
  <si>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</si>
  <si>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</si>
  <si>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</si>
  <si>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-  Cash on hand</t>
  </si>
  <si>
    <t>-  Cash in banks - current accounts</t>
  </si>
  <si>
    <t>-  Cash payments</t>
  </si>
  <si>
    <t>-  Provision for decommissioning costs (Note 9)</t>
  </si>
  <si>
    <t>Goodwill</t>
  </si>
  <si>
    <t>Deferred tax assets</t>
  </si>
  <si>
    <t>-  Cash in banks - savings accounts</t>
  </si>
  <si>
    <t>Deferred income of membership fee</t>
  </si>
  <si>
    <t>Share premium on ordinary shares</t>
  </si>
  <si>
    <t>Share premium</t>
  </si>
  <si>
    <t>on ordinary shares</t>
  </si>
  <si>
    <t>Dividend income</t>
  </si>
  <si>
    <t>-  Other current payables - net</t>
  </si>
  <si>
    <t>Payment of expenses relating to increase in share capital</t>
  </si>
  <si>
    <t>Tax expense (income)</t>
  </si>
  <si>
    <t>-  Finance lease contract</t>
  </si>
  <si>
    <t>Employee retirement benefit paid</t>
  </si>
  <si>
    <t>3)</t>
  </si>
  <si>
    <t>Other intangible assets increased from: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</si>
  <si>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</si>
  <si>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</si>
  <si>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</si>
  <si>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</si>
  <si>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</si>
  <si>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</si>
  <si>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</si>
  <si>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</si>
  <si>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</si>
  <si>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</si>
  <si>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</si>
  <si>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</si>
  <si>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</si>
  <si>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</si>
  <si>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</si>
  <si>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</si>
  <si>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</si>
  <si>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</si>
  <si>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</si>
  <si>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</si>
  <si>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</si>
  <si>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</si>
  <si>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</si>
  <si>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</si>
  <si>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</si>
  <si>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r>
      <t xml:space="preserve">Right-of-use assets </t>
    </r>
    <r>
      <rPr>
        <i/>
        <sz val="11"/>
        <rFont val="Times New Roman"/>
        <family val="1"/>
      </rPr>
      <t>(2019: Leasehold rights)</t>
    </r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</si>
  <si>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</si>
  <si>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</si>
  <si>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</si>
  <si>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</si>
  <si>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</si>
  <si>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</si>
  <si>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</si>
  <si>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</si>
  <si>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>5, 9</t>
  </si>
  <si>
    <t xml:space="preserve">Current portion of lease liabilities </t>
  </si>
  <si>
    <t xml:space="preserve">   (2019: Current portion of finance lease liabilities)</t>
  </si>
  <si>
    <t>Current portion of deferred income of</t>
  </si>
  <si>
    <t xml:space="preserve">   membership fee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</si>
  <si>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</si>
  <si>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</si>
  <si>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</si>
  <si>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</si>
  <si>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</si>
  <si>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r>
      <t xml:space="preserve">Lease liabilities </t>
    </r>
    <r>
      <rPr>
        <i/>
        <sz val="11"/>
        <rFont val="Times New Roman"/>
        <family val="1"/>
      </rPr>
      <t>(2019: Finance lease</t>
    </r>
    <r>
      <rPr>
        <sz val="11"/>
        <rFont val="Times New Roman"/>
        <family val="1"/>
      </rPr>
      <t xml:space="preserve"> liabilities)</t>
    </r>
  </si>
  <si>
    <t>Non-current provisions for employee benefits</t>
  </si>
  <si>
    <t>Non-current provisions for decommissioning costs</t>
  </si>
  <si>
    <t>Unearned income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</si>
  <si>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</si>
  <si>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</si>
  <si>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</si>
  <si>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</si>
  <si>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</si>
  <si>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</si>
  <si>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Surplus on business combination under</t>
  </si>
  <si>
    <t xml:space="preserve">   common control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</si>
  <si>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</si>
  <si>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</si>
  <si>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</si>
  <si>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</si>
  <si>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</si>
  <si>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</si>
  <si>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>30 June</t>
  </si>
  <si>
    <t xml:space="preserve">financial statements </t>
  </si>
  <si>
    <t xml:space="preserve"> 30 June</t>
  </si>
  <si>
    <t>2020</t>
  </si>
  <si>
    <t>2019</t>
  </si>
  <si>
    <t>ZEN Corporation Group Public Company Limited and its Subsdiaries</t>
  </si>
  <si>
    <t>Revenues</t>
  </si>
  <si>
    <t>Expenses</t>
  </si>
  <si>
    <t>Total revenues</t>
  </si>
  <si>
    <t>Total expenses</t>
  </si>
  <si>
    <t>Six-month period ended</t>
  </si>
  <si>
    <t>Six-month period ended 30 June 2019</t>
  </si>
  <si>
    <t>Six-month period ended 30 June 2020</t>
  </si>
  <si>
    <t>Statement of Cash Flows</t>
  </si>
  <si>
    <t>Net increase (decrease) in cash and cash equivalents</t>
  </si>
  <si>
    <t>Cash and cash equivalents at beginning of period</t>
  </si>
  <si>
    <t>Supplement all disclosues of cash flows information:</t>
  </si>
  <si>
    <t>5, 10</t>
  </si>
  <si>
    <t>Revenue from sale of goods and services</t>
  </si>
  <si>
    <t>Costs of sales of goods and services</t>
  </si>
  <si>
    <t>Selling expenses</t>
  </si>
  <si>
    <t xml:space="preserve">Profit (loss) before share of loss of associate </t>
  </si>
  <si>
    <t>Share of loss of associate</t>
  </si>
  <si>
    <t>Profit (loss) before income tax expense</t>
  </si>
  <si>
    <t>Profit (loss) for the period</t>
  </si>
  <si>
    <t>Other comprehensive income for the period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</si>
  <si>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</si>
  <si>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</si>
  <si>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</si>
  <si>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</si>
  <si>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</si>
  <si>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</si>
  <si>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</si>
  <si>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</si>
  <si>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</si>
  <si>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</si>
  <si>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</si>
  <si>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</si>
  <si>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</si>
  <si>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>Transactions with owners, recorded directly in equity</t>
  </si>
  <si>
    <t xml:space="preserve">   Contributions by and distributions to owners of the parent</t>
  </si>
  <si>
    <t xml:space="preserve">   Issue of ordinary shares</t>
  </si>
  <si>
    <t xml:space="preserve">   Disposal of discount on purchases of fixed assets</t>
  </si>
  <si>
    <t xml:space="preserve">      from companies under common control</t>
  </si>
  <si>
    <t xml:space="preserve">   Dividends</t>
  </si>
  <si>
    <t xml:space="preserve">   Total contributions by and distributions to owners of the parent</t>
  </si>
  <si>
    <t>Comprehensive income for the period</t>
  </si>
  <si>
    <t xml:space="preserve">    Profit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</si>
  <si>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</si>
  <si>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</si>
  <si>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</si>
  <si>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</si>
  <si>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    Dividends</t>
  </si>
  <si>
    <t xml:space="preserve">Issued and </t>
  </si>
  <si>
    <t xml:space="preserve">   Contributions by and distributions to owners </t>
  </si>
  <si>
    <t>Balance at 1 January 2019</t>
  </si>
  <si>
    <t>Balance at 30 June 2019</t>
  </si>
  <si>
    <t>Balance at 1 January 2020</t>
  </si>
  <si>
    <t>Balance at 30 June 2020</t>
  </si>
  <si>
    <t xml:space="preserve">   Total contributions by and distributions to owners </t>
  </si>
  <si>
    <t xml:space="preserve">   Profit</t>
  </si>
  <si>
    <t xml:space="preserve">   Other comprehensive income</t>
  </si>
  <si>
    <t xml:space="preserve">   Loss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</si>
  <si>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</si>
  <si>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</si>
  <si>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</si>
  <si>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</si>
  <si>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</si>
  <si>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Provision for employee benefits</t>
  </si>
  <si>
    <t>Share of loss of associate, net of tax</t>
  </si>
  <si>
    <t>(Reversal of) impairment loss on assets</t>
  </si>
  <si>
    <t>Provision for loyalty programmes</t>
  </si>
  <si>
    <t>Loss (gain) on disposal of property, plant and equipment</t>
  </si>
  <si>
    <t>and intangible assets</t>
  </si>
  <si>
    <t>Changes in operating assets and liabilities</t>
  </si>
  <si>
    <t xml:space="preserve">Net cash generated from (used in) operating </t>
  </si>
  <si>
    <t>Taxes paid</t>
  </si>
  <si>
    <t>Acquisition of subsidiaries, net of cash acquired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</si>
  <si>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</si>
  <si>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</si>
  <si>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</si>
  <si>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</si>
  <si>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</si>
  <si>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</si>
  <si>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</si>
  <si>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</si>
  <si>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</si>
  <si>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</si>
  <si>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</si>
  <si>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</si>
  <si>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</si>
  <si>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Dividends paid to owners of the Company</t>
  </si>
  <si>
    <t>Interest paid</t>
  </si>
  <si>
    <t>Cash and cash equivalents at ending of period</t>
  </si>
  <si>
    <t xml:space="preserve">Net cash from (used in) financing activities  </t>
  </si>
  <si>
    <t>Non-cash transactions</t>
  </si>
  <si>
    <t>Total comprehensive income (expense) attributable to:</t>
  </si>
  <si>
    <t>Cash flows from investing activities</t>
  </si>
  <si>
    <t>Cash flows from financing activities</t>
  </si>
  <si>
    <t>Decrease in share capital of subsidiary</t>
  </si>
  <si>
    <t>Current portion of deferred income</t>
  </si>
  <si>
    <t>Deferred income</t>
  </si>
  <si>
    <t>Tax income (expense)</t>
  </si>
  <si>
    <t>5, 7, 14</t>
  </si>
  <si>
    <t xml:space="preserve">    Loss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</si>
  <si>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</si>
  <si>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</si>
  <si>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</si>
  <si>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</si>
  <si>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</si>
  <si>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</si>
  <si>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Impairment loss on receivables</t>
  </si>
  <si>
    <t>(Reversal of) loss on inventories devaluation and deteriorate</t>
  </si>
  <si>
    <t>Recognition of deferred income</t>
  </si>
  <si>
    <t>Net cash from (used in) operating activities</t>
  </si>
  <si>
    <t>Three-month period ended</t>
  </si>
  <si>
    <t>Provisions for 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</si>
</sst>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4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  <xf numFmtId="0" fontId="8" fillId="0" borderId="0"/>
  </cellStyleXfs>
  <cellXfs count="309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10" fillId="0" borderId="0" xfId="1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6" fontId="8" fillId="0" borderId="0" xfId="1" applyNumberFormat="1" applyFont="1" applyAlignment="1">
      <alignment vertical="center"/>
    </xf>
    <xf numFmtId="165" fontId="12" fillId="0" borderId="0" xfId="0" applyFont="1" applyAlignment="1">
      <alignment wrapText="1"/>
    </xf>
    <xf numFmtId="166" fontId="12" fillId="0" borderId="2" xfId="1" applyNumberFormat="1" applyFont="1" applyBorder="1"/>
    <xf numFmtId="166" fontId="12" fillId="0" borderId="0" xfId="1" applyNumberFormat="1" applyFont="1"/>
    <xf numFmtId="165" fontId="8" fillId="0" borderId="0" xfId="0" applyFont="1" applyAlignment="1">
      <alignment horizontal="left" vertical="center"/>
    </xf>
    <xf numFmtId="165" fontId="12" fillId="0" borderId="0" xfId="0" applyFont="1" applyAlignment="1">
      <alignment vertical="center" wrapText="1"/>
    </xf>
    <xf numFmtId="165" fontId="12" fillId="0" borderId="0" xfId="0" applyFont="1"/>
    <xf numFmtId="166" fontId="12" fillId="0" borderId="1" xfId="1" applyNumberFormat="1" applyFont="1" applyBorder="1" applyAlignment="1">
      <alignment horizontal="left"/>
    </xf>
    <xf numFmtId="166" fontId="12" fillId="0" borderId="1" xfId="1" applyNumberFormat="1" applyFont="1" applyBorder="1"/>
    <xf numFmtId="165" fontId="12" fillId="0" borderId="0" xfId="0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6" fontId="12" fillId="0" borderId="3" xfId="1" applyNumberFormat="1" applyFont="1" applyBorder="1"/>
    <xf numFmtId="165" fontId="16" fillId="0" borderId="0" xfId="0" applyFont="1" applyAlignment="1">
      <alignment horizontal="left"/>
    </xf>
    <xf numFmtId="37" fontId="8" fillId="0" borderId="0" xfId="26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166" fontId="8" fillId="0" borderId="1" xfId="1" applyNumberFormat="1" applyFont="1" applyBorder="1"/>
    <xf numFmtId="49" fontId="8" fillId="0" borderId="0" xfId="0" applyNumberFormat="1" applyFont="1" applyAlignment="1">
      <alignment horizontal="left" wrapText="1"/>
    </xf>
    <xf numFmtId="166" fontId="8" fillId="0" borderId="3" xfId="1" applyNumberFormat="1" applyFont="1" applyBorder="1"/>
    <xf numFmtId="165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37" fontId="12" fillId="0" borderId="0" xfId="0" applyNumberFormat="1" applyFont="1"/>
    <xf numFmtId="37" fontId="8" fillId="0" borderId="0" xfId="0" applyNumberFormat="1" applyFont="1"/>
    <xf numFmtId="49" fontId="8" fillId="0" borderId="0" xfId="1" quotePrefix="1" applyNumberFormat="1" applyFont="1" applyAlignment="1">
      <alignment horizontal="center" wrapText="1"/>
    </xf>
    <xf numFmtId="49" fontId="10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5" fillId="0" borderId="0" xfId="26" quotePrefix="1" applyNumberFormat="1" applyFont="1" applyAlignment="1">
      <alignment horizontal="center"/>
    </xf>
    <xf numFmtId="49" fontId="16" fillId="0" borderId="0" xfId="26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166" fontId="15" fillId="0" borderId="0" xfId="1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0" fontId="12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left"/>
    </xf>
    <xf numFmtId="0" fontId="15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166" fontId="8" fillId="0" borderId="3" xfId="19" applyNumberFormat="1" applyFont="1" applyFill="1" applyBorder="1" applyAlignment="1"/>
    <xf numFmtId="40" fontId="17" fillId="0" borderId="0" xfId="23" applyNumberFormat="1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0" fontId="17" fillId="0" borderId="0" xfId="22" applyFont="1" applyFill="1" applyBorder="1" applyAlignment="1"/>
    <xf numFmtId="43" fontId="17" fillId="0" borderId="0" xfId="1" applyFont="1" applyFill="1" applyBorder="1" applyAlignment="1"/>
    <xf numFmtId="166" fontId="17" fillId="0" borderId="3" xfId="19" applyNumberFormat="1" applyFont="1" applyFill="1" applyBorder="1" applyAlignment="1">
      <alignment horizontal="center"/>
    </xf>
    <xf numFmtId="166" fontId="17" fillId="0" borderId="3" xfId="19" applyNumberFormat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>
      <alignment horizontal="right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166" fontId="8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/>
    <xf numFmtId="0" fontId="8" fillId="0" borderId="0" xfId="1" applyNumberFormat="1" applyFont="1" applyFill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166" fontId="15" fillId="0" borderId="0" xfId="1" applyNumberFormat="1" applyFont="1" applyFill="1" applyBorder="1" applyAlignment="1"/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8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7" fontId="8" fillId="0" borderId="0" xfId="17" applyNumberFormat="1" applyFont="1" applyFill="1" applyBorder="1" applyAlignment="1"/>
    <xf numFmtId="166" fontId="17" fillId="0" borderId="0" xfId="1" applyNumberFormat="1" applyFont="1" applyFill="1" applyBorder="1" applyAlignment="1"/>
    <xf numFmtId="40" fontId="8" fillId="0" borderId="0" xfId="4" applyNumberFormat="1" applyFont="1" applyFill="1" applyAlignment="1" applyProtection="1"/>
    <xf numFmtId="167" fontId="17" fillId="0" borderId="0" xfId="17" applyNumberFormat="1" applyFont="1" applyFill="1" applyAlignment="1"/>
    <xf numFmtId="167" fontId="8" fillId="0" borderId="0" xfId="17" applyNumberFormat="1" applyFont="1" applyFill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17" fillId="0" borderId="3" xfId="17" applyNumberFormat="1" applyFont="1" applyFill="1" applyBorder="1" applyAlignment="1"/>
    <xf numFmtId="165" fontId="8" fillId="0" borderId="0" xfId="21" quotePrefix="1" applyFont="1" applyFill="1" applyAlignment="1"/>
    <xf numFmtId="166" fontId="17" fillId="0" borderId="0" xfId="1" applyNumberFormat="1" applyFont="1" applyFill="1" applyAlignment="1"/>
    <xf numFmtId="40" fontId="8" fillId="0" borderId="0" xfId="21" quotePrefix="1" applyNumberFormat="1" applyFont="1" applyFill="1" applyAlignment="1"/>
    <xf numFmtId="38" fontId="17" fillId="0" borderId="3" xfId="21" applyNumberFormat="1" applyFont="1" applyFill="1" applyBorder="1" applyAlignment="1"/>
    <xf numFmtId="166" fontId="17" fillId="0" borderId="3" xfId="1" applyNumberFormat="1" applyFont="1" applyFill="1" applyBorder="1" applyAlignment="1"/>
    <xf numFmtId="167" fontId="17" fillId="0" borderId="1" xfId="17" applyNumberFormat="1" applyFont="1" applyFill="1" applyBorder="1" applyAlignment="1"/>
    <xf numFmtId="166" fontId="17" fillId="0" borderId="1" xfId="17" applyNumberFormat="1" applyFont="1" applyFill="1" applyBorder="1" applyAlignment="1"/>
    <xf numFmtId="43" fontId="17" fillId="0" borderId="0" xfId="1" applyFont="1" applyFill="1" applyAlignment="1"/>
    <xf numFmtId="43" fontId="17" fillId="0" borderId="3" xfId="1" applyFont="1" applyFill="1" applyBorder="1" applyAlignment="1"/>
    <xf numFmtId="40" fontId="11" fillId="0" borderId="0" xfId="21" applyNumberFormat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6" fontId="24" fillId="0" borderId="2" xfId="19" applyNumberFormat="1" applyFont="1" applyFill="1" applyBorder="1" applyAlignment="1"/>
    <xf numFmtId="166" fontId="12" fillId="0" borderId="2" xfId="19" applyNumberFormat="1" applyFont="1" applyFill="1" applyBorder="1" applyAlignment="1"/>
    <xf numFmtId="167" fontId="12" fillId="0" borderId="0" xfId="17" applyNumberFormat="1" applyFont="1" applyFill="1" applyBorder="1" applyAlignment="1"/>
    <xf numFmtId="0" fontId="12" fillId="0" borderId="0" xfId="21" applyNumberFormat="1" applyFont="1" applyFill="1" applyAlignment="1"/>
    <xf numFmtId="40" fontId="16" fillId="0" borderId="0" xfId="4" applyNumberFormat="1" applyFont="1" applyFill="1" applyAlignment="1"/>
    <xf numFmtId="40" fontId="16" fillId="0" borderId="0" xfId="4" applyNumberFormat="1" applyFont="1" applyFill="1" applyAlignment="1" applyProtection="1">
      <alignment horizontal="left"/>
    </xf>
    <xf numFmtId="167" fontId="24" fillId="0" borderId="1" xfId="17" applyNumberFormat="1" applyFont="1" applyFill="1" applyBorder="1" applyAlignment="1"/>
    <xf numFmtId="167" fontId="24" fillId="0" borderId="0" xfId="17" applyNumberFormat="1" applyFont="1" applyFill="1" applyBorder="1" applyAlignment="1"/>
    <xf numFmtId="167" fontId="24" fillId="0" borderId="0" xfId="17" applyNumberFormat="1" applyFont="1" applyFill="1" applyAlignment="1"/>
    <xf numFmtId="167" fontId="12" fillId="0" borderId="0" xfId="17" applyNumberFormat="1" applyFont="1" applyFill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6" applyNumberFormat="1" applyFont="1"/>
    <xf numFmtId="49" fontId="8" fillId="0" borderId="0" xfId="26" applyNumberFormat="1"/>
    <xf numFmtId="43" fontId="24" fillId="0" borderId="1" xfId="1" applyFont="1" applyFill="1" applyBorder="1" applyAlignment="1">
      <alignment horizontal="center"/>
    </xf>
    <xf numFmtId="0" fontId="16" fillId="0" borderId="0" xfId="22" applyFont="1" applyFill="1" applyBorder="1" applyAlignment="1"/>
    <xf numFmtId="166" fontId="24" fillId="0" borderId="2" xfId="19" applyNumberFormat="1" applyFont="1" applyFill="1" applyBorder="1" applyAlignment="1">
      <alignment horizontal="center"/>
    </xf>
    <xf numFmtId="166" fontId="24" fillId="0" borderId="0" xfId="19" applyNumberFormat="1" applyFont="1" applyFill="1" applyBorder="1" applyAlignment="1"/>
    <xf numFmtId="166" fontId="24" fillId="0" borderId="0" xfId="19" applyNumberFormat="1" applyFont="1" applyFill="1" applyBorder="1" applyAlignment="1">
      <alignment horizontal="center"/>
    </xf>
    <xf numFmtId="40" fontId="24" fillId="0" borderId="0" xfId="23" applyNumberFormat="1" applyFont="1" applyFill="1" applyAlignment="1"/>
    <xf numFmtId="0" fontId="24" fillId="0" borderId="0" xfId="22" applyFont="1" applyFill="1" applyAlignment="1"/>
    <xf numFmtId="166" fontId="24" fillId="0" borderId="2" xfId="22" applyNumberFormat="1" applyFont="1" applyFill="1" applyBorder="1" applyAlignment="1"/>
    <xf numFmtId="37" fontId="12" fillId="0" borderId="0" xfId="26" applyNumberFormat="1" applyFont="1" applyAlignment="1">
      <alignment horizontal="right"/>
    </xf>
    <xf numFmtId="37" fontId="12" fillId="0" borderId="0" xfId="25" applyNumberFormat="1" applyFont="1" applyAlignment="1">
      <alignment horizontal="right"/>
    </xf>
    <xf numFmtId="0" fontId="8" fillId="0" borderId="0" xfId="26"/>
    <xf numFmtId="43" fontId="8" fillId="0" borderId="0" xfId="1" applyFont="1" applyAlignment="1">
      <alignment horizontal="right"/>
    </xf>
    <xf numFmtId="37" fontId="8" fillId="0" borderId="0" xfId="25" applyNumberFormat="1" applyFont="1" applyAlignment="1">
      <alignment horizontal="right"/>
    </xf>
    <xf numFmtId="37" fontId="8" fillId="0" borderId="0" xfId="26" applyNumberFormat="1" applyAlignment="1">
      <alignment horizontal="right"/>
    </xf>
    <xf numFmtId="0" fontId="15" fillId="0" borderId="0" xfId="26" applyFont="1" applyAlignment="1">
      <alignment horizontal="center"/>
    </xf>
    <xf numFmtId="166" fontId="12" fillId="0" borderId="2" xfId="1" applyNumberFormat="1" applyFont="1" applyBorder="1" applyAlignment="1">
      <alignment horizontal="right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7" fillId="0" borderId="5" xfId="19" applyNumberFormat="1" applyFont="1" applyFill="1" applyBorder="1" applyAlignment="1"/>
    <xf numFmtId="166" fontId="12" fillId="0" borderId="2" xfId="1" applyNumberFormat="1" applyFont="1" applyFill="1" applyBorder="1" applyAlignment="1"/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43" fontId="31" fillId="0" borderId="0" xfId="3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0" fontId="16" fillId="0" borderId="0" xfId="5" applyNumberFormat="1" applyFont="1" applyFill="1" applyAlignment="1">
      <alignment horizontal="center"/>
    </xf>
    <xf numFmtId="166" fontId="12" fillId="0" borderId="4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167" fontId="12" fillId="0" borderId="1" xfId="17" applyNumberFormat="1" applyFont="1" applyFill="1" applyBorder="1" applyAlignment="1"/>
    <xf numFmtId="166" fontId="24" fillId="0" borderId="0" xfId="17" applyNumberFormat="1" applyFont="1" applyFill="1" applyAlignment="1" applyProtection="1"/>
    <xf numFmtId="166" fontId="12" fillId="0" borderId="0" xfId="17" applyNumberFormat="1" applyFont="1" applyFill="1" applyAlignment="1" applyProtection="1"/>
    <xf numFmtId="166" fontId="24" fillId="0" borderId="5" xfId="19" applyNumberFormat="1" applyFont="1" applyFill="1" applyBorder="1" applyAlignment="1"/>
    <xf numFmtId="37" fontId="12" fillId="0" borderId="0" xfId="4" quotePrefix="1" applyNumberFormat="1" applyFont="1" applyFill="1" applyBorder="1" applyAlignment="1" applyProtection="1"/>
    <xf numFmtId="166" fontId="8" fillId="0" borderId="0" xfId="1" applyNumberFormat="1" applyFont="1" applyFill="1" applyAlignment="1"/>
    <xf numFmtId="43" fontId="8" fillId="0" borderId="0" xfId="1" applyFont="1"/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15" fillId="0" borderId="0" xfId="1" applyNumberFormat="1" applyFont="1" applyFill="1" applyBorder="1" applyAlignment="1">
      <alignment horizontal="center" vertical="center"/>
    </xf>
    <xf numFmtId="49" fontId="8" fillId="0" borderId="0" xfId="26" applyNumberFormat="1" applyFill="1"/>
    <xf numFmtId="49" fontId="9" fillId="0" borderId="0" xfId="0" applyNumberFormat="1" applyFont="1" applyFill="1"/>
    <xf numFmtId="49" fontId="11" fillId="0" borderId="0" xfId="26" applyNumberFormat="1" applyFont="1" applyFill="1"/>
    <xf numFmtId="166" fontId="12" fillId="0" borderId="0" xfId="1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49" fontId="16" fillId="0" borderId="0" xfId="26" applyNumberFormat="1" applyFont="1" applyFill="1"/>
    <xf numFmtId="165" fontId="15" fillId="0" borderId="0" xfId="0" applyFont="1" applyFill="1"/>
    <xf numFmtId="165" fontId="8" fillId="0" borderId="0" xfId="0" applyFont="1" applyFill="1"/>
    <xf numFmtId="165" fontId="8" fillId="0" borderId="0" xfId="0" applyFont="1" applyFill="1" applyAlignment="1"/>
    <xf numFmtId="0" fontId="8" fillId="0" borderId="0" xfId="26" applyFill="1"/>
    <xf numFmtId="0" fontId="8" fillId="0" borderId="0" xfId="26" applyFill="1" applyAlignment="1">
      <alignment horizontal="left" indent="1"/>
    </xf>
    <xf numFmtId="165" fontId="12" fillId="0" borderId="0" xfId="0" applyFont="1" applyFill="1" applyAlignment="1"/>
    <xf numFmtId="165" fontId="12" fillId="0" borderId="0" xfId="0" applyFont="1" applyFill="1"/>
    <xf numFmtId="49" fontId="12" fillId="0" borderId="0" xfId="26" applyNumberFormat="1" applyFont="1" applyFill="1"/>
    <xf numFmtId="49" fontId="9" fillId="0" borderId="0" xfId="0" applyNumberFormat="1" applyFont="1" applyFill="1" applyAlignment="1">
      <alignment horizontal="left"/>
    </xf>
    <xf numFmtId="166" fontId="12" fillId="0" borderId="0" xfId="1" applyNumberFormat="1" applyFont="1" applyAlignment="1">
      <alignment horizontal="center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</cellXfs>
  <cellStyles count="27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5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6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1 2" xfId="24" xr:uid="{00000000-0005-0000-0000-000016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33</xdr:row>
      <xdr:rowOff>0</xdr:rowOff>
    </xdr:from>
    <xdr:to>
      <xdr:col>3</xdr:col>
      <xdr:colOff>38100</xdr:colOff>
      <xdr:row>33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33</xdr:row>
      <xdr:rowOff>0</xdr:rowOff>
    </xdr:from>
    <xdr:to>
      <xdr:col>3</xdr:col>
      <xdr:colOff>38100</xdr:colOff>
      <xdr:row>33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sheetPr>
    <pageSetUpPr fitToPage="1"/>
  </sheetPr>
  <dimension ref="A1:O99"/>
  <sheetViews>
    <sheetView view="pageBreakPreview" topLeftCell="C4" zoomScaleNormal="100" zoomScaleSheetLayoutView="100" workbookViewId="0">
      <selection activeCell="M4" sqref="M1:O1048576"/>
    </sheetView>
  </sheetViews>
  <sheetFormatPr defaultColWidth="8.1796875" defaultRowHeight="14"/>
  <cols>
    <col min="1" max="1" width="16.90625" style="1" hidden="1" customWidth="1"/>
    <col min="2" max="2" width="1.08984375" style="2" hidden="1" customWidth="1"/>
    <col min="3" max="3" width="47.453125" style="10" customWidth="1"/>
    <col min="4" max="4" width="6.81640625" style="49" customWidth="1"/>
    <col min="5" max="5" width="12.08984375" style="5" customWidth="1"/>
    <col min="6" max="6" width="1" style="5" customWidth="1"/>
    <col min="7" max="7" width="12.08984375" style="5" customWidth="1"/>
    <col min="8" max="8" width="1" style="5" customWidth="1"/>
    <col min="9" max="9" width="12.08984375" style="5" customWidth="1"/>
    <col min="10" max="10" width="1" style="5" customWidth="1"/>
    <col min="11" max="11" width="12.08984375" style="5" customWidth="1"/>
    <col min="12" max="12" width="8.81640625" style="2" bestFit="1" customWidth="1"/>
    <col min="13" max="13" width="16.6328125" style="2" bestFit="1" customWidth="1"/>
    <col min="14" max="14" width="15.08984375" style="2" bestFit="1" customWidth="1"/>
    <col min="15" max="16384" width="8.1796875" style="2"/>
  </cols>
  <sheetData>
    <row r="1" spans="1:14" ht="21.5" customHeight="1">
      <c r="C1" s="3" t="s">
        <v>65</v>
      </c>
      <c r="D1" s="48"/>
      <c r="E1" s="4"/>
      <c r="F1" s="4"/>
      <c r="G1" s="4"/>
      <c r="H1" s="4"/>
      <c r="I1" s="4"/>
      <c r="K1" s="4"/>
    </row>
    <row r="2" spans="1:14" ht="21.5" customHeight="1">
      <c r="C2" s="6" t="s">
        <v>66</v>
      </c>
    </row>
    <row r="3" spans="1:14" ht="14" customHeight="1">
      <c r="C3" s="7"/>
    </row>
    <row r="4" spans="1:14" ht="21.5" customHeight="1">
      <c r="A4" s="8" t="s">
        <v>67</v>
      </c>
      <c r="C4" s="7"/>
      <c r="E4" s="287" t="s">
        <v>68</v>
      </c>
      <c r="F4" s="287"/>
      <c r="G4" s="287"/>
      <c r="H4" s="287"/>
      <c r="I4" s="287" t="s">
        <v>69</v>
      </c>
      <c r="J4" s="287"/>
      <c r="K4" s="287"/>
    </row>
    <row r="5" spans="1:14" ht="21.5" customHeight="1">
      <c r="A5" s="9"/>
      <c r="D5" s="50"/>
      <c r="E5" s="290" t="s">
        <v>70</v>
      </c>
      <c r="F5" s="290"/>
      <c r="G5" s="290"/>
      <c r="H5" s="290"/>
      <c r="I5" s="290" t="s">
        <v>70</v>
      </c>
      <c r="J5" s="290"/>
      <c r="K5" s="290"/>
      <c r="M5" s="254"/>
      <c r="N5" s="254"/>
    </row>
    <row r="6" spans="1:14" ht="21.5" customHeight="1">
      <c r="A6" s="9"/>
      <c r="D6" s="50"/>
      <c r="E6" s="47" t="s">
        <v>127</v>
      </c>
      <c r="F6" s="12"/>
      <c r="G6" s="13" t="s">
        <v>71</v>
      </c>
      <c r="H6" s="14"/>
      <c r="I6" s="47" t="s">
        <v>127</v>
      </c>
      <c r="J6" s="12"/>
      <c r="K6" s="13" t="s">
        <v>71</v>
      </c>
      <c r="M6" s="288"/>
      <c r="N6" s="289"/>
    </row>
    <row r="7" spans="1:14" ht="21.5" customHeight="1">
      <c r="A7" s="9"/>
      <c r="C7" s="6" t="s">
        <v>72</v>
      </c>
      <c r="D7" s="51" t="s">
        <v>73</v>
      </c>
      <c r="E7" s="16">
        <v>2020</v>
      </c>
      <c r="F7" s="16"/>
      <c r="G7" s="16">
        <v>2019</v>
      </c>
      <c r="H7" s="16"/>
      <c r="I7" s="16">
        <v>2020</v>
      </c>
      <c r="J7" s="16"/>
      <c r="K7" s="16">
        <v>2019</v>
      </c>
    </row>
    <row r="8" spans="1:14" ht="21.5" customHeight="1">
      <c r="A8" s="9"/>
      <c r="C8" s="6"/>
      <c r="D8" s="51"/>
      <c r="E8" s="11" t="s">
        <v>74</v>
      </c>
      <c r="F8" s="16"/>
      <c r="G8" s="16"/>
      <c r="H8" s="16"/>
      <c r="I8" s="11" t="s">
        <v>74</v>
      </c>
      <c r="J8" s="16"/>
      <c r="K8" s="16"/>
    </row>
    <row r="9" spans="1:14" ht="21.5" customHeight="1">
      <c r="A9" s="8" t="s">
        <v>75</v>
      </c>
      <c r="D9" s="50"/>
      <c r="E9" s="291" t="s">
        <v>76</v>
      </c>
      <c r="F9" s="291"/>
      <c r="G9" s="291"/>
      <c r="H9" s="291"/>
      <c r="I9" s="291"/>
      <c r="J9" s="291"/>
      <c r="K9" s="291"/>
    </row>
    <row r="10" spans="1:14" ht="21.5" customHeight="1">
      <c r="A10" s="8" t="s">
        <v>78</v>
      </c>
      <c r="C10" s="18" t="s">
        <v>79</v>
      </c>
      <c r="D10" s="52"/>
      <c r="E10" s="19"/>
      <c r="F10" s="19"/>
      <c r="G10" s="19"/>
      <c r="H10" s="19"/>
      <c r="I10" s="19"/>
      <c r="J10" s="19"/>
      <c r="K10" s="19"/>
    </row>
    <row r="11" spans="1:14" ht="21.5" customHeight="1">
      <c r="A11" s="8" t="s">
        <v>80</v>
      </c>
      <c r="C11" s="2" t="s">
        <v>81</v>
      </c>
      <c r="D11" s="51"/>
      <c r="E11" s="88">
        <v>230730</v>
      </c>
      <c r="G11" s="5">
        <v>363311</v>
      </c>
      <c r="I11" s="88">
        <v>171120</v>
      </c>
      <c r="K11" s="5">
        <v>221442</v>
      </c>
      <c r="M11" s="267"/>
      <c r="N11" s="267"/>
    </row>
    <row r="12" spans="1:14" ht="21.5" customHeight="1">
      <c r="A12" s="8"/>
      <c r="C12" s="2" t="s">
        <v>42</v>
      </c>
      <c r="D12" s="51" t="s">
        <v>230</v>
      </c>
      <c r="E12" s="88">
        <v>66352</v>
      </c>
      <c r="G12" s="5">
        <v>106500</v>
      </c>
      <c r="I12" s="88">
        <v>246367</v>
      </c>
      <c r="K12" s="5">
        <v>28745</v>
      </c>
      <c r="M12" s="267"/>
      <c r="N12" s="267"/>
    </row>
    <row r="13" spans="1:14" ht="21.5" customHeight="1">
      <c r="A13" s="8"/>
      <c r="C13" s="2" t="s">
        <v>82</v>
      </c>
      <c r="D13" s="51">
        <v>5</v>
      </c>
      <c r="E13" s="88">
        <v>0</v>
      </c>
      <c r="G13" s="5">
        <v>0</v>
      </c>
      <c r="I13" s="88">
        <v>267348</v>
      </c>
      <c r="K13" s="5">
        <v>271169</v>
      </c>
      <c r="M13" s="267"/>
      <c r="N13" s="267"/>
    </row>
    <row r="14" spans="1:14" ht="21.5" customHeight="1">
      <c r="A14" s="8"/>
      <c r="C14" s="2" t="s">
        <v>83</v>
      </c>
      <c r="D14" s="51"/>
      <c r="E14" s="88">
        <v>77373</v>
      </c>
      <c r="G14" s="5">
        <v>94906</v>
      </c>
      <c r="I14" s="88">
        <v>0</v>
      </c>
      <c r="K14" s="5">
        <v>0</v>
      </c>
      <c r="M14" s="267"/>
      <c r="N14" s="267"/>
    </row>
    <row r="15" spans="1:14" ht="21.5" customHeight="1">
      <c r="A15" s="8"/>
      <c r="C15" s="2" t="s">
        <v>10</v>
      </c>
      <c r="D15" s="51"/>
      <c r="E15" s="88">
        <v>3701</v>
      </c>
      <c r="G15" s="5">
        <v>13485</v>
      </c>
      <c r="I15" s="88">
        <v>2295</v>
      </c>
      <c r="K15" s="5">
        <v>7303</v>
      </c>
      <c r="M15" s="267"/>
      <c r="N15" s="267"/>
    </row>
    <row r="16" spans="1:14" ht="21.5" customHeight="1">
      <c r="A16" s="8" t="s">
        <v>84</v>
      </c>
      <c r="C16" s="2" t="s">
        <v>37</v>
      </c>
      <c r="D16" s="51">
        <v>5</v>
      </c>
      <c r="E16" s="88">
        <v>16097</v>
      </c>
      <c r="G16" s="5">
        <v>19625</v>
      </c>
      <c r="H16" s="5">
        <v>222853</v>
      </c>
      <c r="I16" s="88">
        <v>2824</v>
      </c>
      <c r="K16" s="5">
        <v>6807</v>
      </c>
      <c r="M16" s="267"/>
      <c r="N16" s="267"/>
    </row>
    <row r="17" spans="1:14" ht="21.5" customHeight="1">
      <c r="A17" s="8"/>
      <c r="C17" s="20" t="s">
        <v>85</v>
      </c>
      <c r="D17" s="53"/>
      <c r="E17" s="21">
        <v>394253</v>
      </c>
      <c r="F17" s="22"/>
      <c r="G17" s="21">
        <v>597827</v>
      </c>
      <c r="H17" s="22"/>
      <c r="I17" s="21">
        <v>689954</v>
      </c>
      <c r="J17" s="22"/>
      <c r="K17" s="21">
        <v>535466</v>
      </c>
    </row>
    <row r="18" spans="1:14">
      <c r="A18" s="9"/>
      <c r="C18" s="23"/>
      <c r="D18" s="52"/>
    </row>
    <row r="19" spans="1:14" ht="21.5" customHeight="1">
      <c r="A19" s="9"/>
      <c r="C19" s="18" t="s">
        <v>86</v>
      </c>
      <c r="D19" s="52"/>
    </row>
    <row r="20" spans="1:14" ht="21.5" customHeight="1">
      <c r="A20" s="8"/>
      <c r="C20" s="2" t="s">
        <v>87</v>
      </c>
      <c r="D20" s="51">
        <v>6</v>
      </c>
      <c r="E20" s="88">
        <v>2527</v>
      </c>
      <c r="G20" s="5">
        <v>0</v>
      </c>
      <c r="I20" s="88">
        <v>0</v>
      </c>
      <c r="K20" s="5">
        <v>0</v>
      </c>
      <c r="M20" s="267"/>
      <c r="N20" s="267"/>
    </row>
    <row r="21" spans="1:14" ht="21.5" customHeight="1">
      <c r="A21" s="8"/>
      <c r="C21" s="2" t="s">
        <v>88</v>
      </c>
      <c r="D21" s="51">
        <v>7</v>
      </c>
      <c r="E21" s="88">
        <v>0</v>
      </c>
      <c r="G21" s="5">
        <v>0</v>
      </c>
      <c r="I21" s="88">
        <v>498816</v>
      </c>
      <c r="K21" s="5">
        <v>723816</v>
      </c>
      <c r="M21" s="267"/>
      <c r="N21" s="267"/>
    </row>
    <row r="22" spans="1:14" ht="21.5" customHeight="1">
      <c r="A22" s="8"/>
      <c r="C22" s="2" t="s">
        <v>89</v>
      </c>
      <c r="D22" s="51">
        <v>8</v>
      </c>
      <c r="E22" s="88">
        <v>805432</v>
      </c>
      <c r="G22" s="5">
        <v>884258</v>
      </c>
      <c r="I22" s="88">
        <v>368052</v>
      </c>
      <c r="K22" s="5">
        <v>370762</v>
      </c>
      <c r="M22" s="267"/>
      <c r="N22" s="267"/>
    </row>
    <row r="23" spans="1:14" ht="21.5" customHeight="1">
      <c r="A23" s="8"/>
      <c r="C23" s="2" t="s">
        <v>90</v>
      </c>
      <c r="D23" s="51">
        <v>8</v>
      </c>
      <c r="E23" s="88">
        <v>1009358</v>
      </c>
      <c r="G23" s="5">
        <v>40081</v>
      </c>
      <c r="I23" s="88">
        <v>172949</v>
      </c>
      <c r="K23" s="5">
        <v>0</v>
      </c>
      <c r="M23" s="267"/>
      <c r="N23" s="267"/>
    </row>
    <row r="24" spans="1:14" ht="21.5" customHeight="1">
      <c r="A24" s="8"/>
      <c r="C24" s="2" t="s">
        <v>50</v>
      </c>
      <c r="D24" s="51"/>
      <c r="E24" s="88">
        <v>181956</v>
      </c>
      <c r="G24" s="5">
        <v>181956</v>
      </c>
      <c r="I24" s="88">
        <v>0</v>
      </c>
      <c r="K24" s="5">
        <v>0</v>
      </c>
      <c r="M24" s="267"/>
      <c r="N24" s="267"/>
    </row>
    <row r="25" spans="1:14" ht="21.5" customHeight="1">
      <c r="A25" s="8"/>
      <c r="C25" s="2" t="s">
        <v>91</v>
      </c>
      <c r="D25" s="51"/>
      <c r="E25" s="88">
        <v>88245</v>
      </c>
      <c r="G25" s="5">
        <v>89723</v>
      </c>
      <c r="I25" s="88">
        <v>12379</v>
      </c>
      <c r="K25" s="5">
        <v>11545</v>
      </c>
      <c r="M25" s="267"/>
      <c r="N25" s="267"/>
    </row>
    <row r="26" spans="1:14" ht="21.5" customHeight="1">
      <c r="A26" s="8"/>
      <c r="C26" s="2" t="s">
        <v>51</v>
      </c>
      <c r="D26" s="51"/>
      <c r="E26" s="88">
        <v>78604</v>
      </c>
      <c r="G26" s="5">
        <v>33332</v>
      </c>
      <c r="I26" s="88">
        <v>14540</v>
      </c>
      <c r="K26" s="5">
        <v>6648</v>
      </c>
      <c r="M26" s="267"/>
      <c r="N26" s="267"/>
    </row>
    <row r="27" spans="1:14" ht="21.5" hidden="1" customHeight="1">
      <c r="A27" s="8"/>
      <c r="C27" s="2" t="s">
        <v>9</v>
      </c>
      <c r="D27" s="51"/>
      <c r="E27" s="88">
        <v>0</v>
      </c>
      <c r="I27" s="88">
        <v>0</v>
      </c>
      <c r="M27" s="267"/>
      <c r="N27" s="267"/>
    </row>
    <row r="28" spans="1:14" ht="21.5" customHeight="1">
      <c r="A28" s="8"/>
      <c r="C28" s="2" t="s">
        <v>36</v>
      </c>
      <c r="D28" s="51">
        <v>5</v>
      </c>
      <c r="E28" s="88">
        <v>229661</v>
      </c>
      <c r="G28" s="5">
        <v>216947</v>
      </c>
      <c r="I28" s="88">
        <v>18994</v>
      </c>
      <c r="K28" s="5">
        <v>11845</v>
      </c>
      <c r="M28" s="267"/>
      <c r="N28" s="267"/>
    </row>
    <row r="29" spans="1:14" ht="21.5" customHeight="1">
      <c r="A29" s="8"/>
      <c r="C29" s="20" t="s">
        <v>92</v>
      </c>
      <c r="D29" s="53"/>
      <c r="E29" s="21">
        <v>2395783</v>
      </c>
      <c r="F29" s="22"/>
      <c r="G29" s="21">
        <v>1446297</v>
      </c>
      <c r="H29" s="22"/>
      <c r="I29" s="21">
        <v>1085730</v>
      </c>
      <c r="J29" s="22"/>
      <c r="K29" s="21">
        <v>1124616</v>
      </c>
    </row>
    <row r="30" spans="1:14" ht="13.25" customHeight="1">
      <c r="A30" s="9"/>
      <c r="C30" s="24"/>
      <c r="D30" s="54"/>
      <c r="E30" s="22"/>
      <c r="F30" s="22"/>
      <c r="G30" s="22"/>
      <c r="H30" s="22">
        <v>-55969310</v>
      </c>
      <c r="I30" s="22"/>
      <c r="J30" s="22"/>
      <c r="K30" s="22"/>
    </row>
    <row r="31" spans="1:14" ht="21.5" customHeight="1" thickBot="1">
      <c r="C31" s="25" t="s">
        <v>93</v>
      </c>
      <c r="D31" s="51"/>
      <c r="E31" s="26">
        <v>2790036</v>
      </c>
      <c r="F31" s="22"/>
      <c r="G31" s="27">
        <v>2044124</v>
      </c>
      <c r="H31" s="22"/>
      <c r="I31" s="26">
        <v>1775684</v>
      </c>
      <c r="J31" s="22"/>
      <c r="K31" s="27">
        <v>1660082</v>
      </c>
    </row>
    <row r="32" spans="1:14" ht="6.65" customHeight="1" thickTop="1">
      <c r="A32" s="9"/>
      <c r="C32" s="28"/>
      <c r="D32" s="54"/>
      <c r="E32" s="29"/>
      <c r="F32" s="29"/>
      <c r="G32" s="29"/>
      <c r="H32" s="29"/>
      <c r="I32" s="29"/>
      <c r="J32" s="29"/>
      <c r="K32" s="29"/>
    </row>
    <row r="33" spans="1:14" ht="21.5" customHeight="1">
      <c r="A33" s="9"/>
      <c r="C33" s="23"/>
      <c r="D33" s="55"/>
      <c r="E33" s="19"/>
      <c r="F33" s="19"/>
      <c r="G33" s="19"/>
      <c r="H33" s="19">
        <v>937323</v>
      </c>
      <c r="I33" s="19"/>
      <c r="J33" s="19"/>
      <c r="K33" s="19"/>
    </row>
    <row r="34" spans="1:14" ht="21.5" customHeight="1">
      <c r="A34" s="9"/>
      <c r="C34" s="3" t="s">
        <v>65</v>
      </c>
      <c r="D34" s="48"/>
      <c r="E34" s="4"/>
      <c r="F34" s="4"/>
      <c r="G34" s="4"/>
      <c r="H34" s="4"/>
      <c r="I34" s="4"/>
      <c r="K34" s="4"/>
    </row>
    <row r="35" spans="1:14" ht="21.5" customHeight="1">
      <c r="A35" s="9"/>
      <c r="C35" s="6" t="s">
        <v>66</v>
      </c>
      <c r="H35" s="5">
        <v>-3025424</v>
      </c>
    </row>
    <row r="36" spans="1:14" ht="14" customHeight="1">
      <c r="A36" s="9"/>
      <c r="C36" s="6"/>
    </row>
    <row r="37" spans="1:14" ht="21.5" customHeight="1">
      <c r="A37" s="8" t="s">
        <v>67</v>
      </c>
      <c r="C37" s="7"/>
      <c r="E37" s="287" t="s">
        <v>94</v>
      </c>
      <c r="F37" s="287"/>
      <c r="G37" s="287"/>
      <c r="H37" s="287"/>
      <c r="I37" s="287" t="s">
        <v>77</v>
      </c>
      <c r="J37" s="287"/>
      <c r="K37" s="287"/>
    </row>
    <row r="38" spans="1:14" ht="21.5" customHeight="1">
      <c r="A38" s="9"/>
      <c r="C38" s="7"/>
      <c r="D38" s="50"/>
      <c r="E38" s="290" t="s">
        <v>70</v>
      </c>
      <c r="F38" s="290"/>
      <c r="G38" s="290"/>
      <c r="H38" s="290"/>
      <c r="I38" s="290" t="s">
        <v>70</v>
      </c>
      <c r="J38" s="290"/>
      <c r="K38" s="290"/>
    </row>
    <row r="39" spans="1:14" ht="21.5" customHeight="1">
      <c r="A39" s="9"/>
      <c r="D39" s="50"/>
      <c r="E39" s="47" t="s">
        <v>127</v>
      </c>
      <c r="F39" s="12"/>
      <c r="G39" s="13" t="s">
        <v>71</v>
      </c>
      <c r="H39" s="14"/>
      <c r="I39" s="47" t="s">
        <v>127</v>
      </c>
      <c r="J39" s="12"/>
      <c r="K39" s="13" t="s">
        <v>71</v>
      </c>
    </row>
    <row r="40" spans="1:14" ht="21.5" customHeight="1">
      <c r="A40" s="9"/>
      <c r="C40" s="30" t="s">
        <v>95</v>
      </c>
      <c r="D40" s="51" t="s">
        <v>73</v>
      </c>
      <c r="E40" s="16">
        <v>2020</v>
      </c>
      <c r="F40" s="16"/>
      <c r="G40" s="16">
        <v>2019</v>
      </c>
      <c r="H40" s="16"/>
      <c r="I40" s="16">
        <v>2020</v>
      </c>
      <c r="J40" s="16"/>
      <c r="K40" s="16">
        <v>2019</v>
      </c>
    </row>
    <row r="41" spans="1:14" ht="21.5" customHeight="1">
      <c r="A41" s="9"/>
      <c r="C41" s="30"/>
      <c r="D41" s="51"/>
      <c r="E41" s="11" t="s">
        <v>74</v>
      </c>
      <c r="F41" s="16"/>
      <c r="G41" s="16"/>
      <c r="H41" s="16"/>
      <c r="I41" s="11" t="s">
        <v>74</v>
      </c>
      <c r="J41" s="16"/>
      <c r="K41" s="16"/>
    </row>
    <row r="42" spans="1:14" ht="21.5" customHeight="1">
      <c r="A42" s="9"/>
      <c r="E42" s="291" t="s">
        <v>76</v>
      </c>
      <c r="F42" s="291"/>
      <c r="G42" s="291"/>
      <c r="H42" s="291"/>
      <c r="I42" s="291"/>
      <c r="J42" s="291"/>
      <c r="K42" s="291"/>
    </row>
    <row r="43" spans="1:14" ht="21.5" customHeight="1">
      <c r="A43" s="8" t="s">
        <v>96</v>
      </c>
      <c r="C43" s="18" t="s">
        <v>97</v>
      </c>
      <c r="D43" s="51"/>
      <c r="H43" s="5">
        <v>3386768</v>
      </c>
    </row>
    <row r="44" spans="1:14" ht="21.5" customHeight="1">
      <c r="A44" s="8"/>
      <c r="C44" s="2" t="s">
        <v>8</v>
      </c>
      <c r="D44" s="51">
        <v>5</v>
      </c>
      <c r="E44" s="88">
        <v>236998</v>
      </c>
      <c r="G44" s="5">
        <v>295079</v>
      </c>
      <c r="I44" s="88">
        <v>8883</v>
      </c>
      <c r="K44" s="5">
        <v>8158</v>
      </c>
      <c r="M44" s="267"/>
      <c r="N44" s="267"/>
    </row>
    <row r="45" spans="1:14" ht="21.5" customHeight="1">
      <c r="A45" s="8"/>
      <c r="C45" s="2" t="s">
        <v>98</v>
      </c>
      <c r="D45" s="51" t="s">
        <v>99</v>
      </c>
      <c r="E45" s="88">
        <v>0</v>
      </c>
      <c r="G45" s="5">
        <v>0</v>
      </c>
      <c r="I45" s="88">
        <v>122603</v>
      </c>
      <c r="K45" s="5">
        <v>150690</v>
      </c>
      <c r="M45" s="267"/>
      <c r="N45" s="267"/>
    </row>
    <row r="46" spans="1:14" ht="21.5" customHeight="1">
      <c r="A46" s="8"/>
      <c r="C46" s="2" t="s">
        <v>100</v>
      </c>
      <c r="D46" s="51"/>
      <c r="G46" s="2"/>
      <c r="K46" s="2"/>
      <c r="M46" s="267"/>
    </row>
    <row r="47" spans="1:14" ht="21.5" customHeight="1">
      <c r="A47" s="8"/>
      <c r="C47" s="31" t="s">
        <v>101</v>
      </c>
      <c r="D47" s="51">
        <v>9</v>
      </c>
      <c r="E47" s="88">
        <v>205489</v>
      </c>
      <c r="G47" s="5">
        <v>602</v>
      </c>
      <c r="I47" s="88">
        <v>15770</v>
      </c>
      <c r="K47" s="5">
        <v>602</v>
      </c>
      <c r="M47" s="267"/>
      <c r="N47" s="267"/>
    </row>
    <row r="48" spans="1:14" ht="21.5" customHeight="1">
      <c r="A48" s="8"/>
      <c r="C48" s="2" t="s">
        <v>7</v>
      </c>
      <c r="D48" s="51"/>
      <c r="E48" s="88">
        <v>7191</v>
      </c>
      <c r="G48" s="5">
        <v>7111</v>
      </c>
      <c r="I48" s="88">
        <v>0</v>
      </c>
      <c r="K48" s="5">
        <v>0</v>
      </c>
      <c r="M48" s="267"/>
      <c r="N48" s="267"/>
    </row>
    <row r="49" spans="1:14" ht="21.5" customHeight="1">
      <c r="A49" s="8"/>
      <c r="C49" s="2" t="s">
        <v>6</v>
      </c>
      <c r="D49" s="51">
        <v>5</v>
      </c>
      <c r="E49" s="88">
        <v>54780</v>
      </c>
      <c r="G49" s="5">
        <v>106774</v>
      </c>
      <c r="I49" s="88">
        <v>5973</v>
      </c>
      <c r="K49" s="5">
        <v>24361</v>
      </c>
      <c r="M49" s="267"/>
      <c r="N49" s="267"/>
    </row>
    <row r="50" spans="1:14" ht="21.5" hidden="1" customHeight="1">
      <c r="A50" s="8"/>
      <c r="C50" s="2" t="s">
        <v>102</v>
      </c>
      <c r="D50" s="51"/>
      <c r="M50" s="267"/>
      <c r="N50" s="267"/>
    </row>
    <row r="51" spans="1:14" ht="21.5" hidden="1" customHeight="1">
      <c r="A51" s="8"/>
      <c r="C51" s="2" t="s">
        <v>103</v>
      </c>
      <c r="D51" s="51"/>
      <c r="E51" s="88"/>
      <c r="I51" s="88"/>
      <c r="M51" s="267"/>
      <c r="N51" s="267"/>
    </row>
    <row r="52" spans="1:14" ht="21.5" customHeight="1">
      <c r="A52" s="8"/>
      <c r="C52" s="2" t="s">
        <v>227</v>
      </c>
      <c r="D52" s="51"/>
      <c r="E52" s="88">
        <v>18681</v>
      </c>
      <c r="G52" s="5">
        <v>22094</v>
      </c>
      <c r="I52" s="88">
        <v>0</v>
      </c>
      <c r="K52" s="5">
        <v>0</v>
      </c>
      <c r="M52" s="267"/>
      <c r="N52" s="267"/>
    </row>
    <row r="53" spans="1:14" ht="21.5" customHeight="1">
      <c r="A53" s="8"/>
      <c r="C53" s="2" t="s">
        <v>104</v>
      </c>
      <c r="D53" s="51"/>
      <c r="E53" s="88">
        <v>4955</v>
      </c>
      <c r="G53" s="5">
        <v>4562</v>
      </c>
      <c r="I53" s="88">
        <v>0</v>
      </c>
      <c r="K53" s="5">
        <v>0</v>
      </c>
      <c r="M53" s="267"/>
      <c r="N53" s="267"/>
    </row>
    <row r="54" spans="1:14" ht="21.5" customHeight="1">
      <c r="A54" s="8" t="s">
        <v>105</v>
      </c>
      <c r="C54" s="32" t="s">
        <v>4</v>
      </c>
      <c r="D54" s="53"/>
      <c r="E54" s="88">
        <v>17895</v>
      </c>
      <c r="G54" s="5">
        <v>18710</v>
      </c>
      <c r="I54" s="88">
        <v>849</v>
      </c>
      <c r="K54" s="5">
        <v>838</v>
      </c>
      <c r="M54" s="267"/>
      <c r="N54" s="267"/>
    </row>
    <row r="55" spans="1:14" ht="21.5" customHeight="1">
      <c r="A55" s="8"/>
      <c r="C55" s="32" t="s">
        <v>5</v>
      </c>
      <c r="D55" s="53"/>
      <c r="E55" s="88">
        <v>21028</v>
      </c>
      <c r="G55" s="5">
        <v>26482</v>
      </c>
      <c r="I55" s="88">
        <v>1934</v>
      </c>
      <c r="K55" s="5">
        <v>2654</v>
      </c>
      <c r="M55" s="267"/>
      <c r="N55" s="267"/>
    </row>
    <row r="56" spans="1:14" ht="21.5" customHeight="1">
      <c r="A56" s="8" t="s">
        <v>105</v>
      </c>
      <c r="C56" s="20" t="s">
        <v>106</v>
      </c>
      <c r="D56" s="53"/>
      <c r="E56" s="21">
        <v>567017</v>
      </c>
      <c r="F56" s="22"/>
      <c r="G56" s="21">
        <v>481414</v>
      </c>
      <c r="H56" s="22"/>
      <c r="I56" s="21">
        <v>156012</v>
      </c>
      <c r="J56" s="22"/>
      <c r="K56" s="21">
        <v>187303</v>
      </c>
      <c r="M56" s="267"/>
    </row>
    <row r="57" spans="1:14">
      <c r="A57" s="8"/>
      <c r="C57" s="2"/>
      <c r="D57" s="51"/>
      <c r="M57" s="267"/>
    </row>
    <row r="58" spans="1:14" ht="21.5" customHeight="1">
      <c r="A58" s="8" t="s">
        <v>107</v>
      </c>
      <c r="C58" s="33" t="s">
        <v>108</v>
      </c>
      <c r="D58" s="51"/>
      <c r="M58" s="267"/>
    </row>
    <row r="59" spans="1:14" ht="21.5" customHeight="1">
      <c r="A59" s="8"/>
      <c r="C59" s="2" t="s">
        <v>109</v>
      </c>
      <c r="D59" s="51">
        <v>9</v>
      </c>
      <c r="E59" s="88">
        <v>817034</v>
      </c>
      <c r="G59" s="5">
        <v>281</v>
      </c>
      <c r="I59" s="88">
        <v>171885</v>
      </c>
      <c r="K59" s="5">
        <v>281</v>
      </c>
      <c r="M59" s="267"/>
      <c r="N59" s="267"/>
    </row>
    <row r="60" spans="1:14" ht="21.5" customHeight="1">
      <c r="A60" s="8"/>
      <c r="C60" s="32" t="s">
        <v>110</v>
      </c>
      <c r="D60" s="51"/>
      <c r="E60" s="88">
        <v>20876</v>
      </c>
      <c r="G60" s="5">
        <v>16683</v>
      </c>
      <c r="I60" s="88">
        <v>8704</v>
      </c>
      <c r="K60" s="5">
        <v>6574</v>
      </c>
      <c r="M60" s="267"/>
      <c r="N60" s="267"/>
    </row>
    <row r="61" spans="1:14" ht="21.5" customHeight="1">
      <c r="A61" s="8"/>
      <c r="C61" s="32" t="s">
        <v>111</v>
      </c>
      <c r="D61" s="51"/>
      <c r="E61" s="88">
        <v>64613</v>
      </c>
      <c r="G61" s="5">
        <v>67604</v>
      </c>
      <c r="I61" s="88">
        <v>5804</v>
      </c>
      <c r="K61" s="5">
        <v>6274</v>
      </c>
      <c r="M61" s="267"/>
      <c r="N61" s="267"/>
    </row>
    <row r="62" spans="1:14" ht="21.5" hidden="1" customHeight="1">
      <c r="A62" s="8"/>
      <c r="C62" s="32" t="s">
        <v>53</v>
      </c>
      <c r="D62" s="51"/>
      <c r="E62" s="88"/>
      <c r="I62" s="88"/>
      <c r="M62" s="267"/>
      <c r="N62" s="267"/>
    </row>
    <row r="63" spans="1:14" ht="21.5" customHeight="1">
      <c r="A63" s="8"/>
      <c r="C63" s="32" t="s">
        <v>228</v>
      </c>
      <c r="D63" s="51"/>
      <c r="E63" s="88">
        <v>16598</v>
      </c>
      <c r="G63" s="5">
        <v>18671</v>
      </c>
      <c r="I63" s="88">
        <v>0</v>
      </c>
      <c r="K63" s="5">
        <v>0</v>
      </c>
      <c r="M63" s="267"/>
      <c r="N63" s="267"/>
    </row>
    <row r="64" spans="1:14" ht="21.5" hidden="1" customHeight="1">
      <c r="A64" s="8"/>
      <c r="C64" s="32" t="s">
        <v>112</v>
      </c>
      <c r="D64" s="51"/>
      <c r="E64" s="88">
        <v>0</v>
      </c>
      <c r="I64" s="88">
        <v>0</v>
      </c>
      <c r="M64" s="267"/>
      <c r="N64" s="267"/>
    </row>
    <row r="65" spans="1:14" ht="21.5" customHeight="1">
      <c r="A65" s="8"/>
      <c r="C65" s="32" t="s">
        <v>3</v>
      </c>
      <c r="D65" s="51">
        <v>5</v>
      </c>
      <c r="E65" s="88">
        <v>25226</v>
      </c>
      <c r="G65" s="5">
        <v>25395</v>
      </c>
      <c r="I65" s="88">
        <v>0</v>
      </c>
      <c r="K65" s="5">
        <v>0</v>
      </c>
      <c r="M65" s="267"/>
      <c r="N65" s="267"/>
    </row>
    <row r="66" spans="1:14" ht="21.5" customHeight="1">
      <c r="A66" s="9"/>
      <c r="C66" s="20" t="s">
        <v>113</v>
      </c>
      <c r="D66" s="53"/>
      <c r="E66" s="21">
        <v>944347</v>
      </c>
      <c r="F66" s="22"/>
      <c r="G66" s="21">
        <v>128634</v>
      </c>
      <c r="H66" s="22"/>
      <c r="I66" s="21">
        <v>186393</v>
      </c>
      <c r="J66" s="22"/>
      <c r="K66" s="21">
        <v>13129</v>
      </c>
    </row>
    <row r="67" spans="1:14">
      <c r="A67" s="9"/>
      <c r="C67" s="20"/>
      <c r="D67" s="53"/>
      <c r="E67" s="22"/>
      <c r="F67" s="22"/>
      <c r="G67" s="22"/>
      <c r="H67" s="22"/>
      <c r="I67" s="22"/>
      <c r="J67" s="22"/>
      <c r="K67" s="22"/>
    </row>
    <row r="68" spans="1:14" ht="21.5" customHeight="1">
      <c r="A68" s="9"/>
      <c r="C68" s="25" t="s">
        <v>114</v>
      </c>
      <c r="D68" s="53"/>
      <c r="E68" s="34">
        <v>1511364</v>
      </c>
      <c r="F68" s="22"/>
      <c r="G68" s="34">
        <v>610048</v>
      </c>
      <c r="H68" s="22"/>
      <c r="I68" s="34">
        <v>342405</v>
      </c>
      <c r="J68" s="22"/>
      <c r="K68" s="34">
        <v>200432</v>
      </c>
    </row>
    <row r="69" spans="1:14" ht="6.65" customHeight="1">
      <c r="A69" s="9"/>
      <c r="C69" s="7"/>
      <c r="D69" s="51"/>
      <c r="E69" s="22"/>
      <c r="F69" s="22"/>
      <c r="G69" s="22"/>
      <c r="H69" s="22"/>
      <c r="I69" s="22"/>
      <c r="J69" s="22"/>
      <c r="K69" s="22"/>
    </row>
    <row r="70" spans="1:14" ht="21.5" customHeight="1">
      <c r="A70" s="9"/>
      <c r="C70" s="3" t="s">
        <v>65</v>
      </c>
      <c r="D70" s="48"/>
      <c r="E70" s="4"/>
      <c r="F70" s="4"/>
      <c r="G70" s="4"/>
      <c r="H70" s="4"/>
      <c r="I70" s="4"/>
      <c r="K70" s="4"/>
    </row>
    <row r="71" spans="1:14" ht="21.5" customHeight="1">
      <c r="A71" s="9"/>
      <c r="C71" s="6" t="s">
        <v>66</v>
      </c>
      <c r="H71" s="5">
        <v>-3025424</v>
      </c>
    </row>
    <row r="72" spans="1:14" ht="14" customHeight="1">
      <c r="A72" s="9"/>
      <c r="C72" s="6"/>
    </row>
    <row r="73" spans="1:14" ht="21.5" customHeight="1">
      <c r="A73" s="9"/>
      <c r="C73" s="7"/>
      <c r="E73" s="287" t="s">
        <v>94</v>
      </c>
      <c r="F73" s="287"/>
      <c r="G73" s="287"/>
      <c r="H73" s="287"/>
      <c r="I73" s="287" t="s">
        <v>77</v>
      </c>
      <c r="J73" s="287"/>
      <c r="K73" s="287"/>
    </row>
    <row r="74" spans="1:14" ht="21.5" customHeight="1">
      <c r="A74" s="9"/>
      <c r="C74" s="7"/>
      <c r="D74" s="50"/>
      <c r="E74" s="290" t="s">
        <v>70</v>
      </c>
      <c r="F74" s="290"/>
      <c r="G74" s="290"/>
      <c r="H74" s="290"/>
      <c r="I74" s="290" t="s">
        <v>70</v>
      </c>
      <c r="J74" s="290"/>
      <c r="K74" s="290"/>
    </row>
    <row r="75" spans="1:14" ht="21.5" customHeight="1">
      <c r="A75" s="9"/>
      <c r="D75" s="50"/>
      <c r="E75" s="47" t="s">
        <v>127</v>
      </c>
      <c r="F75" s="12"/>
      <c r="G75" s="13" t="s">
        <v>71</v>
      </c>
      <c r="H75" s="14"/>
      <c r="I75" s="47" t="s">
        <v>127</v>
      </c>
      <c r="J75" s="12"/>
      <c r="K75" s="13" t="s">
        <v>71</v>
      </c>
    </row>
    <row r="76" spans="1:14" ht="21.5" customHeight="1">
      <c r="A76" s="9"/>
      <c r="C76" s="30" t="s">
        <v>95</v>
      </c>
      <c r="D76" s="51"/>
      <c r="E76" s="16">
        <v>2020</v>
      </c>
      <c r="F76" s="16"/>
      <c r="G76" s="16">
        <v>2019</v>
      </c>
      <c r="H76" s="16"/>
      <c r="I76" s="16">
        <v>2020</v>
      </c>
      <c r="J76" s="16"/>
      <c r="K76" s="16">
        <v>2019</v>
      </c>
    </row>
    <row r="77" spans="1:14" ht="21.5" customHeight="1">
      <c r="A77" s="9"/>
      <c r="C77" s="30"/>
      <c r="D77" s="51"/>
      <c r="E77" s="11" t="s">
        <v>74</v>
      </c>
      <c r="F77" s="2"/>
      <c r="G77" s="16"/>
      <c r="H77" s="16"/>
      <c r="I77" s="11" t="s">
        <v>74</v>
      </c>
      <c r="J77" s="16"/>
      <c r="K77" s="16"/>
    </row>
    <row r="78" spans="1:14" ht="21.5" customHeight="1">
      <c r="A78" s="9"/>
      <c r="E78" s="291" t="s">
        <v>76</v>
      </c>
      <c r="F78" s="291"/>
      <c r="G78" s="291"/>
      <c r="H78" s="291"/>
      <c r="I78" s="291"/>
      <c r="J78" s="291"/>
      <c r="K78" s="291"/>
    </row>
    <row r="79" spans="1:14" ht="21.5" customHeight="1">
      <c r="A79" s="9"/>
      <c r="C79" s="35" t="s">
        <v>27</v>
      </c>
    </row>
    <row r="80" spans="1:14" ht="21.5" customHeight="1">
      <c r="A80" s="9"/>
      <c r="C80" s="2" t="s">
        <v>115</v>
      </c>
      <c r="D80" s="56"/>
      <c r="E80" s="36"/>
      <c r="F80" s="36"/>
      <c r="G80" s="36"/>
      <c r="H80" s="36"/>
      <c r="I80" s="36"/>
      <c r="J80" s="36"/>
      <c r="K80" s="36"/>
    </row>
    <row r="81" spans="1:15" ht="21.5" customHeight="1">
      <c r="A81" s="9"/>
      <c r="C81" s="37" t="s">
        <v>116</v>
      </c>
      <c r="D81" s="53"/>
      <c r="E81" s="2"/>
      <c r="F81" s="2"/>
      <c r="G81" s="2"/>
      <c r="H81" s="2"/>
      <c r="I81" s="2"/>
      <c r="J81" s="2"/>
      <c r="K81" s="2"/>
    </row>
    <row r="82" spans="1:15" ht="21.5" customHeight="1" thickBot="1">
      <c r="A82" s="9"/>
      <c r="C82" s="38" t="s">
        <v>117</v>
      </c>
      <c r="D82" s="53"/>
      <c r="E82" s="39">
        <v>300000</v>
      </c>
      <c r="G82" s="39">
        <v>300000</v>
      </c>
      <c r="I82" s="39">
        <v>300000</v>
      </c>
      <c r="K82" s="39">
        <v>300000</v>
      </c>
      <c r="M82" s="267"/>
      <c r="N82" s="267"/>
    </row>
    <row r="83" spans="1:15" ht="21.5" customHeight="1" thickTop="1">
      <c r="A83" s="9"/>
      <c r="C83" s="37" t="s">
        <v>118</v>
      </c>
      <c r="D83" s="53"/>
    </row>
    <row r="84" spans="1:15" ht="21.5" customHeight="1">
      <c r="A84" s="9"/>
      <c r="C84" s="38" t="s">
        <v>117</v>
      </c>
      <c r="D84" s="53"/>
      <c r="E84" s="88">
        <v>300000</v>
      </c>
      <c r="G84" s="5">
        <v>300000</v>
      </c>
      <c r="I84" s="88">
        <v>300000</v>
      </c>
      <c r="K84" s="5">
        <v>300000</v>
      </c>
      <c r="M84" s="267"/>
      <c r="N84" s="267"/>
    </row>
    <row r="85" spans="1:15" ht="21.5" customHeight="1">
      <c r="A85" s="8"/>
      <c r="C85" s="40" t="s">
        <v>54</v>
      </c>
      <c r="D85" s="53"/>
      <c r="E85" s="88">
        <v>959977</v>
      </c>
      <c r="G85" s="5">
        <v>959977</v>
      </c>
      <c r="I85" s="88">
        <v>959977</v>
      </c>
      <c r="K85" s="5">
        <v>959977</v>
      </c>
      <c r="M85" s="267"/>
      <c r="N85" s="267"/>
    </row>
    <row r="86" spans="1:15" ht="21.5" customHeight="1">
      <c r="A86" s="8"/>
      <c r="C86" s="40" t="s">
        <v>119</v>
      </c>
      <c r="D86" s="53"/>
      <c r="M86" s="267"/>
    </row>
    <row r="87" spans="1:15" ht="21.5" customHeight="1">
      <c r="A87" s="8"/>
      <c r="C87" s="40" t="s">
        <v>120</v>
      </c>
      <c r="D87" s="53"/>
      <c r="E87" s="88">
        <v>148158</v>
      </c>
      <c r="G87" s="5">
        <v>147820</v>
      </c>
      <c r="I87" s="88">
        <v>0</v>
      </c>
      <c r="K87" s="5">
        <v>0</v>
      </c>
      <c r="M87" s="267"/>
    </row>
    <row r="88" spans="1:15" ht="21.5" customHeight="1">
      <c r="A88" s="8"/>
      <c r="C88" s="40" t="s">
        <v>121</v>
      </c>
      <c r="D88" s="53"/>
    </row>
    <row r="89" spans="1:15" ht="21.5" customHeight="1">
      <c r="A89" s="8"/>
      <c r="C89" s="40" t="s">
        <v>122</v>
      </c>
      <c r="D89" s="53"/>
      <c r="E89" s="88">
        <v>30000</v>
      </c>
      <c r="G89" s="5">
        <v>30000</v>
      </c>
      <c r="I89" s="88">
        <v>30000</v>
      </c>
      <c r="K89" s="5">
        <v>30000</v>
      </c>
      <c r="M89" s="267"/>
      <c r="N89" s="267"/>
    </row>
    <row r="90" spans="1:15" ht="21.5" customHeight="1">
      <c r="A90" s="8"/>
      <c r="C90" s="40" t="s">
        <v>123</v>
      </c>
      <c r="D90" s="53"/>
      <c r="E90" s="92">
        <v>-159464</v>
      </c>
      <c r="G90" s="41">
        <v>-3722</v>
      </c>
      <c r="I90" s="92">
        <v>143302</v>
      </c>
      <c r="K90" s="41">
        <v>169673</v>
      </c>
    </row>
    <row r="91" spans="1:15" s="25" customFormat="1" ht="21.5" customHeight="1">
      <c r="A91" s="42"/>
      <c r="C91" s="43" t="s">
        <v>124</v>
      </c>
      <c r="D91" s="57"/>
      <c r="E91" s="22">
        <v>1278671</v>
      </c>
      <c r="F91" s="22"/>
      <c r="G91" s="22">
        <v>1434075</v>
      </c>
      <c r="H91" s="22"/>
      <c r="I91" s="22">
        <v>1433279</v>
      </c>
      <c r="J91" s="22"/>
      <c r="K91" s="22">
        <v>1459650</v>
      </c>
    </row>
    <row r="92" spans="1:15" ht="21.5" customHeight="1">
      <c r="A92" s="9"/>
      <c r="C92" s="37" t="s">
        <v>2</v>
      </c>
      <c r="D92" s="51"/>
      <c r="E92" s="92">
        <v>1</v>
      </c>
      <c r="G92" s="41">
        <v>1</v>
      </c>
      <c r="I92" s="92">
        <v>0</v>
      </c>
      <c r="K92" s="41">
        <v>0</v>
      </c>
      <c r="M92" s="267"/>
    </row>
    <row r="93" spans="1:15" s="25" customFormat="1" ht="21.5" customHeight="1">
      <c r="A93" s="8"/>
      <c r="C93" s="44" t="s">
        <v>125</v>
      </c>
      <c r="D93" s="58"/>
      <c r="E93" s="34">
        <v>1278672</v>
      </c>
      <c r="F93" s="22"/>
      <c r="G93" s="34">
        <v>1434076</v>
      </c>
      <c r="H93" s="22"/>
      <c r="I93" s="34">
        <v>1433279</v>
      </c>
      <c r="J93" s="22"/>
      <c r="K93" s="34">
        <v>1459650</v>
      </c>
      <c r="M93" s="45"/>
      <c r="N93" s="45"/>
      <c r="O93" s="45"/>
    </row>
    <row r="94" spans="1:15" ht="13.25" customHeight="1">
      <c r="A94" s="9"/>
      <c r="C94" s="40"/>
      <c r="M94" s="46"/>
      <c r="N94" s="46"/>
      <c r="O94" s="46"/>
    </row>
    <row r="95" spans="1:15" ht="21.5" customHeight="1" thickBot="1">
      <c r="B95" s="2">
        <v>-17004239</v>
      </c>
      <c r="C95" s="25" t="s">
        <v>126</v>
      </c>
      <c r="D95" s="51"/>
      <c r="E95" s="27">
        <v>2790036</v>
      </c>
      <c r="F95" s="22"/>
      <c r="G95" s="27">
        <v>2044124</v>
      </c>
      <c r="H95" s="22"/>
      <c r="I95" s="27">
        <v>1775684</v>
      </c>
      <c r="J95" s="22"/>
      <c r="K95" s="27">
        <v>1660082</v>
      </c>
    </row>
    <row r="96" spans="1:15" ht="6.65" customHeight="1" thickTop="1">
      <c r="C96" s="25"/>
    </row>
    <row r="97" spans="4:11" ht="21.5" customHeight="1">
      <c r="D97" s="51"/>
      <c r="E97" s="22"/>
      <c r="F97" s="22"/>
      <c r="G97" s="22"/>
      <c r="H97" s="22"/>
      <c r="I97" s="22"/>
      <c r="J97" s="22"/>
      <c r="K97" s="22"/>
    </row>
    <row r="99" spans="4:11" ht="21.5" customHeight="1">
      <c r="E99" s="5">
        <f>E31-E95</f>
        <v>0</v>
      </c>
      <c r="G99" s="5">
        <f>G31-G95</f>
        <v>0</v>
      </c>
      <c r="I99" s="5">
        <f>I31-I95</f>
        <v>0</v>
      </c>
      <c r="K99" s="5">
        <f>K31-K95</f>
        <v>0</v>
      </c>
    </row>
  </sheetData>
  <mergeCells count="16">
    <mergeCell ref="E78:K78"/>
    <mergeCell ref="E38:H38"/>
    <mergeCell ref="I38:K38"/>
    <mergeCell ref="E42:K42"/>
    <mergeCell ref="E73:H73"/>
    <mergeCell ref="I73:K73"/>
    <mergeCell ref="E74:H74"/>
    <mergeCell ref="I74:K74"/>
    <mergeCell ref="E37:H37"/>
    <mergeCell ref="I37:K37"/>
    <mergeCell ref="M6:N6"/>
    <mergeCell ref="E4:H4"/>
    <mergeCell ref="I4:K4"/>
    <mergeCell ref="E5:H5"/>
    <mergeCell ref="I5:K5"/>
    <mergeCell ref="E9:K9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1"/>
  <sheetViews>
    <sheetView view="pageBreakPreview" topLeftCell="A4" zoomScaleNormal="80" zoomScaleSheetLayoutView="100" workbookViewId="0">
      <selection activeCell="L4" sqref="L1:N1048576"/>
    </sheetView>
  </sheetViews>
  <sheetFormatPr defaultColWidth="9.08984375" defaultRowHeight="18.25" customHeight="1"/>
  <cols>
    <col min="1" max="1" width="2.1796875" style="79" customWidth="1"/>
    <col min="2" max="2" width="39.54296875" style="79" customWidth="1"/>
    <col min="3" max="3" width="6.36328125" style="80" customWidth="1"/>
    <col min="4" max="4" width="11.36328125" style="98" customWidth="1"/>
    <col min="5" max="5" width="1.1796875" style="78" customWidth="1"/>
    <col min="6" max="6" width="11.36328125" style="78" customWidth="1"/>
    <col min="7" max="7" width="1.1796875" style="78" customWidth="1"/>
    <col min="8" max="8" width="11.36328125" style="98" customWidth="1"/>
    <col min="9" max="9" width="1.08984375" style="78" customWidth="1"/>
    <col min="10" max="10" width="11.36328125" style="78" customWidth="1"/>
    <col min="11" max="11" width="9.08984375" style="78"/>
    <col min="12" max="12" width="10.36328125" style="78" customWidth="1"/>
    <col min="13" max="13" width="10.6328125" style="78" customWidth="1"/>
    <col min="14" max="16384" width="9.08984375" style="78"/>
  </cols>
  <sheetData>
    <row r="1" spans="1:13" s="67" customFormat="1" ht="21" customHeight="1">
      <c r="A1" s="63" t="s">
        <v>232</v>
      </c>
      <c r="B1" s="63"/>
      <c r="C1" s="73"/>
      <c r="D1" s="65"/>
      <c r="E1" s="64"/>
      <c r="F1" s="66"/>
      <c r="G1" s="64"/>
      <c r="H1" s="65"/>
      <c r="I1" s="64"/>
      <c r="J1" s="66"/>
    </row>
    <row r="2" spans="1:13" s="72" customFormat="1" ht="21" customHeight="1">
      <c r="A2" s="68" t="s">
        <v>154</v>
      </c>
      <c r="B2" s="68"/>
      <c r="C2" s="74"/>
      <c r="D2" s="70"/>
      <c r="E2" s="69"/>
      <c r="F2" s="71"/>
      <c r="G2" s="69"/>
      <c r="H2" s="70"/>
      <c r="I2" s="69"/>
      <c r="J2" s="71"/>
    </row>
    <row r="3" spans="1:13" ht="18.5" customHeight="1">
      <c r="A3" s="78"/>
      <c r="D3" s="81"/>
      <c r="F3" s="82"/>
      <c r="H3" s="81"/>
      <c r="J3" s="82"/>
    </row>
    <row r="4" spans="1:13" ht="21" customHeight="1">
      <c r="A4" s="78"/>
      <c r="C4" s="75"/>
      <c r="D4" s="294" t="s">
        <v>94</v>
      </c>
      <c r="E4" s="294"/>
      <c r="F4" s="294"/>
      <c r="G4" s="252"/>
      <c r="H4" s="294" t="s">
        <v>69</v>
      </c>
      <c r="I4" s="294"/>
      <c r="J4" s="294"/>
    </row>
    <row r="5" spans="1:13" ht="21" customHeight="1">
      <c r="C5" s="15"/>
      <c r="D5" s="295" t="s">
        <v>128</v>
      </c>
      <c r="E5" s="295"/>
      <c r="F5" s="295"/>
      <c r="G5" s="253"/>
      <c r="H5" s="295" t="s">
        <v>70</v>
      </c>
      <c r="I5" s="295"/>
      <c r="J5" s="295"/>
      <c r="L5" s="254"/>
      <c r="M5" s="254"/>
    </row>
    <row r="6" spans="1:13" ht="21" customHeight="1">
      <c r="B6" s="83"/>
      <c r="C6" s="15"/>
      <c r="D6" s="296" t="s">
        <v>242</v>
      </c>
      <c r="E6" s="296"/>
      <c r="F6" s="296"/>
      <c r="G6" s="253"/>
      <c r="H6" s="296" t="s">
        <v>242</v>
      </c>
      <c r="I6" s="296"/>
      <c r="J6" s="296"/>
      <c r="K6" s="82"/>
      <c r="L6" s="288"/>
      <c r="M6" s="289"/>
    </row>
    <row r="7" spans="1:13" ht="21" customHeight="1">
      <c r="B7" s="83"/>
      <c r="C7" s="15"/>
      <c r="D7" s="292" t="s">
        <v>127</v>
      </c>
      <c r="E7" s="293"/>
      <c r="F7" s="293"/>
      <c r="G7" s="14"/>
      <c r="H7" s="292" t="s">
        <v>127</v>
      </c>
      <c r="I7" s="293"/>
      <c r="J7" s="293"/>
      <c r="K7" s="82"/>
    </row>
    <row r="8" spans="1:13" ht="21" customHeight="1">
      <c r="A8" s="84"/>
      <c r="B8" s="85"/>
      <c r="C8" s="60" t="s">
        <v>73</v>
      </c>
      <c r="D8" s="61" t="s">
        <v>130</v>
      </c>
      <c r="E8" s="62"/>
      <c r="F8" s="61" t="s">
        <v>131</v>
      </c>
      <c r="G8" s="61"/>
      <c r="H8" s="61" t="s">
        <v>130</v>
      </c>
      <c r="I8" s="62"/>
      <c r="J8" s="61" t="s">
        <v>131</v>
      </c>
      <c r="K8" s="82"/>
    </row>
    <row r="9" spans="1:13" ht="21" customHeight="1">
      <c r="A9" s="84"/>
      <c r="B9" s="85"/>
      <c r="C9" s="60"/>
      <c r="D9" s="291" t="s">
        <v>76</v>
      </c>
      <c r="E9" s="291"/>
      <c r="F9" s="291"/>
      <c r="G9" s="291"/>
      <c r="H9" s="291"/>
      <c r="I9" s="291"/>
      <c r="J9" s="291"/>
      <c r="K9" s="82"/>
    </row>
    <row r="10" spans="1:13" ht="21" customHeight="1">
      <c r="A10" s="86" t="s">
        <v>133</v>
      </c>
      <c r="B10" s="83"/>
      <c r="C10" s="99"/>
      <c r="D10" s="81"/>
      <c r="E10" s="100"/>
      <c r="F10" s="82"/>
      <c r="G10" s="100"/>
      <c r="H10" s="81"/>
      <c r="I10" s="100"/>
      <c r="J10" s="82"/>
      <c r="K10" s="82"/>
    </row>
    <row r="11" spans="1:13" ht="21" customHeight="1">
      <c r="A11" s="79" t="s">
        <v>145</v>
      </c>
      <c r="C11" s="80" t="s">
        <v>144</v>
      </c>
      <c r="D11" s="88">
        <v>327643</v>
      </c>
      <c r="E11" s="89"/>
      <c r="F11" s="88">
        <v>756696</v>
      </c>
      <c r="G11" s="89"/>
      <c r="H11" s="88">
        <v>0</v>
      </c>
      <c r="I11" s="89"/>
      <c r="J11" s="88">
        <v>0</v>
      </c>
    </row>
    <row r="12" spans="1:13" ht="15.5" hidden="1" customHeight="1">
      <c r="A12" s="79" t="s">
        <v>14</v>
      </c>
      <c r="B12" s="83"/>
      <c r="C12" s="17"/>
      <c r="D12" s="88">
        <v>0</v>
      </c>
      <c r="E12" s="90"/>
      <c r="F12" s="78">
        <v>0</v>
      </c>
      <c r="G12" s="90"/>
      <c r="H12" s="88">
        <v>0</v>
      </c>
      <c r="I12" s="90"/>
      <c r="J12" s="88">
        <v>0</v>
      </c>
      <c r="K12" s="82"/>
    </row>
    <row r="13" spans="1:13" ht="21" customHeight="1">
      <c r="A13" s="79" t="s">
        <v>41</v>
      </c>
      <c r="C13" s="80" t="s">
        <v>144</v>
      </c>
      <c r="D13" s="88">
        <v>0</v>
      </c>
      <c r="E13" s="89"/>
      <c r="F13" s="88">
        <v>0</v>
      </c>
      <c r="G13" s="89"/>
      <c r="H13" s="88">
        <v>25850</v>
      </c>
      <c r="I13" s="89"/>
      <c r="J13" s="88">
        <v>58896</v>
      </c>
    </row>
    <row r="14" spans="1:13" ht="21" customHeight="1">
      <c r="A14" s="79" t="s">
        <v>57</v>
      </c>
      <c r="C14" s="80">
        <v>7</v>
      </c>
      <c r="D14" s="88">
        <v>0</v>
      </c>
      <c r="E14" s="89"/>
      <c r="F14" s="88">
        <v>0</v>
      </c>
      <c r="G14" s="89"/>
      <c r="H14" s="88">
        <v>0</v>
      </c>
      <c r="I14" s="89"/>
      <c r="J14" s="88">
        <v>47350</v>
      </c>
    </row>
    <row r="15" spans="1:13" ht="21" customHeight="1">
      <c r="A15" s="87" t="s">
        <v>13</v>
      </c>
      <c r="D15" s="88">
        <v>10940</v>
      </c>
      <c r="E15" s="89"/>
      <c r="F15" s="88">
        <v>8499</v>
      </c>
      <c r="G15" s="89"/>
      <c r="H15" s="88">
        <v>3801</v>
      </c>
      <c r="I15" s="89"/>
      <c r="J15" s="88">
        <v>3780</v>
      </c>
    </row>
    <row r="16" spans="1:13" ht="21" customHeight="1">
      <c r="A16" s="77" t="s">
        <v>135</v>
      </c>
      <c r="D16" s="101">
        <v>338583</v>
      </c>
      <c r="E16" s="102"/>
      <c r="F16" s="101">
        <v>765195</v>
      </c>
      <c r="G16" s="102"/>
      <c r="H16" s="103">
        <v>29651</v>
      </c>
      <c r="I16" s="102"/>
      <c r="J16" s="103">
        <v>110026</v>
      </c>
    </row>
    <row r="17" spans="1:10" ht="21" customHeight="1">
      <c r="D17" s="88"/>
      <c r="E17" s="90"/>
      <c r="F17" s="88"/>
      <c r="G17" s="89"/>
      <c r="H17" s="88"/>
      <c r="I17" s="90"/>
      <c r="J17" s="88"/>
    </row>
    <row r="18" spans="1:10" ht="21" customHeight="1">
      <c r="A18" s="86" t="s">
        <v>134</v>
      </c>
      <c r="D18" s="88"/>
      <c r="E18" s="90"/>
      <c r="F18" s="88"/>
      <c r="G18" s="89"/>
      <c r="H18" s="88"/>
      <c r="I18" s="90"/>
      <c r="J18" s="88"/>
    </row>
    <row r="19" spans="1:10" ht="21" customHeight="1">
      <c r="A19" s="87" t="s">
        <v>146</v>
      </c>
      <c r="C19" s="80">
        <v>5</v>
      </c>
      <c r="D19" s="88">
        <v>200468</v>
      </c>
      <c r="E19" s="89"/>
      <c r="F19" s="88">
        <v>392338</v>
      </c>
      <c r="G19" s="89"/>
      <c r="H19" s="88">
        <v>0</v>
      </c>
      <c r="I19" s="89"/>
      <c r="J19" s="88">
        <v>0</v>
      </c>
    </row>
    <row r="20" spans="1:10" ht="21" customHeight="1">
      <c r="A20" s="87" t="s">
        <v>147</v>
      </c>
      <c r="C20" s="17"/>
      <c r="D20" s="88">
        <v>142024</v>
      </c>
      <c r="E20" s="89"/>
      <c r="F20" s="88">
        <v>214726</v>
      </c>
      <c r="G20" s="89"/>
      <c r="H20" s="88">
        <v>0</v>
      </c>
      <c r="I20" s="89"/>
      <c r="J20" s="88">
        <v>0</v>
      </c>
    </row>
    <row r="21" spans="1:10" ht="21" customHeight="1">
      <c r="A21" s="87" t="s">
        <v>12</v>
      </c>
      <c r="B21" s="83"/>
      <c r="C21" s="80">
        <v>5</v>
      </c>
      <c r="D21" s="88">
        <v>91940</v>
      </c>
      <c r="E21" s="89"/>
      <c r="F21" s="88">
        <v>117895</v>
      </c>
      <c r="G21" s="89"/>
      <c r="H21" s="88">
        <v>46776</v>
      </c>
      <c r="I21" s="89"/>
      <c r="J21" s="88">
        <v>60078</v>
      </c>
    </row>
    <row r="22" spans="1:10" ht="21" customHeight="1">
      <c r="A22" s="84" t="s">
        <v>11</v>
      </c>
      <c r="C22" s="80">
        <v>5</v>
      </c>
      <c r="D22" s="88">
        <v>7994</v>
      </c>
      <c r="E22" s="89"/>
      <c r="F22" s="88">
        <v>72</v>
      </c>
      <c r="G22" s="89"/>
      <c r="H22" s="88">
        <v>2669</v>
      </c>
      <c r="I22" s="89"/>
      <c r="J22" s="88">
        <v>793</v>
      </c>
    </row>
    <row r="23" spans="1:10" ht="21" customHeight="1">
      <c r="A23" s="77" t="s">
        <v>136</v>
      </c>
      <c r="D23" s="101">
        <v>442426</v>
      </c>
      <c r="E23" s="102"/>
      <c r="F23" s="101">
        <v>725031</v>
      </c>
      <c r="G23" s="102"/>
      <c r="H23" s="101">
        <v>49445</v>
      </c>
      <c r="I23" s="102"/>
      <c r="J23" s="101">
        <v>60871</v>
      </c>
    </row>
    <row r="24" spans="1:10" ht="21" customHeight="1">
      <c r="A24" s="91"/>
      <c r="D24" s="88"/>
      <c r="E24" s="89"/>
      <c r="F24" s="88"/>
      <c r="G24" s="89"/>
      <c r="H24" s="88"/>
      <c r="I24" s="89"/>
      <c r="J24" s="88"/>
    </row>
    <row r="25" spans="1:10" ht="21" customHeight="1">
      <c r="A25" s="91" t="s">
        <v>148</v>
      </c>
      <c r="D25" s="226">
        <v>-103843</v>
      </c>
      <c r="E25" s="89"/>
      <c r="F25" s="226">
        <v>40164</v>
      </c>
      <c r="G25" s="89"/>
      <c r="H25" s="226">
        <v>-19794</v>
      </c>
      <c r="I25" s="89"/>
      <c r="J25" s="226">
        <v>49155</v>
      </c>
    </row>
    <row r="26" spans="1:10" ht="21" customHeight="1">
      <c r="A26" s="84" t="s">
        <v>149</v>
      </c>
      <c r="C26" s="80">
        <v>6</v>
      </c>
      <c r="D26" s="92">
        <v>-254</v>
      </c>
      <c r="E26" s="89"/>
      <c r="F26" s="92">
        <v>0</v>
      </c>
      <c r="G26" s="89"/>
      <c r="H26" s="92">
        <v>0</v>
      </c>
      <c r="I26" s="89"/>
      <c r="J26" s="92">
        <v>0</v>
      </c>
    </row>
    <row r="27" spans="1:10" ht="21" customHeight="1">
      <c r="A27" s="91" t="s">
        <v>150</v>
      </c>
      <c r="D27" s="226">
        <v>-104097</v>
      </c>
      <c r="E27" s="89"/>
      <c r="F27" s="226">
        <v>40164</v>
      </c>
      <c r="G27" s="89"/>
      <c r="H27" s="226">
        <v>-19794</v>
      </c>
      <c r="I27" s="89"/>
      <c r="J27" s="226">
        <v>49155</v>
      </c>
    </row>
    <row r="28" spans="1:10" ht="21" customHeight="1">
      <c r="A28" s="84" t="s">
        <v>229</v>
      </c>
      <c r="D28" s="88">
        <v>23129</v>
      </c>
      <c r="E28" s="89"/>
      <c r="F28" s="88">
        <v>-6987</v>
      </c>
      <c r="G28" s="89"/>
      <c r="H28" s="88">
        <v>4298</v>
      </c>
      <c r="I28" s="89"/>
      <c r="J28" s="92">
        <v>-332</v>
      </c>
    </row>
    <row r="29" spans="1:10" ht="21" customHeight="1" thickBot="1">
      <c r="A29" s="91" t="s">
        <v>151</v>
      </c>
      <c r="D29" s="227">
        <v>-80968</v>
      </c>
      <c r="E29" s="89"/>
      <c r="F29" s="227">
        <v>33177</v>
      </c>
      <c r="G29" s="89"/>
      <c r="H29" s="227">
        <v>-15496</v>
      </c>
      <c r="I29" s="89"/>
      <c r="J29" s="227">
        <v>48823</v>
      </c>
    </row>
    <row r="30" spans="1:10" ht="21" customHeight="1" thickTop="1">
      <c r="A30" s="91"/>
      <c r="D30" s="88"/>
      <c r="E30" s="89"/>
      <c r="F30" s="88"/>
      <c r="G30" s="89"/>
      <c r="H30" s="88"/>
      <c r="I30" s="89"/>
      <c r="J30" s="88"/>
    </row>
    <row r="31" spans="1:10" ht="21" customHeight="1">
      <c r="A31" s="91" t="s">
        <v>152</v>
      </c>
      <c r="D31" s="226">
        <v>0</v>
      </c>
      <c r="E31" s="102"/>
      <c r="F31" s="226">
        <v>0</v>
      </c>
      <c r="G31" s="102"/>
      <c r="H31" s="226">
        <v>0</v>
      </c>
      <c r="I31" s="102"/>
      <c r="J31" s="226">
        <v>0</v>
      </c>
    </row>
    <row r="32" spans="1:10" ht="21" customHeight="1" thickBot="1">
      <c r="A32" s="91" t="s">
        <v>153</v>
      </c>
      <c r="D32" s="227">
        <v>-80968</v>
      </c>
      <c r="E32" s="102"/>
      <c r="F32" s="227">
        <v>33177</v>
      </c>
      <c r="G32" s="102"/>
      <c r="H32" s="227">
        <v>-15496</v>
      </c>
      <c r="I32" s="102"/>
      <c r="J32" s="227">
        <v>48823</v>
      </c>
    </row>
    <row r="33" spans="1:10" ht="21" customHeight="1" thickTop="1">
      <c r="A33" s="91"/>
      <c r="D33" s="88"/>
      <c r="E33" s="89"/>
      <c r="F33" s="88"/>
      <c r="G33" s="89"/>
      <c r="H33" s="88"/>
      <c r="I33" s="89"/>
      <c r="J33" s="88"/>
    </row>
    <row r="34" spans="1:10" ht="21" customHeight="1">
      <c r="A34" s="3" t="s">
        <v>65</v>
      </c>
      <c r="D34" s="88"/>
      <c r="E34" s="89"/>
      <c r="F34" s="88"/>
      <c r="G34" s="89"/>
      <c r="H34" s="88"/>
      <c r="I34" s="89"/>
      <c r="J34" s="88"/>
    </row>
    <row r="35" spans="1:10" ht="21" customHeight="1">
      <c r="A35" s="228" t="s">
        <v>154</v>
      </c>
      <c r="B35" s="84"/>
      <c r="D35" s="88"/>
      <c r="E35" s="89"/>
      <c r="F35" s="88"/>
      <c r="G35" s="89"/>
      <c r="H35" s="88"/>
      <c r="I35" s="89"/>
      <c r="J35" s="88"/>
    </row>
    <row r="36" spans="1:10" ht="21" customHeight="1">
      <c r="A36" s="84"/>
      <c r="B36" s="84"/>
      <c r="D36" s="88"/>
      <c r="E36" s="89"/>
      <c r="F36" s="88"/>
      <c r="G36" s="89"/>
      <c r="H36" s="88"/>
      <c r="I36" s="89"/>
      <c r="J36" s="88"/>
    </row>
    <row r="37" spans="1:10" ht="21" customHeight="1">
      <c r="A37" s="91"/>
      <c r="B37" s="84"/>
      <c r="D37" s="287" t="s">
        <v>94</v>
      </c>
      <c r="E37" s="287"/>
      <c r="F37" s="287"/>
      <c r="G37" s="59"/>
      <c r="H37" s="287" t="s">
        <v>69</v>
      </c>
      <c r="I37" s="287"/>
      <c r="J37" s="287"/>
    </row>
    <row r="38" spans="1:10" ht="21" customHeight="1">
      <c r="A38" s="91"/>
      <c r="B38" s="84"/>
      <c r="D38" s="290" t="s">
        <v>128</v>
      </c>
      <c r="E38" s="290"/>
      <c r="F38" s="290"/>
      <c r="G38" s="14"/>
      <c r="H38" s="290" t="s">
        <v>70</v>
      </c>
      <c r="I38" s="290"/>
      <c r="J38" s="290"/>
    </row>
    <row r="39" spans="1:10" ht="21" customHeight="1">
      <c r="A39" s="91"/>
      <c r="B39" s="84"/>
      <c r="D39" s="293" t="s">
        <v>242</v>
      </c>
      <c r="E39" s="293"/>
      <c r="F39" s="293"/>
      <c r="G39" s="14"/>
      <c r="H39" s="293" t="s">
        <v>242</v>
      </c>
      <c r="I39" s="293"/>
      <c r="J39" s="293"/>
    </row>
    <row r="40" spans="1:10" ht="21" customHeight="1">
      <c r="A40" s="91"/>
      <c r="B40" s="84"/>
      <c r="D40" s="292" t="s">
        <v>127</v>
      </c>
      <c r="E40" s="293"/>
      <c r="F40" s="293"/>
      <c r="G40" s="14"/>
      <c r="H40" s="292" t="s">
        <v>127</v>
      </c>
      <c r="I40" s="293"/>
      <c r="J40" s="293"/>
    </row>
    <row r="41" spans="1:10" ht="21" customHeight="1">
      <c r="A41" s="91"/>
      <c r="B41" s="84"/>
      <c r="D41" s="61" t="s">
        <v>130</v>
      </c>
      <c r="E41" s="62"/>
      <c r="F41" s="61" t="s">
        <v>131</v>
      </c>
      <c r="G41" s="61"/>
      <c r="H41" s="61" t="s">
        <v>130</v>
      </c>
      <c r="I41" s="62"/>
      <c r="J41" s="61" t="s">
        <v>131</v>
      </c>
    </row>
    <row r="42" spans="1:10" ht="21" customHeight="1">
      <c r="A42" s="84"/>
      <c r="B42" s="84"/>
      <c r="D42" s="291" t="s">
        <v>76</v>
      </c>
      <c r="E42" s="291"/>
      <c r="F42" s="291"/>
      <c r="G42" s="291"/>
      <c r="H42" s="291"/>
      <c r="I42" s="291"/>
      <c r="J42" s="291"/>
    </row>
    <row r="43" spans="1:10" ht="21" customHeight="1">
      <c r="A43" s="58" t="s">
        <v>155</v>
      </c>
      <c r="D43" s="88"/>
      <c r="E43" s="89"/>
      <c r="F43" s="88"/>
      <c r="G43" s="89"/>
      <c r="H43" s="88"/>
      <c r="I43" s="89"/>
      <c r="J43" s="88"/>
    </row>
    <row r="44" spans="1:10" ht="21" customHeight="1">
      <c r="A44" s="229" t="s">
        <v>156</v>
      </c>
      <c r="B44" s="78"/>
      <c r="D44" s="88">
        <v>-80968</v>
      </c>
      <c r="E44" s="89"/>
      <c r="F44" s="88">
        <v>33177</v>
      </c>
      <c r="G44" s="89"/>
      <c r="H44" s="88">
        <v>-15496</v>
      </c>
      <c r="I44" s="89"/>
      <c r="J44" s="88">
        <v>48823</v>
      </c>
    </row>
    <row r="45" spans="1:10" ht="21" customHeight="1">
      <c r="A45" s="229" t="s">
        <v>157</v>
      </c>
      <c r="B45" s="78"/>
      <c r="D45" s="88">
        <v>0</v>
      </c>
      <c r="E45" s="89"/>
      <c r="F45" s="88">
        <v>0</v>
      </c>
      <c r="G45" s="89"/>
      <c r="H45" s="88">
        <v>0</v>
      </c>
      <c r="I45" s="89"/>
      <c r="J45" s="88">
        <v>0</v>
      </c>
    </row>
    <row r="46" spans="1:10" ht="21" customHeight="1" thickBot="1">
      <c r="A46" s="91"/>
      <c r="D46" s="227">
        <v>-80968</v>
      </c>
      <c r="E46" s="89"/>
      <c r="F46" s="227">
        <v>33177</v>
      </c>
      <c r="G46" s="89"/>
      <c r="H46" s="227">
        <v>-15496</v>
      </c>
      <c r="I46" s="89"/>
      <c r="J46" s="227">
        <v>48823</v>
      </c>
    </row>
    <row r="47" spans="1:10" ht="21" customHeight="1" thickTop="1">
      <c r="A47" s="91"/>
      <c r="D47" s="88"/>
      <c r="E47" s="89"/>
      <c r="F47" s="88"/>
      <c r="G47" s="89"/>
      <c r="H47" s="88"/>
      <c r="I47" s="89"/>
      <c r="J47" s="88"/>
    </row>
    <row r="48" spans="1:10" ht="21" customHeight="1">
      <c r="A48" s="91" t="s">
        <v>223</v>
      </c>
      <c r="D48" s="88"/>
      <c r="E48" s="89"/>
      <c r="F48" s="88"/>
      <c r="G48" s="89"/>
      <c r="H48" s="88"/>
      <c r="I48" s="89"/>
      <c r="J48" s="88"/>
    </row>
    <row r="49" spans="1:10" ht="21" customHeight="1">
      <c r="A49" s="229" t="s">
        <v>156</v>
      </c>
      <c r="B49" s="78"/>
      <c r="D49" s="88">
        <v>-80968</v>
      </c>
      <c r="E49" s="89"/>
      <c r="F49" s="88">
        <v>33177</v>
      </c>
      <c r="G49" s="89"/>
      <c r="H49" s="88">
        <v>-15496</v>
      </c>
      <c r="I49" s="89"/>
      <c r="J49" s="88">
        <v>48823</v>
      </c>
    </row>
    <row r="50" spans="1:10" ht="21" customHeight="1">
      <c r="A50" s="229" t="s">
        <v>157</v>
      </c>
      <c r="B50" s="78"/>
      <c r="D50" s="88">
        <v>0</v>
      </c>
      <c r="E50" s="89"/>
      <c r="F50" s="92">
        <v>0</v>
      </c>
      <c r="G50" s="89"/>
      <c r="H50" s="88">
        <v>0</v>
      </c>
      <c r="I50" s="89"/>
      <c r="J50" s="92">
        <v>0</v>
      </c>
    </row>
    <row r="51" spans="1:10" ht="21" customHeight="1" thickBot="1">
      <c r="A51" s="91"/>
      <c r="D51" s="227">
        <v>-80968</v>
      </c>
      <c r="E51" s="89"/>
      <c r="F51" s="227">
        <v>33177</v>
      </c>
      <c r="G51" s="89"/>
      <c r="H51" s="227">
        <v>-15496</v>
      </c>
      <c r="I51" s="89"/>
      <c r="J51" s="227">
        <v>48823</v>
      </c>
    </row>
    <row r="52" spans="1:10" ht="21" customHeight="1" thickTop="1">
      <c r="A52" s="91"/>
      <c r="D52" s="97"/>
      <c r="E52" s="89"/>
      <c r="F52" s="97"/>
      <c r="G52" s="89"/>
      <c r="H52" s="97"/>
      <c r="I52" s="89"/>
      <c r="J52" s="97"/>
    </row>
    <row r="53" spans="1:10" ht="21" customHeight="1" thickBot="1">
      <c r="A53" s="25" t="s">
        <v>158</v>
      </c>
      <c r="B53" s="91"/>
      <c r="D53" s="230">
        <v>-0.26989333333333332</v>
      </c>
      <c r="E53" s="89"/>
      <c r="F53" s="230">
        <v>0.11058999999999999</v>
      </c>
      <c r="G53" s="89"/>
      <c r="H53" s="230">
        <v>-5.1653333333333336E-2</v>
      </c>
      <c r="I53" s="89"/>
      <c r="J53" s="230">
        <v>0.16274333333333332</v>
      </c>
    </row>
    <row r="54" spans="1:10" ht="18.25" customHeight="1" thickTop="1">
      <c r="D54" s="88"/>
      <c r="E54" s="89"/>
      <c r="F54" s="90"/>
      <c r="G54" s="89"/>
      <c r="H54" s="88"/>
      <c r="I54" s="89"/>
      <c r="J54" s="90"/>
    </row>
    <row r="55" spans="1:10" ht="18.25" customHeight="1">
      <c r="D55" s="97"/>
      <c r="E55" s="89"/>
      <c r="F55" s="89"/>
      <c r="G55" s="89"/>
      <c r="H55" s="97"/>
      <c r="I55" s="89"/>
      <c r="J55" s="89"/>
    </row>
    <row r="56" spans="1:10" ht="18.25" customHeight="1">
      <c r="D56" s="97"/>
      <c r="E56" s="89"/>
      <c r="F56" s="89"/>
      <c r="G56" s="89"/>
      <c r="H56" s="97"/>
      <c r="I56" s="89"/>
      <c r="J56" s="89"/>
    </row>
    <row r="57" spans="1:10" ht="18.25" customHeight="1">
      <c r="D57" s="97"/>
      <c r="E57" s="89"/>
      <c r="F57" s="89"/>
      <c r="G57" s="89"/>
      <c r="H57" s="97"/>
      <c r="I57" s="89"/>
      <c r="J57" s="89"/>
    </row>
    <row r="58" spans="1:10" ht="18.25" customHeight="1">
      <c r="D58" s="97"/>
      <c r="E58" s="89"/>
      <c r="F58" s="89"/>
      <c r="G58" s="89"/>
      <c r="H58" s="97"/>
      <c r="I58" s="89"/>
      <c r="J58" s="89"/>
    </row>
    <row r="59" spans="1:10" ht="18.25" customHeight="1">
      <c r="D59" s="97"/>
      <c r="E59" s="89"/>
      <c r="F59" s="89"/>
      <c r="G59" s="89"/>
      <c r="H59" s="97"/>
      <c r="I59" s="89"/>
      <c r="J59" s="89"/>
    </row>
    <row r="60" spans="1:10" ht="18.25" customHeight="1">
      <c r="D60" s="97"/>
      <c r="E60" s="89"/>
      <c r="F60" s="89"/>
      <c r="G60" s="89"/>
      <c r="H60" s="97"/>
      <c r="I60" s="89"/>
      <c r="J60" s="89"/>
    </row>
    <row r="61" spans="1:10" ht="18.25" customHeight="1">
      <c r="D61" s="97"/>
      <c r="E61" s="89"/>
      <c r="F61" s="89"/>
      <c r="G61" s="89"/>
      <c r="H61" s="97"/>
      <c r="I61" s="89"/>
      <c r="J61" s="89"/>
    </row>
  </sheetData>
  <mergeCells count="19">
    <mergeCell ref="D4:F4"/>
    <mergeCell ref="H4:J4"/>
    <mergeCell ref="D5:F5"/>
    <mergeCell ref="H5:J5"/>
    <mergeCell ref="D6:F6"/>
    <mergeCell ref="H6:J6"/>
    <mergeCell ref="D40:F40"/>
    <mergeCell ref="H40:J40"/>
    <mergeCell ref="D42:J42"/>
    <mergeCell ref="L6:M6"/>
    <mergeCell ref="D37:F37"/>
    <mergeCell ref="H37:J37"/>
    <mergeCell ref="D38:F38"/>
    <mergeCell ref="H38:J38"/>
    <mergeCell ref="D39:F39"/>
    <mergeCell ref="H39:J39"/>
    <mergeCell ref="D7:F7"/>
    <mergeCell ref="H7:J7"/>
    <mergeCell ref="D9:J9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1"/>
  <sheetViews>
    <sheetView view="pageBreakPreview" zoomScaleNormal="90" zoomScaleSheetLayoutView="100" workbookViewId="0">
      <selection activeCell="L15" sqref="L15"/>
    </sheetView>
  </sheetViews>
  <sheetFormatPr defaultColWidth="9.08984375" defaultRowHeight="18.25" customHeight="1"/>
  <cols>
    <col min="1" max="1" width="2.1796875" style="79" customWidth="1"/>
    <col min="2" max="2" width="42.453125" style="79" customWidth="1"/>
    <col min="3" max="3" width="6.36328125" style="80" customWidth="1"/>
    <col min="4" max="4" width="11.1796875" style="98" bestFit="1" customWidth="1"/>
    <col min="5" max="5" width="1.1796875" style="78" customWidth="1"/>
    <col min="6" max="6" width="11.36328125" style="78" bestFit="1" customWidth="1"/>
    <col min="7" max="7" width="1.1796875" style="78" customWidth="1"/>
    <col min="8" max="8" width="10.6328125" style="98" customWidth="1"/>
    <col min="9" max="9" width="1.1796875" style="78" customWidth="1"/>
    <col min="10" max="10" width="10.36328125" style="78" customWidth="1"/>
    <col min="11" max="11" width="9.08984375" style="78"/>
    <col min="12" max="13" width="15.08984375" style="78" bestFit="1" customWidth="1"/>
    <col min="14" max="16384" width="9.08984375" style="78"/>
  </cols>
  <sheetData>
    <row r="1" spans="1:13" s="67" customFormat="1" ht="21" customHeight="1">
      <c r="A1" s="63" t="s">
        <v>232</v>
      </c>
      <c r="B1" s="63"/>
      <c r="C1" s="73"/>
      <c r="D1" s="65"/>
      <c r="E1" s="64"/>
      <c r="F1" s="66"/>
      <c r="G1" s="64"/>
      <c r="H1" s="65"/>
      <c r="I1" s="64"/>
      <c r="J1" s="66"/>
    </row>
    <row r="2" spans="1:13" s="72" customFormat="1" ht="21" customHeight="1">
      <c r="A2" s="68" t="s">
        <v>154</v>
      </c>
      <c r="B2" s="68"/>
      <c r="C2" s="74"/>
      <c r="D2" s="70"/>
      <c r="E2" s="69"/>
      <c r="F2" s="71"/>
      <c r="G2" s="69"/>
      <c r="H2" s="70"/>
      <c r="I2" s="69"/>
      <c r="J2" s="71"/>
    </row>
    <row r="3" spans="1:13" ht="21" customHeight="1">
      <c r="D3" s="81"/>
      <c r="F3" s="82"/>
      <c r="H3" s="81"/>
      <c r="J3" s="82"/>
    </row>
    <row r="4" spans="1:13" ht="21" customHeight="1">
      <c r="C4" s="75"/>
      <c r="D4" s="287" t="s">
        <v>94</v>
      </c>
      <c r="E4" s="287"/>
      <c r="F4" s="287"/>
      <c r="G4" s="59"/>
      <c r="H4" s="287" t="s">
        <v>69</v>
      </c>
      <c r="I4" s="287"/>
      <c r="J4" s="287"/>
    </row>
    <row r="5" spans="1:13" ht="21" customHeight="1">
      <c r="C5" s="15"/>
      <c r="D5" s="290" t="s">
        <v>128</v>
      </c>
      <c r="E5" s="290"/>
      <c r="F5" s="290"/>
      <c r="G5" s="14"/>
      <c r="H5" s="290" t="s">
        <v>70</v>
      </c>
      <c r="I5" s="290"/>
      <c r="J5" s="290"/>
      <c r="L5" s="254"/>
      <c r="M5" s="254"/>
    </row>
    <row r="6" spans="1:13" ht="21" customHeight="1">
      <c r="B6" s="83"/>
      <c r="C6" s="15"/>
      <c r="D6" s="293" t="s">
        <v>137</v>
      </c>
      <c r="E6" s="293"/>
      <c r="F6" s="293"/>
      <c r="G6" s="14"/>
      <c r="H6" s="293" t="s">
        <v>137</v>
      </c>
      <c r="I6" s="293"/>
      <c r="J6" s="293"/>
      <c r="K6" s="82"/>
      <c r="L6" s="288"/>
      <c r="M6" s="289"/>
    </row>
    <row r="7" spans="1:13" ht="21" customHeight="1">
      <c r="B7" s="83"/>
      <c r="C7" s="15"/>
      <c r="D7" s="292" t="s">
        <v>127</v>
      </c>
      <c r="E7" s="293"/>
      <c r="F7" s="293"/>
      <c r="G7" s="14"/>
      <c r="H7" s="292" t="s">
        <v>127</v>
      </c>
      <c r="I7" s="293"/>
      <c r="J7" s="293"/>
      <c r="K7" s="82"/>
    </row>
    <row r="8" spans="1:13" ht="21" customHeight="1">
      <c r="A8" s="84"/>
      <c r="B8" s="85"/>
      <c r="C8" s="60" t="s">
        <v>73</v>
      </c>
      <c r="D8" s="61" t="s">
        <v>130</v>
      </c>
      <c r="E8" s="62"/>
      <c r="F8" s="61" t="s">
        <v>131</v>
      </c>
      <c r="G8" s="61"/>
      <c r="H8" s="61" t="s">
        <v>130</v>
      </c>
      <c r="I8" s="62"/>
      <c r="J8" s="61" t="s">
        <v>131</v>
      </c>
      <c r="K8" s="82"/>
    </row>
    <row r="9" spans="1:13" ht="21" customHeight="1">
      <c r="A9" s="78"/>
      <c r="B9" s="83"/>
      <c r="C9" s="60"/>
      <c r="D9" s="297" t="s">
        <v>76</v>
      </c>
      <c r="E9" s="297"/>
      <c r="F9" s="297"/>
      <c r="G9" s="297"/>
      <c r="H9" s="297"/>
      <c r="I9" s="297"/>
      <c r="J9" s="297"/>
      <c r="K9" s="82"/>
    </row>
    <row r="10" spans="1:13" ht="21" customHeight="1">
      <c r="A10" s="86" t="s">
        <v>133</v>
      </c>
      <c r="B10" s="83"/>
      <c r="C10" s="60"/>
      <c r="D10" s="76"/>
      <c r="E10" s="76"/>
      <c r="F10" s="76"/>
      <c r="G10" s="76"/>
      <c r="H10" s="76"/>
      <c r="I10" s="76"/>
      <c r="J10" s="76"/>
      <c r="K10" s="82"/>
    </row>
    <row r="11" spans="1:13" ht="21" customHeight="1">
      <c r="A11" s="87" t="s">
        <v>145</v>
      </c>
      <c r="C11" s="80" t="s">
        <v>144</v>
      </c>
      <c r="D11" s="88">
        <v>961209</v>
      </c>
      <c r="E11" s="89"/>
      <c r="F11" s="88">
        <v>1480837</v>
      </c>
      <c r="G11" s="89"/>
      <c r="H11" s="88">
        <v>0</v>
      </c>
      <c r="I11" s="89"/>
      <c r="J11" s="88">
        <v>0</v>
      </c>
      <c r="L11" s="268"/>
      <c r="M11" s="268"/>
    </row>
    <row r="12" spans="1:13" ht="17" hidden="1" customHeight="1">
      <c r="A12" s="79" t="s">
        <v>14</v>
      </c>
      <c r="C12" s="17"/>
      <c r="D12" s="88">
        <v>0</v>
      </c>
      <c r="E12" s="89"/>
      <c r="F12" s="78">
        <v>0</v>
      </c>
      <c r="G12" s="89"/>
      <c r="H12" s="88">
        <v>0</v>
      </c>
      <c r="I12" s="89"/>
      <c r="J12" s="88">
        <v>0</v>
      </c>
      <c r="L12" s="268"/>
      <c r="M12" s="268"/>
    </row>
    <row r="13" spans="1:13" ht="21" customHeight="1">
      <c r="A13" s="79" t="s">
        <v>41</v>
      </c>
      <c r="C13" s="80" t="s">
        <v>144</v>
      </c>
      <c r="D13" s="88">
        <v>0</v>
      </c>
      <c r="E13" s="89"/>
      <c r="F13" s="88">
        <v>0</v>
      </c>
      <c r="G13" s="89"/>
      <c r="H13" s="88">
        <v>75703</v>
      </c>
      <c r="I13" s="89"/>
      <c r="J13" s="88">
        <v>116248</v>
      </c>
      <c r="L13" s="268"/>
      <c r="M13" s="268"/>
    </row>
    <row r="14" spans="1:13" ht="21" customHeight="1">
      <c r="A14" s="79" t="s">
        <v>57</v>
      </c>
      <c r="C14" s="80">
        <v>7</v>
      </c>
      <c r="D14" s="88">
        <v>0</v>
      </c>
      <c r="E14" s="89"/>
      <c r="F14" s="88">
        <v>0</v>
      </c>
      <c r="G14" s="89"/>
      <c r="H14" s="88">
        <v>0</v>
      </c>
      <c r="I14" s="89"/>
      <c r="J14" s="88">
        <v>212859</v>
      </c>
      <c r="L14" s="268"/>
      <c r="M14" s="268"/>
    </row>
    <row r="15" spans="1:13" ht="21" customHeight="1">
      <c r="A15" s="87" t="s">
        <v>13</v>
      </c>
      <c r="D15" s="88">
        <v>21036</v>
      </c>
      <c r="E15" s="89"/>
      <c r="F15" s="88">
        <v>14817</v>
      </c>
      <c r="G15" s="89"/>
      <c r="H15" s="88">
        <v>7189</v>
      </c>
      <c r="I15" s="89"/>
      <c r="J15" s="88">
        <v>6083</v>
      </c>
      <c r="L15" s="268"/>
      <c r="M15" s="268"/>
    </row>
    <row r="16" spans="1:13" ht="21" customHeight="1">
      <c r="A16" s="77" t="s">
        <v>135</v>
      </c>
      <c r="D16" s="101">
        <v>982245</v>
      </c>
      <c r="E16" s="89"/>
      <c r="F16" s="101">
        <v>1495654</v>
      </c>
      <c r="G16" s="89"/>
      <c r="H16" s="103">
        <v>82892</v>
      </c>
      <c r="I16" s="89"/>
      <c r="J16" s="103">
        <v>335190</v>
      </c>
    </row>
    <row r="17" spans="1:13" ht="21" customHeight="1">
      <c r="D17" s="88"/>
      <c r="E17" s="90"/>
      <c r="F17" s="88"/>
      <c r="G17" s="89"/>
      <c r="H17" s="88"/>
      <c r="I17" s="90"/>
      <c r="J17" s="88"/>
    </row>
    <row r="18" spans="1:13" ht="21" customHeight="1">
      <c r="A18" s="86" t="s">
        <v>134</v>
      </c>
      <c r="D18" s="88"/>
      <c r="E18" s="90"/>
      <c r="F18" s="88"/>
      <c r="G18" s="89"/>
      <c r="H18" s="88"/>
      <c r="I18" s="90"/>
      <c r="J18" s="88"/>
    </row>
    <row r="19" spans="1:13" ht="21" customHeight="1">
      <c r="A19" s="87" t="s">
        <v>146</v>
      </c>
      <c r="C19" s="80">
        <v>5</v>
      </c>
      <c r="D19" s="88">
        <v>562840</v>
      </c>
      <c r="E19" s="89"/>
      <c r="F19" s="88">
        <v>773202</v>
      </c>
      <c r="G19" s="89"/>
      <c r="H19" s="88">
        <v>0</v>
      </c>
      <c r="I19" s="89"/>
      <c r="J19" s="88">
        <v>0</v>
      </c>
      <c r="L19" s="268"/>
      <c r="M19" s="268"/>
    </row>
    <row r="20" spans="1:13" ht="21" customHeight="1">
      <c r="A20" s="87" t="s">
        <v>147</v>
      </c>
      <c r="D20" s="88">
        <v>357676</v>
      </c>
      <c r="E20" s="89"/>
      <c r="F20" s="88">
        <v>412883</v>
      </c>
      <c r="G20" s="89"/>
      <c r="H20" s="88">
        <v>0</v>
      </c>
      <c r="I20" s="89"/>
      <c r="J20" s="88">
        <v>0</v>
      </c>
      <c r="L20" s="268"/>
      <c r="M20" s="268"/>
    </row>
    <row r="21" spans="1:13" ht="21" customHeight="1">
      <c r="A21" s="87" t="s">
        <v>12</v>
      </c>
      <c r="B21" s="83"/>
      <c r="C21" s="80">
        <v>5</v>
      </c>
      <c r="D21" s="88">
        <v>203966</v>
      </c>
      <c r="E21" s="89"/>
      <c r="F21" s="88">
        <v>232642</v>
      </c>
      <c r="G21" s="89"/>
      <c r="H21" s="88">
        <v>103705</v>
      </c>
      <c r="I21" s="89"/>
      <c r="J21" s="88">
        <v>116409</v>
      </c>
      <c r="L21" s="268"/>
      <c r="M21" s="268"/>
    </row>
    <row r="22" spans="1:13" ht="21" customHeight="1">
      <c r="A22" s="84" t="s">
        <v>11</v>
      </c>
      <c r="C22" s="80">
        <v>5</v>
      </c>
      <c r="D22" s="88">
        <v>18938</v>
      </c>
      <c r="E22" s="89"/>
      <c r="F22" s="88">
        <v>3621</v>
      </c>
      <c r="G22" s="89"/>
      <c r="H22" s="88">
        <v>5151</v>
      </c>
      <c r="I22" s="89"/>
      <c r="J22" s="88">
        <v>4910</v>
      </c>
      <c r="L22" s="268"/>
      <c r="M22" s="268"/>
    </row>
    <row r="23" spans="1:13" ht="21" customHeight="1">
      <c r="A23" s="77" t="s">
        <v>136</v>
      </c>
      <c r="D23" s="101">
        <v>1143420</v>
      </c>
      <c r="E23" s="89"/>
      <c r="F23" s="101">
        <v>1422348</v>
      </c>
      <c r="G23" s="89"/>
      <c r="H23" s="101">
        <v>108856</v>
      </c>
      <c r="I23" s="89"/>
      <c r="J23" s="101">
        <v>121319</v>
      </c>
    </row>
    <row r="24" spans="1:13" ht="21" customHeight="1">
      <c r="A24" s="91"/>
      <c r="B24" s="84"/>
      <c r="D24" s="88"/>
      <c r="E24" s="89"/>
      <c r="F24" s="88"/>
      <c r="G24" s="89"/>
      <c r="H24" s="88"/>
      <c r="I24" s="89"/>
      <c r="J24" s="88"/>
    </row>
    <row r="25" spans="1:13" ht="21" customHeight="1">
      <c r="A25" s="91" t="s">
        <v>148</v>
      </c>
      <c r="B25" s="84"/>
      <c r="D25" s="226">
        <v>-161175</v>
      </c>
      <c r="E25" s="89"/>
      <c r="F25" s="226">
        <v>73306</v>
      </c>
      <c r="G25" s="89"/>
      <c r="H25" s="226">
        <v>-25964</v>
      </c>
      <c r="I25" s="89"/>
      <c r="J25" s="226">
        <v>213871</v>
      </c>
    </row>
    <row r="26" spans="1:13" ht="21" customHeight="1">
      <c r="A26" s="84" t="s">
        <v>149</v>
      </c>
      <c r="B26" s="84"/>
      <c r="C26" s="80">
        <v>6</v>
      </c>
      <c r="D26" s="92">
        <v>-409</v>
      </c>
      <c r="E26" s="89"/>
      <c r="F26" s="92">
        <v>0</v>
      </c>
      <c r="G26" s="89"/>
      <c r="H26" s="92">
        <v>0</v>
      </c>
      <c r="I26" s="89"/>
      <c r="J26" s="92">
        <v>0</v>
      </c>
      <c r="L26" s="268"/>
    </row>
    <row r="27" spans="1:13" ht="21" customHeight="1">
      <c r="A27" s="91" t="s">
        <v>150</v>
      </c>
      <c r="B27" s="84"/>
      <c r="D27" s="226">
        <v>-161584</v>
      </c>
      <c r="E27" s="89"/>
      <c r="F27" s="226">
        <v>73306</v>
      </c>
      <c r="G27" s="89"/>
      <c r="H27" s="226">
        <v>-25964</v>
      </c>
      <c r="I27" s="89"/>
      <c r="J27" s="226">
        <v>213871</v>
      </c>
    </row>
    <row r="28" spans="1:13" ht="21" customHeight="1">
      <c r="A28" s="87" t="s">
        <v>229</v>
      </c>
      <c r="D28" s="88">
        <v>36399</v>
      </c>
      <c r="E28" s="89"/>
      <c r="F28" s="92">
        <v>-8009</v>
      </c>
      <c r="G28" s="89"/>
      <c r="H28" s="88">
        <v>5559</v>
      </c>
      <c r="I28" s="89"/>
      <c r="J28" s="92">
        <v>4452</v>
      </c>
      <c r="L28" s="268"/>
      <c r="M28" s="268"/>
    </row>
    <row r="29" spans="1:13" ht="21" customHeight="1" thickBot="1">
      <c r="A29" s="91" t="s">
        <v>151</v>
      </c>
      <c r="C29" s="256"/>
      <c r="D29" s="227">
        <v>-125185</v>
      </c>
      <c r="E29" s="102"/>
      <c r="F29" s="227">
        <v>65297</v>
      </c>
      <c r="G29" s="102"/>
      <c r="H29" s="227">
        <v>-20405</v>
      </c>
      <c r="I29" s="102"/>
      <c r="J29" s="227">
        <v>218323</v>
      </c>
    </row>
    <row r="30" spans="1:13" ht="21" customHeight="1" thickTop="1">
      <c r="A30" s="84"/>
      <c r="B30" s="84"/>
      <c r="D30" s="88"/>
      <c r="E30" s="90"/>
      <c r="F30" s="88"/>
      <c r="G30" s="89"/>
      <c r="H30" s="88"/>
      <c r="I30" s="90"/>
      <c r="J30" s="88"/>
    </row>
    <row r="31" spans="1:13" s="96" customFormat="1" ht="21" customHeight="1">
      <c r="A31" s="93" t="s">
        <v>152</v>
      </c>
      <c r="B31" s="94"/>
      <c r="C31" s="95"/>
      <c r="D31" s="226">
        <v>0</v>
      </c>
      <c r="E31" s="102"/>
      <c r="F31" s="258">
        <v>0</v>
      </c>
      <c r="G31" s="102"/>
      <c r="H31" s="226">
        <v>0</v>
      </c>
      <c r="I31" s="102"/>
      <c r="J31" s="258">
        <v>0</v>
      </c>
    </row>
    <row r="32" spans="1:13" s="96" customFormat="1" ht="21" customHeight="1" thickBot="1">
      <c r="A32" s="93" t="s">
        <v>153</v>
      </c>
      <c r="B32" s="94"/>
      <c r="C32" s="95"/>
      <c r="D32" s="257">
        <v>-125185</v>
      </c>
      <c r="E32" s="102"/>
      <c r="F32" s="257">
        <v>65297</v>
      </c>
      <c r="G32" s="102"/>
      <c r="H32" s="257">
        <v>-20405</v>
      </c>
      <c r="I32" s="102"/>
      <c r="J32" s="257">
        <v>218323</v>
      </c>
    </row>
    <row r="33" spans="1:10" s="96" customFormat="1" ht="21" customHeight="1" thickTop="1">
      <c r="A33" s="93"/>
      <c r="B33" s="94"/>
      <c r="C33" s="95"/>
      <c r="D33" s="90"/>
      <c r="E33" s="89"/>
      <c r="F33" s="90"/>
      <c r="G33" s="89"/>
      <c r="H33" s="90"/>
      <c r="I33" s="89"/>
      <c r="J33" s="90"/>
    </row>
    <row r="34" spans="1:10" s="96" customFormat="1" ht="21" customHeight="1">
      <c r="A34" s="3" t="s">
        <v>65</v>
      </c>
      <c r="B34" s="79"/>
      <c r="C34" s="80"/>
      <c r="D34" s="88"/>
      <c r="E34" s="89"/>
      <c r="F34" s="88"/>
      <c r="G34" s="89"/>
      <c r="H34" s="88"/>
      <c r="I34" s="89"/>
      <c r="J34" s="88"/>
    </row>
    <row r="35" spans="1:10" s="96" customFormat="1" ht="21" customHeight="1">
      <c r="A35" s="228" t="s">
        <v>154</v>
      </c>
      <c r="B35" s="84"/>
      <c r="C35" s="80"/>
      <c r="D35" s="88"/>
      <c r="E35" s="89"/>
      <c r="F35" s="88"/>
      <c r="G35" s="89"/>
      <c r="H35" s="88"/>
      <c r="I35" s="89"/>
      <c r="J35" s="88"/>
    </row>
    <row r="36" spans="1:10" s="96" customFormat="1" ht="21" customHeight="1">
      <c r="A36" s="84"/>
      <c r="B36" s="84"/>
      <c r="C36" s="80"/>
      <c r="D36" s="88"/>
      <c r="E36" s="89"/>
      <c r="F36" s="88"/>
      <c r="G36" s="89"/>
      <c r="H36" s="88"/>
      <c r="I36" s="89"/>
      <c r="J36" s="88"/>
    </row>
    <row r="37" spans="1:10" s="96" customFormat="1" ht="21" customHeight="1">
      <c r="A37" s="91"/>
      <c r="B37" s="84"/>
      <c r="C37" s="80"/>
      <c r="D37" s="287" t="s">
        <v>94</v>
      </c>
      <c r="E37" s="287"/>
      <c r="F37" s="287"/>
      <c r="G37" s="59"/>
      <c r="H37" s="287" t="s">
        <v>69</v>
      </c>
      <c r="I37" s="287"/>
      <c r="J37" s="287"/>
    </row>
    <row r="38" spans="1:10" s="96" customFormat="1" ht="21" customHeight="1">
      <c r="A38" s="91"/>
      <c r="B38" s="84"/>
      <c r="C38" s="80"/>
      <c r="D38" s="290" t="s">
        <v>128</v>
      </c>
      <c r="E38" s="290"/>
      <c r="F38" s="290"/>
      <c r="G38" s="14"/>
      <c r="H38" s="290" t="s">
        <v>70</v>
      </c>
      <c r="I38" s="290"/>
      <c r="J38" s="290"/>
    </row>
    <row r="39" spans="1:10" s="96" customFormat="1" ht="21" customHeight="1">
      <c r="A39" s="91"/>
      <c r="B39" s="84"/>
      <c r="C39" s="80"/>
      <c r="D39" s="293" t="s">
        <v>137</v>
      </c>
      <c r="E39" s="293"/>
      <c r="F39" s="293"/>
      <c r="G39" s="14"/>
      <c r="H39" s="293" t="s">
        <v>137</v>
      </c>
      <c r="I39" s="293"/>
      <c r="J39" s="293"/>
    </row>
    <row r="40" spans="1:10" s="96" customFormat="1" ht="21" customHeight="1">
      <c r="A40" s="91"/>
      <c r="B40" s="84"/>
      <c r="C40" s="80"/>
      <c r="D40" s="292" t="s">
        <v>127</v>
      </c>
      <c r="E40" s="293"/>
      <c r="F40" s="293"/>
      <c r="G40" s="14"/>
      <c r="H40" s="292" t="s">
        <v>127</v>
      </c>
      <c r="I40" s="293"/>
      <c r="J40" s="293"/>
    </row>
    <row r="41" spans="1:10" s="96" customFormat="1" ht="21" customHeight="1">
      <c r="A41" s="91"/>
      <c r="B41" s="84"/>
      <c r="C41" s="80"/>
      <c r="D41" s="61" t="s">
        <v>130</v>
      </c>
      <c r="E41" s="62"/>
      <c r="F41" s="61" t="s">
        <v>131</v>
      </c>
      <c r="G41" s="61"/>
      <c r="H41" s="61" t="s">
        <v>130</v>
      </c>
      <c r="I41" s="62"/>
      <c r="J41" s="61" t="s">
        <v>131</v>
      </c>
    </row>
    <row r="42" spans="1:10" s="96" customFormat="1" ht="21" customHeight="1">
      <c r="A42" s="84"/>
      <c r="B42" s="84"/>
      <c r="C42" s="80"/>
      <c r="D42" s="291" t="s">
        <v>76</v>
      </c>
      <c r="E42" s="291"/>
      <c r="F42" s="291"/>
      <c r="G42" s="291"/>
      <c r="H42" s="291"/>
      <c r="I42" s="291"/>
      <c r="J42" s="291"/>
    </row>
    <row r="43" spans="1:10" ht="21" customHeight="1">
      <c r="A43" s="58" t="s">
        <v>155</v>
      </c>
      <c r="D43" s="88"/>
      <c r="E43" s="89"/>
      <c r="F43" s="88"/>
      <c r="G43" s="89"/>
      <c r="H43" s="88"/>
      <c r="I43" s="89"/>
      <c r="J43" s="88"/>
    </row>
    <row r="44" spans="1:10" ht="21" customHeight="1">
      <c r="A44" s="229" t="s">
        <v>156</v>
      </c>
      <c r="B44" s="78"/>
      <c r="D44" s="88">
        <v>-125185</v>
      </c>
      <c r="E44" s="89"/>
      <c r="F44" s="88">
        <v>65297</v>
      </c>
      <c r="G44" s="89"/>
      <c r="H44" s="88">
        <v>-20405</v>
      </c>
      <c r="I44" s="89"/>
      <c r="J44" s="88">
        <v>218323</v>
      </c>
    </row>
    <row r="45" spans="1:10" ht="21" customHeight="1">
      <c r="A45" s="229" t="s">
        <v>157</v>
      </c>
      <c r="B45" s="78"/>
      <c r="D45" s="88">
        <v>0</v>
      </c>
      <c r="E45" s="89"/>
      <c r="F45" s="88">
        <v>0</v>
      </c>
      <c r="G45" s="89"/>
      <c r="H45" s="88">
        <v>0</v>
      </c>
      <c r="I45" s="89"/>
      <c r="J45" s="88">
        <v>0</v>
      </c>
    </row>
    <row r="46" spans="1:10" ht="21" customHeight="1" thickBot="1">
      <c r="A46" s="91"/>
      <c r="D46" s="227">
        <v>-125185</v>
      </c>
      <c r="E46" s="102"/>
      <c r="F46" s="227">
        <v>65297</v>
      </c>
      <c r="G46" s="102"/>
      <c r="H46" s="227">
        <v>-20405</v>
      </c>
      <c r="I46" s="102"/>
      <c r="J46" s="227">
        <v>218323</v>
      </c>
    </row>
    <row r="47" spans="1:10" ht="21" customHeight="1" thickTop="1">
      <c r="A47" s="91"/>
      <c r="D47" s="88"/>
      <c r="E47" s="89"/>
      <c r="F47" s="88"/>
      <c r="G47" s="89"/>
      <c r="H47" s="88"/>
      <c r="I47" s="89"/>
      <c r="J47" s="88"/>
    </row>
    <row r="48" spans="1:10" ht="21" customHeight="1">
      <c r="A48" s="91" t="s">
        <v>223</v>
      </c>
      <c r="D48" s="88"/>
      <c r="E48" s="89"/>
      <c r="F48" s="88"/>
      <c r="G48" s="89"/>
      <c r="H48" s="88"/>
      <c r="I48" s="89"/>
      <c r="J48" s="88"/>
    </row>
    <row r="49" spans="1:10" ht="21" customHeight="1">
      <c r="A49" s="229" t="s">
        <v>156</v>
      </c>
      <c r="B49" s="78"/>
      <c r="D49" s="88">
        <v>-125185</v>
      </c>
      <c r="E49" s="89"/>
      <c r="F49" s="88">
        <v>65297</v>
      </c>
      <c r="G49" s="89"/>
      <c r="H49" s="88">
        <v>-20405</v>
      </c>
      <c r="I49" s="89"/>
      <c r="J49" s="88">
        <v>218323</v>
      </c>
    </row>
    <row r="50" spans="1:10" ht="21" customHeight="1">
      <c r="A50" s="229" t="s">
        <v>157</v>
      </c>
      <c r="B50" s="78"/>
      <c r="D50" s="88">
        <v>0</v>
      </c>
      <c r="E50" s="89"/>
      <c r="F50" s="92">
        <v>0</v>
      </c>
      <c r="G50" s="89"/>
      <c r="H50" s="88">
        <v>0</v>
      </c>
      <c r="I50" s="89"/>
      <c r="J50" s="92">
        <v>0</v>
      </c>
    </row>
    <row r="51" spans="1:10" ht="21" customHeight="1" thickBot="1">
      <c r="A51" s="91"/>
      <c r="D51" s="227">
        <v>-125185</v>
      </c>
      <c r="E51" s="102"/>
      <c r="F51" s="227">
        <v>65297</v>
      </c>
      <c r="G51" s="102"/>
      <c r="H51" s="227">
        <v>-20405</v>
      </c>
      <c r="I51" s="102"/>
      <c r="J51" s="227">
        <v>218323</v>
      </c>
    </row>
    <row r="52" spans="1:10" ht="21" customHeight="1" thickTop="1">
      <c r="A52" s="91"/>
      <c r="D52" s="97"/>
      <c r="E52" s="89"/>
      <c r="F52" s="97"/>
      <c r="G52" s="89"/>
      <c r="H52" s="97"/>
      <c r="I52" s="89"/>
      <c r="J52" s="97"/>
    </row>
    <row r="53" spans="1:10" ht="21" customHeight="1" thickBot="1">
      <c r="A53" s="91" t="s">
        <v>190</v>
      </c>
      <c r="B53" s="91"/>
      <c r="D53" s="230">
        <v>-0.41728333333333334</v>
      </c>
      <c r="E53" s="102"/>
      <c r="F53" s="230">
        <v>0.23106130306161446</v>
      </c>
      <c r="G53" s="102"/>
      <c r="H53" s="230">
        <v>-6.801666666666667E-2</v>
      </c>
      <c r="I53" s="102"/>
      <c r="J53" s="230">
        <v>0.77256224433466858</v>
      </c>
    </row>
    <row r="54" spans="1:10" ht="18.25" customHeight="1" thickTop="1">
      <c r="D54" s="88"/>
      <c r="E54" s="89"/>
      <c r="F54" s="90"/>
      <c r="G54" s="89"/>
      <c r="H54" s="88"/>
      <c r="I54" s="89"/>
      <c r="J54" s="90"/>
    </row>
    <row r="55" spans="1:10" ht="18.25" customHeight="1">
      <c r="D55" s="97"/>
      <c r="F55" s="89"/>
      <c r="G55" s="89"/>
      <c r="H55" s="97"/>
      <c r="I55" s="89"/>
      <c r="J55" s="89"/>
    </row>
    <row r="56" spans="1:10" ht="18.25" customHeight="1">
      <c r="D56" s="97"/>
      <c r="E56" s="89"/>
      <c r="F56" s="89"/>
      <c r="G56" s="89"/>
      <c r="H56" s="97"/>
      <c r="I56" s="89"/>
      <c r="J56" s="89"/>
    </row>
    <row r="57" spans="1:10" ht="18.25" customHeight="1">
      <c r="D57" s="97"/>
      <c r="E57" s="89"/>
      <c r="F57" s="89"/>
      <c r="G57" s="89"/>
      <c r="H57" s="97"/>
      <c r="I57" s="89"/>
      <c r="J57" s="89"/>
    </row>
    <row r="58" spans="1:10" ht="18.25" customHeight="1">
      <c r="D58" s="97"/>
      <c r="E58" s="89"/>
      <c r="F58" s="89"/>
      <c r="G58" s="89"/>
      <c r="H58" s="97"/>
      <c r="I58" s="89"/>
      <c r="J58" s="89"/>
    </row>
    <row r="59" spans="1:10" ht="18.25" customHeight="1">
      <c r="D59" s="97"/>
      <c r="E59" s="89"/>
      <c r="F59" s="89"/>
      <c r="G59" s="89"/>
      <c r="H59" s="97"/>
      <c r="I59" s="89"/>
      <c r="J59" s="89"/>
    </row>
    <row r="60" spans="1:10" ht="18.25" customHeight="1">
      <c r="D60" s="97"/>
      <c r="E60" s="89"/>
      <c r="F60" s="89"/>
      <c r="G60" s="89"/>
      <c r="H60" s="97"/>
      <c r="I60" s="89"/>
      <c r="J60" s="89"/>
    </row>
    <row r="61" spans="1:10" ht="18.25" customHeight="1">
      <c r="D61" s="97"/>
      <c r="E61" s="89"/>
      <c r="F61" s="89"/>
      <c r="G61" s="89"/>
      <c r="H61" s="97"/>
      <c r="I61" s="89"/>
      <c r="J61" s="89"/>
    </row>
  </sheetData>
  <mergeCells count="19">
    <mergeCell ref="D4:F4"/>
    <mergeCell ref="H4:J4"/>
    <mergeCell ref="D5:F5"/>
    <mergeCell ref="H5:J5"/>
    <mergeCell ref="D6:F6"/>
    <mergeCell ref="H6:J6"/>
    <mergeCell ref="D40:F40"/>
    <mergeCell ref="H40:J40"/>
    <mergeCell ref="D42:J42"/>
    <mergeCell ref="L6:M6"/>
    <mergeCell ref="D37:F37"/>
    <mergeCell ref="H37:J37"/>
    <mergeCell ref="D38:F38"/>
    <mergeCell ref="H38:J38"/>
    <mergeCell ref="D39:F39"/>
    <mergeCell ref="H39:J39"/>
    <mergeCell ref="D9:J9"/>
    <mergeCell ref="D7:F7"/>
    <mergeCell ref="H7:J7"/>
  </mergeCells>
  <pageMargins left="0.7" right="0.7" top="0.48" bottom="0.5" header="0.5" footer="0.5"/>
  <pageSetup paperSize="9" scale="89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3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6"/>
  <sheetViews>
    <sheetView view="pageBreakPreview" topLeftCell="B31" zoomScaleNormal="90" zoomScaleSheetLayoutView="100" workbookViewId="0">
      <selection activeCell="C39" sqref="C39:Q55"/>
    </sheetView>
  </sheetViews>
  <sheetFormatPr defaultColWidth="9.08984375" defaultRowHeight="18.25" customHeight="1"/>
  <cols>
    <col min="1" max="1" width="54.6328125" style="109" customWidth="1"/>
    <col min="2" max="2" width="5.1796875" style="140" customWidth="1"/>
    <col min="3" max="3" width="13" style="109" customWidth="1"/>
    <col min="4" max="4" width="1.1796875" style="109" customWidth="1"/>
    <col min="5" max="5" width="13" style="109" customWidth="1"/>
    <col min="6" max="6" width="1.1796875" style="109" customWidth="1"/>
    <col min="7" max="7" width="13" style="109" customWidth="1"/>
    <col min="8" max="8" width="1.1796875" style="109" customWidth="1"/>
    <col min="9" max="9" width="13" style="109" customWidth="1"/>
    <col min="10" max="10" width="1.1796875" style="109" customWidth="1"/>
    <col min="11" max="11" width="13" style="109" customWidth="1"/>
    <col min="12" max="12" width="1.1796875" style="109" customWidth="1"/>
    <col min="13" max="13" width="13" style="109" customWidth="1"/>
    <col min="14" max="14" width="1.1796875" style="109" customWidth="1"/>
    <col min="15" max="15" width="13" style="109" customWidth="1"/>
    <col min="16" max="16" width="1.1796875" style="109" customWidth="1"/>
    <col min="17" max="17" width="13" style="109" customWidth="1"/>
    <col min="18" max="18" width="14.1796875" style="110" bestFit="1" customWidth="1"/>
    <col min="19" max="19" width="9.08984375" style="110"/>
    <col min="20" max="20" width="13.1796875" style="110" bestFit="1" customWidth="1"/>
    <col min="21" max="21" width="9.08984375" style="110"/>
    <col min="22" max="22" width="14.1796875" style="110" bestFit="1" customWidth="1"/>
    <col min="23" max="23" width="9.08984375" style="110"/>
    <col min="24" max="24" width="13.1796875" style="110" bestFit="1" customWidth="1"/>
    <col min="25" max="25" width="9.08984375" style="110"/>
    <col min="26" max="26" width="14" style="110" bestFit="1" customWidth="1"/>
    <col min="27" max="27" width="9.08984375" style="110"/>
    <col min="28" max="28" width="14.1796875" style="110" bestFit="1" customWidth="1"/>
    <col min="29" max="29" width="9.08984375" style="110"/>
    <col min="30" max="30" width="9.81640625" style="110" bestFit="1" customWidth="1"/>
    <col min="31" max="31" width="9.08984375" style="110"/>
    <col min="32" max="32" width="14.1796875" style="110" bestFit="1" customWidth="1"/>
    <col min="33" max="16384" width="9.08984375" style="109"/>
  </cols>
  <sheetData>
    <row r="1" spans="1:45" ht="18.25" customHeight="1">
      <c r="A1" s="63" t="s">
        <v>65</v>
      </c>
      <c r="B1" s="137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7"/>
      <c r="Q1" s="108"/>
    </row>
    <row r="2" spans="1:45" ht="18.25" customHeight="1">
      <c r="A2" s="112" t="s">
        <v>159</v>
      </c>
      <c r="B2" s="137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07"/>
      <c r="Q2" s="108"/>
    </row>
    <row r="3" spans="1:45" ht="18.25" customHeight="1">
      <c r="B3" s="137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45" ht="18.25" customHeight="1">
      <c r="A4" s="111"/>
      <c r="B4" s="138"/>
      <c r="C4" s="299" t="s">
        <v>233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129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</row>
    <row r="5" spans="1:45" ht="18.25" customHeight="1">
      <c r="A5" s="111"/>
      <c r="B5" s="138"/>
      <c r="C5" s="136"/>
      <c r="D5" s="136"/>
      <c r="E5" s="136"/>
      <c r="F5" s="136"/>
      <c r="G5" s="136"/>
      <c r="H5" s="136"/>
      <c r="I5" s="300" t="s">
        <v>234</v>
      </c>
      <c r="J5" s="300"/>
      <c r="K5" s="300"/>
      <c r="L5" s="136"/>
      <c r="M5" s="136"/>
      <c r="N5" s="136"/>
      <c r="O5" s="136"/>
      <c r="P5" s="136"/>
      <c r="Q5" s="136"/>
      <c r="R5" s="129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</row>
    <row r="6" spans="1:45" ht="18.25" customHeight="1">
      <c r="A6" s="111"/>
      <c r="B6" s="138"/>
      <c r="C6" s="130"/>
      <c r="D6" s="130"/>
      <c r="E6" s="131"/>
      <c r="F6" s="130"/>
      <c r="G6" s="131" t="s">
        <v>28</v>
      </c>
      <c r="H6" s="130"/>
      <c r="I6" s="130"/>
      <c r="J6" s="130"/>
      <c r="K6" s="130"/>
      <c r="L6" s="130"/>
      <c r="M6" s="131" t="s">
        <v>27</v>
      </c>
      <c r="N6" s="130"/>
      <c r="O6" s="130"/>
      <c r="P6" s="130"/>
      <c r="Q6" s="130"/>
      <c r="R6" s="129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</row>
    <row r="7" spans="1:45" ht="18.25" customHeight="1">
      <c r="A7" s="111"/>
      <c r="B7" s="138"/>
      <c r="C7" s="132" t="s">
        <v>160</v>
      </c>
      <c r="D7" s="130"/>
      <c r="E7" s="131" t="s">
        <v>55</v>
      </c>
      <c r="F7" s="130"/>
      <c r="G7" s="131" t="s">
        <v>26</v>
      </c>
      <c r="H7" s="130"/>
      <c r="L7" s="130"/>
      <c r="M7" s="131" t="s">
        <v>25</v>
      </c>
      <c r="N7" s="130"/>
      <c r="O7" s="132"/>
      <c r="P7" s="130"/>
      <c r="Q7" s="130"/>
      <c r="R7" s="133"/>
    </row>
    <row r="8" spans="1:45" ht="18.25" customHeight="1">
      <c r="A8" s="111"/>
      <c r="B8" s="138"/>
      <c r="C8" s="132" t="s">
        <v>161</v>
      </c>
      <c r="D8" s="130"/>
      <c r="E8" s="131" t="s">
        <v>162</v>
      </c>
      <c r="F8" s="130"/>
      <c r="G8" s="131" t="s">
        <v>24</v>
      </c>
      <c r="H8" s="130"/>
      <c r="I8" s="131" t="s">
        <v>164</v>
      </c>
      <c r="J8" s="130"/>
      <c r="K8" s="131" t="s">
        <v>23</v>
      </c>
      <c r="L8" s="130"/>
      <c r="M8" s="131" t="s">
        <v>22</v>
      </c>
      <c r="N8" s="130"/>
      <c r="O8" s="131" t="s">
        <v>21</v>
      </c>
      <c r="P8" s="130"/>
      <c r="Q8" s="130" t="s">
        <v>30</v>
      </c>
      <c r="R8" s="133"/>
    </row>
    <row r="9" spans="1:45" ht="18.25" customHeight="1">
      <c r="A9" s="111"/>
      <c r="B9" s="139" t="s">
        <v>73</v>
      </c>
      <c r="C9" s="132" t="s">
        <v>20</v>
      </c>
      <c r="D9" s="130"/>
      <c r="E9" s="131" t="s">
        <v>163</v>
      </c>
      <c r="F9" s="130"/>
      <c r="G9" s="131" t="s">
        <v>19</v>
      </c>
      <c r="H9" s="130"/>
      <c r="I9" s="130" t="s">
        <v>165</v>
      </c>
      <c r="J9" s="130"/>
      <c r="K9" s="130" t="s">
        <v>235</v>
      </c>
      <c r="L9" s="130"/>
      <c r="M9" s="131" t="s">
        <v>18</v>
      </c>
      <c r="N9" s="130"/>
      <c r="O9" s="131" t="s">
        <v>17</v>
      </c>
      <c r="P9" s="134"/>
      <c r="Q9" s="134" t="s">
        <v>16</v>
      </c>
      <c r="R9" s="133"/>
    </row>
    <row r="10" spans="1:45" ht="18.25" customHeight="1">
      <c r="A10" s="111"/>
      <c r="B10" s="138"/>
      <c r="C10" s="298" t="s">
        <v>76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133"/>
    </row>
    <row r="11" spans="1:45" ht="18.25" customHeight="1">
      <c r="A11" s="104" t="s">
        <v>138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45" ht="18.25" customHeight="1">
      <c r="A12" s="115" t="s">
        <v>182</v>
      </c>
      <c r="B12" s="141"/>
      <c r="C12" s="259">
        <v>225000</v>
      </c>
      <c r="D12" s="145"/>
      <c r="E12" s="223">
        <v>78333</v>
      </c>
      <c r="F12" s="145"/>
      <c r="G12" s="145">
        <v>145001</v>
      </c>
      <c r="H12" s="145"/>
      <c r="I12" s="145">
        <v>30000</v>
      </c>
      <c r="J12" s="145"/>
      <c r="K12" s="145">
        <v>-9723</v>
      </c>
      <c r="L12" s="145"/>
      <c r="M12" s="145">
        <v>468611</v>
      </c>
      <c r="N12" s="145"/>
      <c r="O12" s="259">
        <v>2</v>
      </c>
      <c r="P12" s="259"/>
      <c r="Q12" s="145">
        <v>468613</v>
      </c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</row>
    <row r="13" spans="1:45" ht="18.25" customHeight="1">
      <c r="A13" s="115" t="s">
        <v>166</v>
      </c>
      <c r="B13" s="141"/>
      <c r="C13" s="118"/>
      <c r="D13" s="116"/>
      <c r="E13" s="117"/>
      <c r="F13" s="116"/>
      <c r="G13" s="116"/>
      <c r="H13" s="116"/>
      <c r="I13" s="116"/>
      <c r="J13" s="116"/>
      <c r="K13" s="116"/>
      <c r="L13" s="116"/>
      <c r="M13" s="116"/>
      <c r="N13" s="116"/>
      <c r="O13" s="118"/>
      <c r="P13" s="118"/>
      <c r="Q13" s="116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</row>
    <row r="14" spans="1:45" ht="18.25" customHeight="1">
      <c r="A14" s="231" t="s">
        <v>167</v>
      </c>
      <c r="B14" s="141"/>
      <c r="C14" s="118"/>
      <c r="D14" s="116"/>
      <c r="E14" s="117"/>
      <c r="F14" s="116"/>
      <c r="G14" s="116"/>
      <c r="H14" s="116"/>
      <c r="I14" s="116"/>
      <c r="J14" s="116"/>
      <c r="K14" s="116"/>
      <c r="L14" s="116"/>
      <c r="M14" s="116"/>
      <c r="N14" s="116"/>
      <c r="O14" s="118"/>
      <c r="P14" s="118"/>
      <c r="Q14" s="116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</row>
    <row r="15" spans="1:45" ht="18.25" customHeight="1">
      <c r="A15" s="113" t="s">
        <v>168</v>
      </c>
      <c r="B15" s="141"/>
      <c r="C15" s="123">
        <v>75000</v>
      </c>
      <c r="D15" s="124"/>
      <c r="E15" s="124">
        <v>877055</v>
      </c>
      <c r="F15" s="124"/>
      <c r="G15" s="124">
        <v>0</v>
      </c>
      <c r="H15" s="124"/>
      <c r="I15" s="124">
        <v>0</v>
      </c>
      <c r="J15" s="124"/>
      <c r="K15" s="124">
        <v>0</v>
      </c>
      <c r="L15" s="124"/>
      <c r="M15" s="116">
        <v>952055</v>
      </c>
      <c r="N15" s="124"/>
      <c r="O15" s="123">
        <v>0</v>
      </c>
      <c r="P15" s="123"/>
      <c r="Q15" s="116">
        <v>952055</v>
      </c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</row>
    <row r="16" spans="1:45" s="122" customFormat="1" ht="18.25" customHeight="1">
      <c r="A16" s="121" t="s">
        <v>169</v>
      </c>
      <c r="B16" s="142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3"/>
      <c r="P16" s="123"/>
      <c r="Q16" s="124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</row>
    <row r="17" spans="1:45" s="122" customFormat="1" ht="18.25" customHeight="1">
      <c r="A17" s="121" t="s">
        <v>170</v>
      </c>
      <c r="B17" s="142"/>
      <c r="C17" s="123">
        <v>0</v>
      </c>
      <c r="D17" s="124"/>
      <c r="E17" s="124">
        <v>0</v>
      </c>
      <c r="F17" s="124"/>
      <c r="G17" s="135">
        <v>1280</v>
      </c>
      <c r="H17" s="124"/>
      <c r="I17" s="124">
        <v>0</v>
      </c>
      <c r="J17" s="124"/>
      <c r="K17" s="124">
        <v>0</v>
      </c>
      <c r="L17" s="124"/>
      <c r="M17" s="116">
        <v>1280</v>
      </c>
      <c r="N17" s="124"/>
      <c r="O17" s="123">
        <v>0</v>
      </c>
      <c r="P17" s="123"/>
      <c r="Q17" s="116">
        <v>1280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</row>
    <row r="18" spans="1:45" s="122" customFormat="1" ht="18.25" customHeight="1">
      <c r="A18" s="119" t="s">
        <v>171</v>
      </c>
      <c r="B18" s="142">
        <v>13</v>
      </c>
      <c r="C18" s="127">
        <v>0</v>
      </c>
      <c r="D18" s="124"/>
      <c r="E18" s="128">
        <v>0</v>
      </c>
      <c r="F18" s="124"/>
      <c r="G18" s="128">
        <v>0</v>
      </c>
      <c r="H18" s="124"/>
      <c r="I18" s="128">
        <v>0</v>
      </c>
      <c r="J18" s="124"/>
      <c r="K18" s="128">
        <v>-101250</v>
      </c>
      <c r="L18" s="124"/>
      <c r="M18" s="120">
        <v>-101250</v>
      </c>
      <c r="N18" s="124"/>
      <c r="O18" s="127">
        <v>-1</v>
      </c>
      <c r="P18" s="123"/>
      <c r="Q18" s="120">
        <v>-101251</v>
      </c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</row>
    <row r="19" spans="1:45" s="122" customFormat="1" ht="18.25" customHeight="1">
      <c r="A19" s="35" t="s">
        <v>172</v>
      </c>
      <c r="B19" s="142"/>
      <c r="C19" s="232">
        <v>300000</v>
      </c>
      <c r="D19" s="233"/>
      <c r="E19" s="232">
        <v>955388</v>
      </c>
      <c r="F19" s="233"/>
      <c r="G19" s="232">
        <v>146281</v>
      </c>
      <c r="H19" s="233"/>
      <c r="I19" s="232">
        <v>30000</v>
      </c>
      <c r="J19" s="233"/>
      <c r="K19" s="232">
        <v>-110973</v>
      </c>
      <c r="L19" s="233"/>
      <c r="M19" s="232">
        <v>1320696</v>
      </c>
      <c r="N19" s="233"/>
      <c r="O19" s="232">
        <v>1</v>
      </c>
      <c r="P19" s="234"/>
      <c r="Q19" s="232">
        <v>1320697</v>
      </c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</row>
    <row r="20" spans="1:45" s="122" customFormat="1" ht="18.25" customHeight="1">
      <c r="A20" s="121"/>
      <c r="B20" s="142"/>
      <c r="C20" s="123"/>
      <c r="D20" s="124"/>
      <c r="E20" s="124"/>
      <c r="F20" s="124"/>
      <c r="G20" s="135"/>
      <c r="H20" s="124"/>
      <c r="I20" s="124"/>
      <c r="J20" s="124"/>
      <c r="K20" s="124"/>
      <c r="L20" s="124"/>
      <c r="M20" s="116"/>
      <c r="N20" s="124"/>
      <c r="O20" s="123"/>
      <c r="P20" s="123"/>
      <c r="Q20" s="11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</row>
    <row r="21" spans="1:45" s="122" customFormat="1" ht="18.25" customHeight="1">
      <c r="A21" s="235" t="s">
        <v>173</v>
      </c>
      <c r="B21" s="142"/>
      <c r="C21" s="123"/>
      <c r="D21" s="124"/>
      <c r="E21" s="124"/>
      <c r="F21" s="124"/>
      <c r="G21" s="135"/>
      <c r="H21" s="124"/>
      <c r="I21" s="124"/>
      <c r="J21" s="124"/>
      <c r="K21" s="124"/>
      <c r="L21" s="124"/>
      <c r="M21" s="116"/>
      <c r="N21" s="124"/>
      <c r="O21" s="123"/>
      <c r="P21" s="123"/>
      <c r="Q21" s="11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</row>
    <row r="22" spans="1:45" s="122" customFormat="1" ht="18.25" customHeight="1">
      <c r="A22" s="119" t="s">
        <v>174</v>
      </c>
      <c r="B22" s="143"/>
      <c r="C22" s="123">
        <v>0</v>
      </c>
      <c r="D22" s="124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65297</v>
      </c>
      <c r="L22" s="124"/>
      <c r="M22" s="116">
        <v>65297</v>
      </c>
      <c r="N22" s="124"/>
      <c r="O22" s="123">
        <v>0</v>
      </c>
      <c r="P22" s="123"/>
      <c r="Q22" s="116">
        <v>65297</v>
      </c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</row>
    <row r="23" spans="1:45" s="122" customFormat="1" ht="18.25" customHeight="1">
      <c r="A23" s="119" t="s">
        <v>175</v>
      </c>
      <c r="B23" s="143"/>
      <c r="C23" s="123">
        <v>0</v>
      </c>
      <c r="E23" s="123">
        <v>0</v>
      </c>
      <c r="G23" s="123">
        <v>0</v>
      </c>
      <c r="I23" s="123">
        <v>0</v>
      </c>
      <c r="K23" s="123">
        <v>0</v>
      </c>
      <c r="M23" s="123">
        <v>0</v>
      </c>
      <c r="O23" s="123">
        <v>0</v>
      </c>
      <c r="Q23" s="123">
        <v>0</v>
      </c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</row>
    <row r="24" spans="1:45" s="122" customFormat="1" ht="18.25" customHeight="1">
      <c r="A24" s="236" t="s">
        <v>15</v>
      </c>
      <c r="B24" s="142"/>
      <c r="C24" s="237">
        <v>0</v>
      </c>
      <c r="D24" s="236"/>
      <c r="E24" s="237">
        <v>0</v>
      </c>
      <c r="F24" s="236"/>
      <c r="G24" s="237">
        <v>0</v>
      </c>
      <c r="H24" s="236"/>
      <c r="I24" s="237">
        <v>0</v>
      </c>
      <c r="J24" s="236"/>
      <c r="K24" s="237">
        <v>65297</v>
      </c>
      <c r="L24" s="236"/>
      <c r="M24" s="237">
        <v>65297</v>
      </c>
      <c r="N24" s="236"/>
      <c r="O24" s="237">
        <v>0</v>
      </c>
      <c r="P24" s="236"/>
      <c r="Q24" s="237">
        <v>65297</v>
      </c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</row>
    <row r="25" spans="1:45" ht="18.25" customHeight="1">
      <c r="A25" s="115"/>
      <c r="B25" s="141"/>
      <c r="C25" s="118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8"/>
      <c r="P25" s="118"/>
      <c r="Q25" s="116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</row>
    <row r="26" spans="1:45" ht="18.25" customHeight="1" thickBot="1">
      <c r="A26" s="115" t="s">
        <v>183</v>
      </c>
      <c r="B26" s="141"/>
      <c r="C26" s="144">
        <v>300000</v>
      </c>
      <c r="D26" s="145"/>
      <c r="E26" s="144">
        <v>955388</v>
      </c>
      <c r="F26" s="145"/>
      <c r="G26" s="144">
        <v>146281</v>
      </c>
      <c r="H26" s="145"/>
      <c r="I26" s="144">
        <v>30000</v>
      </c>
      <c r="J26" s="145"/>
      <c r="K26" s="144">
        <v>-45676</v>
      </c>
      <c r="L26" s="145"/>
      <c r="M26" s="144">
        <v>1385993</v>
      </c>
      <c r="N26" s="145"/>
      <c r="O26" s="144">
        <v>1</v>
      </c>
      <c r="P26" s="145"/>
      <c r="Q26" s="144">
        <v>1385994</v>
      </c>
      <c r="R26" s="146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</row>
    <row r="27" spans="1:45" ht="18.25" customHeight="1" thickTop="1">
      <c r="A27" s="115"/>
      <c r="B27" s="141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</row>
    <row r="28" spans="1:45" ht="18.25" customHeight="1">
      <c r="A28" s="3" t="s">
        <v>65</v>
      </c>
      <c r="B28" s="141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</row>
    <row r="29" spans="1:45" ht="18.25" customHeight="1">
      <c r="A29" s="228" t="s">
        <v>159</v>
      </c>
      <c r="B29" s="141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</row>
    <row r="30" spans="1:45" ht="18.25" customHeight="1">
      <c r="A30" s="115"/>
      <c r="B30" s="141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</row>
    <row r="31" spans="1:45" ht="18.25" customHeight="1">
      <c r="A31" s="115"/>
      <c r="B31" s="141"/>
      <c r="C31" s="299" t="s">
        <v>233</v>
      </c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146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</row>
    <row r="32" spans="1:45" ht="18.25" customHeight="1">
      <c r="A32" s="115"/>
      <c r="B32" s="141"/>
      <c r="C32" s="136"/>
      <c r="D32" s="136"/>
      <c r="E32" s="136"/>
      <c r="F32" s="136"/>
      <c r="G32" s="136"/>
      <c r="H32" s="136"/>
      <c r="I32" s="300" t="s">
        <v>234</v>
      </c>
      <c r="J32" s="300"/>
      <c r="K32" s="300"/>
      <c r="L32" s="136"/>
      <c r="M32" s="136"/>
      <c r="N32" s="136"/>
      <c r="O32" s="136"/>
      <c r="P32" s="136"/>
      <c r="Q32" s="136"/>
      <c r="R32" s="146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</row>
    <row r="33" spans="1:45" ht="18.25" customHeight="1">
      <c r="A33" s="115"/>
      <c r="B33" s="141"/>
      <c r="C33" s="130"/>
      <c r="D33" s="130"/>
      <c r="E33" s="131"/>
      <c r="F33" s="130"/>
      <c r="G33" s="131" t="s">
        <v>28</v>
      </c>
      <c r="H33" s="130"/>
      <c r="I33" s="130"/>
      <c r="J33" s="130"/>
      <c r="K33" s="130"/>
      <c r="L33" s="130"/>
      <c r="M33" s="131" t="s">
        <v>27</v>
      </c>
      <c r="N33" s="130"/>
      <c r="O33" s="130"/>
      <c r="P33" s="130"/>
      <c r="Q33" s="130"/>
      <c r="R33" s="146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</row>
    <row r="34" spans="1:45" ht="18.25" customHeight="1">
      <c r="A34" s="115"/>
      <c r="B34" s="141"/>
      <c r="C34" s="132" t="s">
        <v>160</v>
      </c>
      <c r="D34" s="130"/>
      <c r="E34" s="131" t="s">
        <v>55</v>
      </c>
      <c r="F34" s="130"/>
      <c r="G34" s="131" t="s">
        <v>26</v>
      </c>
      <c r="H34" s="130"/>
      <c r="L34" s="130"/>
      <c r="M34" s="131" t="s">
        <v>25</v>
      </c>
      <c r="N34" s="130"/>
      <c r="O34" s="132"/>
      <c r="P34" s="130"/>
      <c r="Q34" s="130"/>
      <c r="R34" s="146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</row>
    <row r="35" spans="1:45" ht="18.25" customHeight="1">
      <c r="A35" s="115"/>
      <c r="B35" s="141"/>
      <c r="C35" s="132" t="s">
        <v>161</v>
      </c>
      <c r="D35" s="130"/>
      <c r="E35" s="131" t="s">
        <v>162</v>
      </c>
      <c r="F35" s="130"/>
      <c r="G35" s="131" t="s">
        <v>24</v>
      </c>
      <c r="H35" s="130"/>
      <c r="I35" s="131" t="s">
        <v>164</v>
      </c>
      <c r="J35" s="130"/>
      <c r="K35" s="131" t="s">
        <v>23</v>
      </c>
      <c r="L35" s="130"/>
      <c r="M35" s="131" t="s">
        <v>22</v>
      </c>
      <c r="N35" s="130"/>
      <c r="O35" s="131" t="s">
        <v>21</v>
      </c>
      <c r="P35" s="130"/>
      <c r="Q35" s="130" t="s">
        <v>30</v>
      </c>
      <c r="R35" s="146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</row>
    <row r="36" spans="1:45" ht="18.25" customHeight="1">
      <c r="A36" s="115"/>
      <c r="B36" s="255" t="s">
        <v>73</v>
      </c>
      <c r="C36" s="132" t="s">
        <v>20</v>
      </c>
      <c r="D36" s="130"/>
      <c r="E36" s="131" t="s">
        <v>163</v>
      </c>
      <c r="F36" s="130"/>
      <c r="G36" s="131" t="s">
        <v>19</v>
      </c>
      <c r="H36" s="130"/>
      <c r="I36" s="130" t="s">
        <v>165</v>
      </c>
      <c r="J36" s="130"/>
      <c r="K36" s="130" t="s">
        <v>235</v>
      </c>
      <c r="L36" s="130"/>
      <c r="M36" s="131" t="s">
        <v>18</v>
      </c>
      <c r="N36" s="130"/>
      <c r="O36" s="131" t="s">
        <v>17</v>
      </c>
      <c r="P36" s="134"/>
      <c r="Q36" s="134" t="s">
        <v>16</v>
      </c>
      <c r="R36" s="146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</row>
    <row r="37" spans="1:45" ht="18.25" customHeight="1">
      <c r="A37" s="115"/>
      <c r="B37" s="141"/>
      <c r="C37" s="298" t="s">
        <v>76</v>
      </c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146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</row>
    <row r="38" spans="1:45" ht="18.25" customHeight="1">
      <c r="A38" s="104" t="s">
        <v>139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</row>
    <row r="39" spans="1:45" ht="18.25" customHeight="1">
      <c r="A39" s="20" t="s">
        <v>176</v>
      </c>
      <c r="B39" s="17"/>
      <c r="C39" s="238">
        <v>300000</v>
      </c>
      <c r="D39" s="239"/>
      <c r="E39" s="239">
        <v>959977</v>
      </c>
      <c r="F39" s="239"/>
      <c r="G39" s="238">
        <v>147820</v>
      </c>
      <c r="H39" s="239"/>
      <c r="I39" s="238">
        <v>30000</v>
      </c>
      <c r="J39" s="238"/>
      <c r="K39" s="239">
        <v>-3722</v>
      </c>
      <c r="L39" s="238"/>
      <c r="M39" s="238">
        <v>1434075</v>
      </c>
      <c r="N39" s="238"/>
      <c r="O39" s="238">
        <v>1</v>
      </c>
      <c r="P39" s="238"/>
      <c r="Q39" s="238">
        <v>1434076</v>
      </c>
    </row>
    <row r="40" spans="1:45" ht="18.25" customHeight="1">
      <c r="A40" s="32" t="s">
        <v>177</v>
      </c>
      <c r="B40" s="143">
        <v>3</v>
      </c>
      <c r="C40" s="241">
        <v>0</v>
      </c>
      <c r="D40" s="242"/>
      <c r="E40" s="241">
        <v>0</v>
      </c>
      <c r="F40" s="242"/>
      <c r="G40" s="241">
        <v>0</v>
      </c>
      <c r="H40" s="242"/>
      <c r="I40" s="241">
        <v>0</v>
      </c>
      <c r="J40" s="243"/>
      <c r="K40" s="242">
        <v>-30557</v>
      </c>
      <c r="L40" s="243"/>
      <c r="M40" s="243">
        <v>-30557</v>
      </c>
      <c r="N40" s="243"/>
      <c r="O40" s="241">
        <v>0</v>
      </c>
      <c r="P40" s="243"/>
      <c r="Q40" s="243">
        <v>-30557</v>
      </c>
    </row>
    <row r="41" spans="1:45" ht="18.25" customHeight="1">
      <c r="A41" s="115" t="s">
        <v>184</v>
      </c>
      <c r="B41" s="141"/>
      <c r="C41" s="260">
        <v>300000</v>
      </c>
      <c r="D41" s="145"/>
      <c r="E41" s="260">
        <v>959977</v>
      </c>
      <c r="F41" s="145"/>
      <c r="G41" s="260">
        <v>147820</v>
      </c>
      <c r="H41" s="145"/>
      <c r="I41" s="260">
        <v>30000</v>
      </c>
      <c r="J41" s="145"/>
      <c r="K41" s="260">
        <v>-34279</v>
      </c>
      <c r="L41" s="145"/>
      <c r="M41" s="260">
        <v>1403518</v>
      </c>
      <c r="N41" s="145"/>
      <c r="O41" s="260">
        <v>1</v>
      </c>
      <c r="P41" s="259"/>
      <c r="Q41" s="260">
        <v>1403519</v>
      </c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</row>
    <row r="42" spans="1:45" ht="18.25" customHeight="1">
      <c r="A42" s="115"/>
      <c r="B42" s="141"/>
      <c r="C42" s="118"/>
      <c r="D42" s="116"/>
      <c r="E42" s="118"/>
      <c r="F42" s="116"/>
      <c r="G42" s="118"/>
      <c r="H42" s="116"/>
      <c r="I42" s="118"/>
      <c r="J42" s="116"/>
      <c r="K42" s="118"/>
      <c r="L42" s="116"/>
      <c r="M42" s="118"/>
      <c r="N42" s="116"/>
      <c r="O42" s="118"/>
      <c r="P42" s="118"/>
      <c r="Q42" s="118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</row>
    <row r="43" spans="1:45" ht="18.25" customHeight="1">
      <c r="A43" s="25" t="s">
        <v>178</v>
      </c>
      <c r="B43" s="141"/>
      <c r="C43" s="118"/>
      <c r="D43" s="116"/>
      <c r="E43" s="118"/>
      <c r="F43" s="116"/>
      <c r="G43" s="118"/>
      <c r="H43" s="116"/>
      <c r="I43" s="118"/>
      <c r="J43" s="116"/>
      <c r="K43" s="118"/>
      <c r="L43" s="116"/>
      <c r="M43" s="118"/>
      <c r="N43" s="116"/>
      <c r="O43" s="118"/>
      <c r="P43" s="118"/>
      <c r="Q43" s="118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</row>
    <row r="44" spans="1:45" ht="18.25" customHeight="1">
      <c r="A44" s="18" t="s">
        <v>167</v>
      </c>
      <c r="B44" s="141"/>
      <c r="C44" s="118"/>
      <c r="D44" s="116"/>
      <c r="E44" s="118"/>
      <c r="F44" s="116"/>
      <c r="G44" s="118"/>
      <c r="H44" s="116"/>
      <c r="I44" s="118"/>
      <c r="J44" s="116"/>
      <c r="K44" s="118"/>
      <c r="L44" s="116"/>
      <c r="M44" s="118"/>
      <c r="N44" s="116"/>
      <c r="O44" s="118"/>
      <c r="P44" s="118"/>
      <c r="Q44" s="118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</row>
    <row r="45" spans="1:45" ht="18.25" customHeight="1">
      <c r="A45" s="240" t="s">
        <v>169</v>
      </c>
      <c r="B45" s="141"/>
      <c r="C45" s="118"/>
      <c r="D45" s="116"/>
      <c r="E45" s="118"/>
      <c r="F45" s="116"/>
      <c r="G45" s="118"/>
      <c r="H45" s="116"/>
      <c r="I45" s="118"/>
      <c r="J45" s="116"/>
      <c r="K45" s="118"/>
      <c r="L45" s="116"/>
      <c r="M45" s="118"/>
      <c r="N45" s="116"/>
      <c r="O45" s="118"/>
      <c r="P45" s="118"/>
      <c r="Q45" s="118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</row>
    <row r="46" spans="1:45" ht="18.25" customHeight="1">
      <c r="A46" s="240" t="s">
        <v>170</v>
      </c>
      <c r="B46" s="141"/>
      <c r="C46" s="123">
        <v>0</v>
      </c>
      <c r="D46" s="116"/>
      <c r="E46" s="123">
        <v>0</v>
      </c>
      <c r="F46" s="116"/>
      <c r="G46" s="118">
        <v>338</v>
      </c>
      <c r="H46" s="116"/>
      <c r="I46" s="123">
        <v>0</v>
      </c>
      <c r="J46" s="116"/>
      <c r="K46" s="118">
        <v>0</v>
      </c>
      <c r="L46" s="116"/>
      <c r="M46" s="118">
        <v>338</v>
      </c>
      <c r="N46" s="116"/>
      <c r="O46" s="118">
        <v>0</v>
      </c>
      <c r="P46" s="118"/>
      <c r="Q46" s="118">
        <v>338</v>
      </c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</row>
    <row r="47" spans="1:45" ht="18.25" hidden="1" customHeight="1">
      <c r="A47" s="2" t="s">
        <v>179</v>
      </c>
      <c r="B47" s="141">
        <v>13</v>
      </c>
      <c r="C47" s="269">
        <v>0</v>
      </c>
      <c r="D47" s="114"/>
      <c r="E47" s="269">
        <v>0</v>
      </c>
      <c r="F47" s="114"/>
      <c r="G47" s="90"/>
      <c r="H47" s="114"/>
      <c r="I47" s="269">
        <v>0</v>
      </c>
      <c r="J47" s="114"/>
      <c r="K47" s="269">
        <v>0</v>
      </c>
      <c r="L47" s="116"/>
      <c r="M47" s="118">
        <v>0</v>
      </c>
      <c r="N47" s="116"/>
      <c r="O47" s="118">
        <v>0</v>
      </c>
      <c r="P47" s="118"/>
      <c r="Q47" s="118">
        <v>0</v>
      </c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</row>
    <row r="48" spans="1:45" ht="18.25" customHeight="1">
      <c r="A48" s="35" t="s">
        <v>172</v>
      </c>
      <c r="B48" s="141"/>
      <c r="C48" s="260">
        <v>300000</v>
      </c>
      <c r="D48" s="145"/>
      <c r="E48" s="260">
        <v>959977</v>
      </c>
      <c r="F48" s="145"/>
      <c r="G48" s="260">
        <v>148158</v>
      </c>
      <c r="H48" s="145"/>
      <c r="I48" s="260">
        <v>30000</v>
      </c>
      <c r="J48" s="145"/>
      <c r="K48" s="260">
        <v>-34279</v>
      </c>
      <c r="L48" s="145"/>
      <c r="M48" s="260">
        <v>1403856</v>
      </c>
      <c r="N48" s="145"/>
      <c r="O48" s="260">
        <v>1</v>
      </c>
      <c r="P48" s="259"/>
      <c r="Q48" s="260">
        <v>1403857</v>
      </c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</row>
    <row r="49" spans="1:45" ht="9.65" customHeight="1">
      <c r="A49" s="18"/>
      <c r="B49" s="141"/>
      <c r="C49" s="118"/>
      <c r="D49" s="116"/>
      <c r="E49" s="118"/>
      <c r="F49" s="116"/>
      <c r="G49" s="118"/>
      <c r="H49" s="116"/>
      <c r="I49" s="118"/>
      <c r="J49" s="116"/>
      <c r="K49" s="118"/>
      <c r="L49" s="116"/>
      <c r="M49" s="118"/>
      <c r="N49" s="116"/>
      <c r="O49" s="118"/>
      <c r="P49" s="118"/>
      <c r="Q49" s="118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</row>
    <row r="50" spans="1:45" ht="18.25" customHeight="1">
      <c r="A50" s="7" t="s">
        <v>173</v>
      </c>
      <c r="B50" s="141"/>
      <c r="C50" s="118"/>
      <c r="D50" s="116"/>
      <c r="E50" s="118"/>
      <c r="F50" s="116"/>
      <c r="G50" s="118"/>
      <c r="H50" s="116"/>
      <c r="I50" s="118"/>
      <c r="J50" s="116"/>
      <c r="K50" s="118"/>
      <c r="L50" s="116"/>
      <c r="M50" s="118"/>
      <c r="N50" s="116"/>
      <c r="O50" s="118"/>
      <c r="P50" s="118"/>
      <c r="Q50" s="118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</row>
    <row r="51" spans="1:45" ht="18.25" customHeight="1">
      <c r="A51" s="10" t="s">
        <v>231</v>
      </c>
      <c r="B51" s="141"/>
      <c r="C51" s="123">
        <v>0</v>
      </c>
      <c r="D51" s="124"/>
      <c r="E51" s="124">
        <v>0</v>
      </c>
      <c r="F51" s="124"/>
      <c r="G51" s="124">
        <v>0</v>
      </c>
      <c r="H51" s="124"/>
      <c r="I51" s="124">
        <v>0</v>
      </c>
      <c r="J51" s="116"/>
      <c r="K51" s="116">
        <v>-125185</v>
      </c>
      <c r="L51" s="116"/>
      <c r="M51" s="116">
        <v>-125185</v>
      </c>
      <c r="N51" s="116"/>
      <c r="O51" s="118">
        <v>0</v>
      </c>
      <c r="P51" s="118"/>
      <c r="Q51" s="118">
        <v>-125185</v>
      </c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</row>
    <row r="52" spans="1:45" ht="18.25" customHeight="1">
      <c r="A52" s="10" t="s">
        <v>175</v>
      </c>
      <c r="B52" s="141"/>
      <c r="C52" s="123">
        <v>0</v>
      </c>
      <c r="D52" s="122"/>
      <c r="E52" s="123">
        <v>0</v>
      </c>
      <c r="F52" s="122"/>
      <c r="G52" s="123">
        <v>0</v>
      </c>
      <c r="H52" s="122"/>
      <c r="I52" s="123">
        <v>0</v>
      </c>
      <c r="J52" s="116"/>
      <c r="K52" s="116">
        <v>0</v>
      </c>
      <c r="L52" s="116"/>
      <c r="M52" s="116">
        <v>0</v>
      </c>
      <c r="N52" s="116"/>
      <c r="O52" s="118">
        <v>0</v>
      </c>
      <c r="P52" s="118"/>
      <c r="Q52" s="118">
        <v>0</v>
      </c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</row>
    <row r="53" spans="1:45" ht="18.25" customHeight="1">
      <c r="A53" s="7" t="s">
        <v>15</v>
      </c>
      <c r="B53" s="141"/>
      <c r="C53" s="260">
        <v>0</v>
      </c>
      <c r="D53" s="145"/>
      <c r="E53" s="260">
        <v>0</v>
      </c>
      <c r="F53" s="145"/>
      <c r="G53" s="260">
        <v>0</v>
      </c>
      <c r="H53" s="145"/>
      <c r="I53" s="260">
        <v>0</v>
      </c>
      <c r="J53" s="145"/>
      <c r="K53" s="260">
        <v>-125185</v>
      </c>
      <c r="L53" s="145"/>
      <c r="M53" s="260">
        <v>-125185</v>
      </c>
      <c r="N53" s="145"/>
      <c r="O53" s="260">
        <v>0</v>
      </c>
      <c r="P53" s="259"/>
      <c r="Q53" s="260">
        <v>-125185</v>
      </c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</row>
    <row r="54" spans="1:45" ht="8.4" customHeight="1">
      <c r="A54" s="115"/>
      <c r="B54" s="141"/>
      <c r="C54" s="118"/>
      <c r="D54" s="116"/>
      <c r="E54" s="117"/>
      <c r="F54" s="116"/>
      <c r="G54" s="116"/>
      <c r="H54" s="116"/>
      <c r="I54" s="116"/>
      <c r="J54" s="116"/>
      <c r="K54" s="116"/>
      <c r="L54" s="116"/>
      <c r="M54" s="116"/>
      <c r="N54" s="116"/>
      <c r="O54" s="118"/>
      <c r="P54" s="118"/>
      <c r="Q54" s="116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</row>
    <row r="55" spans="1:45" ht="18.25" customHeight="1" thickBot="1">
      <c r="A55" s="115" t="s">
        <v>185</v>
      </c>
      <c r="B55" s="141"/>
      <c r="C55" s="144">
        <v>300000</v>
      </c>
      <c r="D55" s="145"/>
      <c r="E55" s="144">
        <v>959977</v>
      </c>
      <c r="F55" s="145"/>
      <c r="G55" s="144">
        <v>148158</v>
      </c>
      <c r="H55" s="145"/>
      <c r="I55" s="144">
        <v>30000</v>
      </c>
      <c r="J55" s="145"/>
      <c r="K55" s="144">
        <v>-159464</v>
      </c>
      <c r="L55" s="145"/>
      <c r="M55" s="144">
        <v>1278671</v>
      </c>
      <c r="N55" s="145"/>
      <c r="O55" s="144">
        <v>1</v>
      </c>
      <c r="P55" s="145"/>
      <c r="Q55" s="144">
        <v>1278672</v>
      </c>
      <c r="R55" s="146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</row>
    <row r="56" spans="1:45" ht="18.25" customHeight="1" thickTop="1"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8"/>
    </row>
  </sheetData>
  <mergeCells count="6">
    <mergeCell ref="C37:Q37"/>
    <mergeCell ref="C4:Q4"/>
    <mergeCell ref="I5:K5"/>
    <mergeCell ref="C10:Q10"/>
    <mergeCell ref="C31:Q31"/>
    <mergeCell ref="I32:K32"/>
  </mergeCells>
  <pageMargins left="0.7" right="0.7" top="0.48" bottom="0.5" header="0.5" footer="0.5"/>
  <pageSetup paperSize="9" scale="76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5"/>
  <sheetViews>
    <sheetView view="pageBreakPreview" topLeftCell="A31" zoomScaleNormal="100" zoomScaleSheetLayoutView="100" workbookViewId="0">
      <selection activeCell="C35" sqref="C35:K44"/>
    </sheetView>
  </sheetViews>
  <sheetFormatPr defaultColWidth="9.08984375" defaultRowHeight="18.25" customHeight="1"/>
  <cols>
    <col min="1" max="1" width="55.08984375" style="151" customWidth="1"/>
    <col min="2" max="2" width="5.81640625" style="173" customWidth="1"/>
    <col min="3" max="3" width="14.36328125" style="151" customWidth="1"/>
    <col min="4" max="4" width="1.36328125" style="151" customWidth="1"/>
    <col min="5" max="5" width="14.36328125" style="151" customWidth="1"/>
    <col min="6" max="6" width="1.36328125" style="151" customWidth="1"/>
    <col min="7" max="7" width="14.36328125" style="151" customWidth="1"/>
    <col min="8" max="8" width="1.36328125" style="151" customWidth="1"/>
    <col min="9" max="9" width="14.36328125" style="151" customWidth="1"/>
    <col min="10" max="10" width="1.36328125" style="151" customWidth="1"/>
    <col min="11" max="11" width="14.36328125" style="151" customWidth="1"/>
    <col min="12" max="16384" width="9.08984375" style="151"/>
  </cols>
  <sheetData>
    <row r="1" spans="1:11" s="161" customFormat="1" ht="18.25" customHeight="1">
      <c r="A1" s="3" t="s">
        <v>65</v>
      </c>
      <c r="B1" s="165"/>
      <c r="C1" s="160"/>
      <c r="D1" s="160"/>
      <c r="E1" s="160"/>
      <c r="F1" s="160"/>
      <c r="G1" s="160"/>
      <c r="H1" s="160"/>
      <c r="I1" s="160"/>
      <c r="J1" s="160"/>
      <c r="K1" s="66"/>
    </row>
    <row r="2" spans="1:11" s="150" customFormat="1" ht="18.25" customHeight="1">
      <c r="A2" s="228" t="s">
        <v>159</v>
      </c>
      <c r="B2" s="166"/>
      <c r="C2" s="149"/>
      <c r="D2" s="149"/>
      <c r="E2" s="149"/>
      <c r="F2" s="149"/>
      <c r="G2" s="149"/>
      <c r="H2" s="149"/>
      <c r="I2" s="149"/>
      <c r="J2" s="149"/>
      <c r="K2" s="71"/>
    </row>
    <row r="3" spans="1:11" s="152" customFormat="1" ht="18.25" customHeight="1">
      <c r="B3" s="167"/>
    </row>
    <row r="4" spans="1:11" ht="18.25" customHeight="1">
      <c r="A4" s="153"/>
      <c r="B4" s="168"/>
      <c r="C4" s="302" t="s">
        <v>236</v>
      </c>
      <c r="D4" s="302"/>
      <c r="E4" s="302"/>
      <c r="F4" s="302"/>
      <c r="G4" s="302"/>
      <c r="H4" s="302"/>
      <c r="I4" s="302"/>
      <c r="J4" s="302"/>
      <c r="K4" s="302"/>
    </row>
    <row r="5" spans="1:11" ht="18.25" customHeight="1">
      <c r="A5" s="153"/>
      <c r="B5" s="168"/>
      <c r="C5" s="162"/>
      <c r="D5" s="162"/>
      <c r="E5" s="162"/>
      <c r="F5" s="162"/>
      <c r="G5" s="303" t="s">
        <v>44</v>
      </c>
      <c r="H5" s="303"/>
      <c r="I5" s="303"/>
      <c r="J5" s="162"/>
      <c r="K5" s="162"/>
    </row>
    <row r="6" spans="1:11" ht="18.25" customHeight="1">
      <c r="A6" s="153"/>
      <c r="B6" s="168"/>
      <c r="C6" s="163" t="s">
        <v>180</v>
      </c>
      <c r="D6" s="162"/>
      <c r="E6" s="163"/>
      <c r="F6" s="162"/>
      <c r="G6" s="164"/>
      <c r="H6" s="164"/>
      <c r="I6" s="164"/>
      <c r="J6" s="162"/>
      <c r="K6" s="162"/>
    </row>
    <row r="7" spans="1:11" ht="18.25" customHeight="1">
      <c r="A7" s="153"/>
      <c r="B7" s="168"/>
      <c r="C7" s="163" t="s">
        <v>161</v>
      </c>
      <c r="D7" s="162"/>
      <c r="E7" s="162" t="s">
        <v>55</v>
      </c>
      <c r="F7" s="162"/>
      <c r="G7" s="162" t="s">
        <v>237</v>
      </c>
      <c r="H7" s="162"/>
      <c r="I7" s="162"/>
      <c r="J7" s="162"/>
      <c r="K7" s="162"/>
    </row>
    <row r="8" spans="1:11" ht="18.25" customHeight="1">
      <c r="A8" s="153"/>
      <c r="B8" s="169" t="s">
        <v>73</v>
      </c>
      <c r="C8" s="163" t="s">
        <v>20</v>
      </c>
      <c r="D8" s="162"/>
      <c r="E8" s="162" t="s">
        <v>56</v>
      </c>
      <c r="F8" s="162"/>
      <c r="G8" s="162" t="s">
        <v>29</v>
      </c>
      <c r="H8" s="162"/>
      <c r="I8" s="162" t="s">
        <v>23</v>
      </c>
      <c r="J8" s="162"/>
      <c r="K8" s="162" t="s">
        <v>125</v>
      </c>
    </row>
    <row r="9" spans="1:11" ht="18.25" customHeight="1">
      <c r="A9" s="153"/>
      <c r="B9" s="168"/>
      <c r="C9" s="301" t="s">
        <v>76</v>
      </c>
      <c r="D9" s="301"/>
      <c r="E9" s="301"/>
      <c r="F9" s="301"/>
      <c r="G9" s="301"/>
      <c r="H9" s="301"/>
      <c r="I9" s="301"/>
      <c r="J9" s="301"/>
      <c r="K9" s="301"/>
    </row>
    <row r="10" spans="1:11" ht="18.25" customHeight="1">
      <c r="A10" s="104" t="s">
        <v>138</v>
      </c>
      <c r="B10" s="170"/>
      <c r="C10" s="155"/>
      <c r="D10" s="155"/>
      <c r="E10" s="155"/>
      <c r="F10" s="155"/>
      <c r="G10" s="155"/>
      <c r="H10" s="155"/>
      <c r="I10" s="155"/>
      <c r="J10" s="155"/>
      <c r="K10" s="155"/>
    </row>
    <row r="11" spans="1:11" ht="18.25" customHeight="1">
      <c r="A11" s="156" t="s">
        <v>182</v>
      </c>
      <c r="B11" s="171"/>
      <c r="C11" s="154">
        <v>225000</v>
      </c>
      <c r="D11" s="154"/>
      <c r="E11" s="223">
        <v>78333</v>
      </c>
      <c r="F11" s="154"/>
      <c r="G11" s="154">
        <v>30000</v>
      </c>
      <c r="H11" s="154"/>
      <c r="I11" s="154">
        <v>1177</v>
      </c>
      <c r="J11" s="154"/>
      <c r="K11" s="154">
        <v>334510</v>
      </c>
    </row>
    <row r="12" spans="1:11" ht="18.25" customHeight="1">
      <c r="A12" s="25" t="s">
        <v>166</v>
      </c>
      <c r="B12" s="171"/>
      <c r="C12" s="155"/>
      <c r="D12" s="155"/>
      <c r="E12" s="117"/>
      <c r="F12" s="155"/>
      <c r="G12" s="155"/>
      <c r="H12" s="155"/>
      <c r="I12" s="155"/>
      <c r="J12" s="155"/>
      <c r="K12" s="155"/>
    </row>
    <row r="13" spans="1:11" ht="18.25" customHeight="1">
      <c r="A13" s="18" t="s">
        <v>181</v>
      </c>
      <c r="B13" s="171"/>
      <c r="C13" s="155"/>
      <c r="D13" s="155"/>
      <c r="E13" s="117"/>
      <c r="F13" s="155"/>
      <c r="G13" s="155"/>
      <c r="H13" s="155"/>
      <c r="I13" s="155"/>
      <c r="J13" s="155"/>
      <c r="K13" s="155"/>
    </row>
    <row r="14" spans="1:11" ht="18.25" customHeight="1">
      <c r="A14" s="153" t="s">
        <v>168</v>
      </c>
      <c r="B14" s="171"/>
      <c r="C14" s="90">
        <v>75000</v>
      </c>
      <c r="D14" s="155"/>
      <c r="E14" s="155">
        <v>877055</v>
      </c>
      <c r="F14" s="155"/>
      <c r="G14" s="155">
        <v>0</v>
      </c>
      <c r="H14" s="155"/>
      <c r="I14" s="155">
        <v>0</v>
      </c>
      <c r="J14" s="155"/>
      <c r="K14" s="155">
        <v>952055</v>
      </c>
    </row>
    <row r="15" spans="1:11" ht="18.25" customHeight="1">
      <c r="A15" s="153" t="s">
        <v>171</v>
      </c>
      <c r="B15" s="270">
        <v>13</v>
      </c>
      <c r="C15" s="157">
        <v>0</v>
      </c>
      <c r="D15" s="155"/>
      <c r="E15" s="158">
        <v>0</v>
      </c>
      <c r="F15" s="155"/>
      <c r="G15" s="158">
        <v>0</v>
      </c>
      <c r="H15" s="155"/>
      <c r="I15" s="158">
        <v>-101250</v>
      </c>
      <c r="J15" s="155"/>
      <c r="K15" s="158">
        <v>-101250</v>
      </c>
    </row>
    <row r="16" spans="1:11" ht="18.25" customHeight="1">
      <c r="A16" s="35" t="s">
        <v>186</v>
      </c>
      <c r="B16" s="244"/>
      <c r="C16" s="245">
        <v>300000</v>
      </c>
      <c r="D16" s="246"/>
      <c r="E16" s="245">
        <v>955388</v>
      </c>
      <c r="F16" s="246"/>
      <c r="G16" s="245">
        <v>30000</v>
      </c>
      <c r="H16" s="246"/>
      <c r="I16" s="245">
        <v>-100073</v>
      </c>
      <c r="J16" s="246"/>
      <c r="K16" s="245">
        <v>1185315</v>
      </c>
    </row>
    <row r="17" spans="1:11" ht="18.25" customHeight="1">
      <c r="A17" s="156"/>
      <c r="B17" s="171"/>
      <c r="C17" s="155"/>
      <c r="D17" s="155"/>
      <c r="E17" s="117"/>
      <c r="F17" s="155"/>
      <c r="G17" s="155"/>
      <c r="H17" s="155"/>
      <c r="I17" s="155"/>
      <c r="J17" s="155"/>
      <c r="K17" s="155"/>
    </row>
    <row r="18" spans="1:11" ht="18.25" customHeight="1">
      <c r="A18" s="7" t="s">
        <v>173</v>
      </c>
      <c r="B18" s="171"/>
      <c r="C18" s="155"/>
      <c r="D18" s="155"/>
      <c r="E18" s="117"/>
      <c r="F18" s="155"/>
      <c r="G18" s="155"/>
      <c r="H18" s="155"/>
      <c r="I18" s="155"/>
      <c r="J18" s="155"/>
      <c r="K18" s="155"/>
    </row>
    <row r="19" spans="1:11" ht="18.25" customHeight="1">
      <c r="A19" s="10" t="s">
        <v>187</v>
      </c>
      <c r="B19" s="171"/>
      <c r="C19" s="155">
        <v>0</v>
      </c>
      <c r="D19" s="155"/>
      <c r="E19" s="117">
        <v>0</v>
      </c>
      <c r="F19" s="155"/>
      <c r="G19" s="155">
        <v>0</v>
      </c>
      <c r="H19" s="155"/>
      <c r="I19" s="155">
        <v>218323</v>
      </c>
      <c r="J19" s="155"/>
      <c r="K19" s="155">
        <v>218323</v>
      </c>
    </row>
    <row r="20" spans="1:11" ht="18.25" customHeight="1">
      <c r="A20" s="10" t="s">
        <v>188</v>
      </c>
      <c r="B20" s="171"/>
      <c r="C20" s="155">
        <v>0</v>
      </c>
      <c r="D20" s="155"/>
      <c r="E20" s="117">
        <v>0</v>
      </c>
      <c r="F20" s="155"/>
      <c r="G20" s="155">
        <v>0</v>
      </c>
      <c r="H20" s="155"/>
      <c r="I20" s="155">
        <v>0</v>
      </c>
      <c r="J20" s="155"/>
      <c r="K20" s="155">
        <v>0</v>
      </c>
    </row>
    <row r="21" spans="1:11" ht="18.25" customHeight="1">
      <c r="A21" s="7" t="s">
        <v>15</v>
      </c>
      <c r="B21" s="172"/>
      <c r="C21" s="103">
        <v>0</v>
      </c>
      <c r="D21" s="154"/>
      <c r="E21" s="103">
        <v>0</v>
      </c>
      <c r="F21" s="154"/>
      <c r="G21" s="103">
        <v>0</v>
      </c>
      <c r="H21" s="154"/>
      <c r="I21" s="103">
        <v>218323</v>
      </c>
      <c r="J21" s="154"/>
      <c r="K21" s="103">
        <v>218323</v>
      </c>
    </row>
    <row r="22" spans="1:11" ht="18.25" customHeight="1">
      <c r="A22" s="7"/>
      <c r="B22" s="172"/>
      <c r="C22" s="247"/>
      <c r="D22" s="155"/>
      <c r="E22" s="248"/>
      <c r="F22" s="155"/>
      <c r="G22" s="248"/>
      <c r="H22" s="155"/>
      <c r="I22" s="248"/>
      <c r="J22" s="155"/>
      <c r="K22" s="248"/>
    </row>
    <row r="23" spans="1:11" ht="18.25" customHeight="1" thickBot="1">
      <c r="A23" s="156" t="s">
        <v>183</v>
      </c>
      <c r="B23" s="170"/>
      <c r="C23" s="174">
        <v>300000</v>
      </c>
      <c r="D23" s="154"/>
      <c r="E23" s="174">
        <v>955388</v>
      </c>
      <c r="F23" s="154"/>
      <c r="G23" s="174">
        <v>30000</v>
      </c>
      <c r="H23" s="154"/>
      <c r="I23" s="174">
        <v>118250</v>
      </c>
      <c r="J23" s="154"/>
      <c r="K23" s="174">
        <v>1403638</v>
      </c>
    </row>
    <row r="24" spans="1:11" ht="18.25" customHeight="1" thickTop="1">
      <c r="C24" s="159"/>
      <c r="D24" s="159"/>
      <c r="E24" s="159"/>
      <c r="F24" s="159"/>
      <c r="G24" s="159"/>
      <c r="H24" s="159"/>
      <c r="I24" s="159"/>
      <c r="J24" s="159"/>
      <c r="K24" s="159"/>
    </row>
    <row r="25" spans="1:11" ht="18.25" customHeight="1">
      <c r="A25" s="3" t="s">
        <v>65</v>
      </c>
      <c r="B25" s="165"/>
      <c r="C25" s="160"/>
      <c r="D25" s="160"/>
      <c r="E25" s="160"/>
      <c r="F25" s="160"/>
      <c r="G25" s="160"/>
      <c r="H25" s="160"/>
      <c r="I25" s="160"/>
      <c r="J25" s="160"/>
      <c r="K25" s="66"/>
    </row>
    <row r="26" spans="1:11" ht="18.25" customHeight="1">
      <c r="A26" s="228" t="s">
        <v>159</v>
      </c>
      <c r="B26" s="166"/>
      <c r="C26" s="149"/>
      <c r="D26" s="149"/>
      <c r="E26" s="149"/>
      <c r="F26" s="149"/>
      <c r="G26" s="149"/>
      <c r="H26" s="149"/>
      <c r="I26" s="149"/>
      <c r="J26" s="149"/>
      <c r="K26" s="71"/>
    </row>
    <row r="27" spans="1:11" ht="18.25" customHeight="1">
      <c r="A27" s="152"/>
      <c r="B27" s="167"/>
      <c r="C27" s="152"/>
      <c r="D27" s="152"/>
      <c r="E27" s="152"/>
      <c r="F27" s="152"/>
      <c r="G27" s="152"/>
      <c r="H27" s="152"/>
      <c r="I27" s="152"/>
      <c r="J27" s="152"/>
      <c r="K27" s="152"/>
    </row>
    <row r="28" spans="1:11" ht="18.25" customHeight="1">
      <c r="A28" s="153"/>
      <c r="B28" s="168"/>
      <c r="C28" s="302" t="s">
        <v>236</v>
      </c>
      <c r="D28" s="302"/>
      <c r="E28" s="302"/>
      <c r="F28" s="302"/>
      <c r="G28" s="302"/>
      <c r="H28" s="302"/>
      <c r="I28" s="302"/>
      <c r="J28" s="302"/>
      <c r="K28" s="302"/>
    </row>
    <row r="29" spans="1:11" ht="18.25" customHeight="1">
      <c r="A29" s="153"/>
      <c r="B29" s="168"/>
      <c r="C29" s="162"/>
      <c r="D29" s="162"/>
      <c r="E29" s="162"/>
      <c r="F29" s="162"/>
      <c r="G29" s="303" t="s">
        <v>44</v>
      </c>
      <c r="H29" s="303"/>
      <c r="I29" s="303"/>
      <c r="J29" s="162"/>
      <c r="K29" s="162"/>
    </row>
    <row r="30" spans="1:11" ht="18.25" customHeight="1">
      <c r="A30" s="153"/>
      <c r="B30" s="168"/>
      <c r="C30" s="163" t="s">
        <v>180</v>
      </c>
      <c r="D30" s="162"/>
      <c r="E30" s="163"/>
      <c r="F30" s="162"/>
      <c r="G30" s="164"/>
      <c r="H30" s="164"/>
      <c r="I30" s="164"/>
      <c r="J30" s="162"/>
      <c r="K30" s="162"/>
    </row>
    <row r="31" spans="1:11" ht="18.25" customHeight="1">
      <c r="A31" s="153"/>
      <c r="B31" s="168"/>
      <c r="C31" s="163" t="s">
        <v>161</v>
      </c>
      <c r="D31" s="162"/>
      <c r="E31" s="162" t="s">
        <v>55</v>
      </c>
      <c r="F31" s="162"/>
      <c r="G31" s="162" t="s">
        <v>237</v>
      </c>
      <c r="H31" s="162"/>
      <c r="I31" s="162"/>
      <c r="J31" s="162"/>
      <c r="K31" s="162"/>
    </row>
    <row r="32" spans="1:11" ht="18.25" customHeight="1">
      <c r="A32" s="153"/>
      <c r="B32" s="169" t="s">
        <v>73</v>
      </c>
      <c r="C32" s="163" t="s">
        <v>20</v>
      </c>
      <c r="D32" s="162"/>
      <c r="E32" s="162" t="s">
        <v>56</v>
      </c>
      <c r="F32" s="162"/>
      <c r="G32" s="162" t="s">
        <v>29</v>
      </c>
      <c r="H32" s="162"/>
      <c r="I32" s="162" t="s">
        <v>23</v>
      </c>
      <c r="J32" s="162"/>
      <c r="K32" s="162" t="s">
        <v>125</v>
      </c>
    </row>
    <row r="33" spans="1:11" ht="18.25" customHeight="1">
      <c r="A33" s="153"/>
      <c r="B33" s="168"/>
      <c r="C33" s="301" t="s">
        <v>76</v>
      </c>
      <c r="D33" s="301"/>
      <c r="E33" s="301"/>
      <c r="F33" s="301"/>
      <c r="G33" s="301"/>
      <c r="H33" s="301"/>
      <c r="I33" s="301"/>
      <c r="J33" s="301"/>
      <c r="K33" s="301"/>
    </row>
    <row r="34" spans="1:11" ht="18.25" customHeight="1">
      <c r="A34" s="104" t="s">
        <v>139</v>
      </c>
      <c r="B34" s="170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1" ht="18.25" customHeight="1">
      <c r="A35" s="20" t="s">
        <v>176</v>
      </c>
      <c r="B35" s="171"/>
      <c r="C35" s="246">
        <v>300000</v>
      </c>
      <c r="D35" s="246"/>
      <c r="E35" s="246">
        <v>959977</v>
      </c>
      <c r="F35" s="246"/>
      <c r="G35" s="246">
        <v>30000</v>
      </c>
      <c r="H35" s="246"/>
      <c r="I35" s="246">
        <v>169673</v>
      </c>
      <c r="J35" s="246"/>
      <c r="K35" s="246">
        <v>1459650</v>
      </c>
    </row>
    <row r="36" spans="1:11" ht="18.25" customHeight="1">
      <c r="A36" s="153" t="s">
        <v>177</v>
      </c>
      <c r="B36" s="142">
        <v>3</v>
      </c>
      <c r="C36" s="249">
        <v>0</v>
      </c>
      <c r="D36" s="249"/>
      <c r="E36" s="249">
        <v>0</v>
      </c>
      <c r="F36" s="249"/>
      <c r="G36" s="249">
        <v>0</v>
      </c>
      <c r="H36" s="249"/>
      <c r="I36" s="249">
        <v>-5966</v>
      </c>
      <c r="J36" s="249"/>
      <c r="K36" s="249">
        <v>-5966</v>
      </c>
    </row>
    <row r="37" spans="1:11" ht="18.25" customHeight="1">
      <c r="A37" s="25" t="s">
        <v>184</v>
      </c>
      <c r="B37" s="171"/>
      <c r="C37" s="245">
        <v>300000</v>
      </c>
      <c r="D37" s="246"/>
      <c r="E37" s="245">
        <v>959977</v>
      </c>
      <c r="F37" s="246"/>
      <c r="G37" s="245">
        <v>30000</v>
      </c>
      <c r="H37" s="246"/>
      <c r="I37" s="245">
        <v>163707</v>
      </c>
      <c r="J37" s="246"/>
      <c r="K37" s="245">
        <v>1453684</v>
      </c>
    </row>
    <row r="38" spans="1:11" ht="18.25" customHeight="1">
      <c r="A38" s="156"/>
      <c r="B38" s="171"/>
      <c r="C38" s="155"/>
      <c r="D38" s="155"/>
      <c r="E38" s="117"/>
      <c r="F38" s="155"/>
      <c r="G38" s="155"/>
      <c r="H38" s="155"/>
      <c r="I38" s="155"/>
      <c r="J38" s="155"/>
      <c r="K38" s="155"/>
    </row>
    <row r="39" spans="1:11" ht="18.25" customHeight="1">
      <c r="A39" s="7" t="s">
        <v>173</v>
      </c>
      <c r="B39" s="171"/>
      <c r="C39" s="155"/>
      <c r="D39" s="155"/>
      <c r="E39" s="117"/>
      <c r="F39" s="155"/>
      <c r="G39" s="155"/>
      <c r="H39" s="155"/>
      <c r="I39" s="155"/>
      <c r="J39" s="155"/>
      <c r="K39" s="155"/>
    </row>
    <row r="40" spans="1:11" ht="18.25" customHeight="1">
      <c r="A40" s="10" t="s">
        <v>189</v>
      </c>
      <c r="B40" s="171"/>
      <c r="C40" s="155">
        <v>0</v>
      </c>
      <c r="D40" s="155"/>
      <c r="E40" s="117">
        <v>0</v>
      </c>
      <c r="F40" s="155"/>
      <c r="G40" s="155">
        <v>0</v>
      </c>
      <c r="H40" s="155"/>
      <c r="I40" s="155">
        <v>-20405</v>
      </c>
      <c r="J40" s="155"/>
      <c r="K40" s="155">
        <v>-20405</v>
      </c>
    </row>
    <row r="41" spans="1:11" ht="18.25" customHeight="1">
      <c r="A41" s="10" t="s">
        <v>188</v>
      </c>
      <c r="B41" s="171"/>
      <c r="C41" s="155">
        <v>0</v>
      </c>
      <c r="D41" s="155"/>
      <c r="E41" s="117">
        <v>0</v>
      </c>
      <c r="F41" s="155"/>
      <c r="G41" s="155">
        <v>0</v>
      </c>
      <c r="H41" s="155"/>
      <c r="I41" s="155">
        <v>0</v>
      </c>
      <c r="J41" s="155"/>
      <c r="K41" s="155">
        <v>0</v>
      </c>
    </row>
    <row r="42" spans="1:11" ht="18.25" customHeight="1">
      <c r="A42" s="7" t="s">
        <v>15</v>
      </c>
      <c r="B42" s="171"/>
      <c r="C42" s="251">
        <v>0</v>
      </c>
      <c r="D42" s="155"/>
      <c r="E42" s="251">
        <v>0</v>
      </c>
      <c r="F42" s="155"/>
      <c r="G42" s="251">
        <v>0</v>
      </c>
      <c r="H42" s="155"/>
      <c r="I42" s="251">
        <v>-20405</v>
      </c>
      <c r="J42" s="155"/>
      <c r="K42" s="251">
        <v>-20405</v>
      </c>
    </row>
    <row r="43" spans="1:11" ht="18.25" customHeight="1">
      <c r="A43" s="119"/>
      <c r="B43" s="142"/>
      <c r="C43" s="247"/>
      <c r="D43" s="155"/>
      <c r="E43" s="248"/>
      <c r="F43" s="155"/>
      <c r="G43" s="248"/>
      <c r="H43" s="155"/>
      <c r="I43" s="248"/>
      <c r="J43" s="155"/>
      <c r="K43" s="248"/>
    </row>
    <row r="44" spans="1:11" ht="18.25" customHeight="1" thickBot="1">
      <c r="A44" s="156" t="s">
        <v>185</v>
      </c>
      <c r="B44" s="170"/>
      <c r="C44" s="174">
        <v>300000</v>
      </c>
      <c r="D44" s="154"/>
      <c r="E44" s="174">
        <v>959977</v>
      </c>
      <c r="F44" s="154"/>
      <c r="G44" s="174">
        <v>30000</v>
      </c>
      <c r="H44" s="154"/>
      <c r="I44" s="174">
        <v>143302</v>
      </c>
      <c r="J44" s="154"/>
      <c r="K44" s="174">
        <v>1433279</v>
      </c>
    </row>
    <row r="45" spans="1:11" ht="18.25" customHeight="1" thickTop="1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94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14"/>
  <sheetViews>
    <sheetView tabSelected="1" view="pageBreakPreview" zoomScaleNormal="90" zoomScaleSheetLayoutView="100" workbookViewId="0">
      <selection activeCell="I15" sqref="I15"/>
    </sheetView>
  </sheetViews>
  <sheetFormatPr defaultColWidth="9.08984375" defaultRowHeight="18.25" customHeight="1"/>
  <cols>
    <col min="1" max="1" width="2.81640625" style="191" customWidth="1"/>
    <col min="2" max="2" width="52" style="191" customWidth="1"/>
    <col min="3" max="3" width="11.36328125" style="176" customWidth="1"/>
    <col min="4" max="4" width="0.453125" style="177" customWidth="1"/>
    <col min="5" max="5" width="11.81640625" style="177" customWidth="1"/>
    <col min="6" max="6" width="0.6328125" style="177" customWidth="1"/>
    <col min="7" max="7" width="13" style="176" customWidth="1"/>
    <col min="8" max="8" width="0.453125" style="178" customWidth="1"/>
    <col min="9" max="9" width="12.6328125" style="183" customWidth="1"/>
    <col min="10" max="10" width="5.36328125" style="183" customWidth="1"/>
    <col min="11" max="16384" width="9.08984375" style="180"/>
  </cols>
  <sheetData>
    <row r="1" spans="1:10" ht="18.25" customHeight="1">
      <c r="A1" s="286" t="s">
        <v>65</v>
      </c>
      <c r="B1" s="175"/>
      <c r="I1" s="179"/>
      <c r="J1" s="179"/>
    </row>
    <row r="2" spans="1:10" s="215" customFormat="1" ht="18.25" customHeight="1">
      <c r="A2" s="273" t="s">
        <v>191</v>
      </c>
      <c r="B2" s="210"/>
      <c r="C2" s="211"/>
      <c r="D2" s="212"/>
      <c r="E2" s="212"/>
      <c r="F2" s="212"/>
      <c r="G2" s="211"/>
      <c r="H2" s="213"/>
      <c r="I2" s="214"/>
      <c r="J2" s="214"/>
    </row>
    <row r="3" spans="1:10" ht="18.25" customHeight="1">
      <c r="A3" s="182"/>
      <c r="B3" s="105"/>
    </row>
    <row r="4" spans="1:10" ht="18.25" customHeight="1">
      <c r="A4" s="181"/>
      <c r="B4" s="105"/>
      <c r="C4" s="308" t="s">
        <v>94</v>
      </c>
      <c r="D4" s="308"/>
      <c r="E4" s="308"/>
      <c r="F4" s="102"/>
      <c r="G4" s="308" t="s">
        <v>69</v>
      </c>
      <c r="H4" s="308"/>
      <c r="I4" s="308"/>
    </row>
    <row r="5" spans="1:10" ht="18.25" customHeight="1">
      <c r="A5" s="181"/>
      <c r="B5" s="105"/>
      <c r="C5" s="304" t="s">
        <v>128</v>
      </c>
      <c r="D5" s="304"/>
      <c r="E5" s="304"/>
      <c r="F5" s="274"/>
      <c r="G5" s="304" t="s">
        <v>70</v>
      </c>
      <c r="H5" s="304"/>
      <c r="I5" s="304"/>
    </row>
    <row r="6" spans="1:10" ht="18.25" customHeight="1">
      <c r="A6" s="184"/>
      <c r="B6" s="178"/>
      <c r="C6" s="305" t="s">
        <v>137</v>
      </c>
      <c r="D6" s="305"/>
      <c r="E6" s="305"/>
      <c r="F6" s="274"/>
      <c r="G6" s="305" t="s">
        <v>137</v>
      </c>
      <c r="H6" s="305"/>
      <c r="I6" s="305"/>
      <c r="J6" s="185"/>
    </row>
    <row r="7" spans="1:10" ht="18.25" customHeight="1">
      <c r="A7" s="184"/>
      <c r="B7" s="178"/>
      <c r="C7" s="306" t="s">
        <v>129</v>
      </c>
      <c r="D7" s="305"/>
      <c r="E7" s="305"/>
      <c r="F7" s="274"/>
      <c r="G7" s="306" t="s">
        <v>129</v>
      </c>
      <c r="H7" s="305"/>
      <c r="I7" s="305"/>
      <c r="J7" s="186"/>
    </row>
    <row r="8" spans="1:10" ht="18.25" customHeight="1">
      <c r="A8" s="184"/>
      <c r="B8" s="178"/>
      <c r="C8" s="275" t="s">
        <v>130</v>
      </c>
      <c r="D8" s="276"/>
      <c r="E8" s="275" t="s">
        <v>131</v>
      </c>
      <c r="F8" s="275"/>
      <c r="G8" s="275" t="s">
        <v>130</v>
      </c>
      <c r="H8" s="276"/>
      <c r="I8" s="275" t="s">
        <v>131</v>
      </c>
      <c r="J8" s="100"/>
    </row>
    <row r="9" spans="1:10" ht="18.25" customHeight="1">
      <c r="A9" s="180"/>
      <c r="B9" s="178"/>
      <c r="C9" s="307" t="s">
        <v>76</v>
      </c>
      <c r="D9" s="307"/>
      <c r="E9" s="307"/>
      <c r="F9" s="307"/>
      <c r="G9" s="307"/>
      <c r="H9" s="307"/>
      <c r="I9" s="307"/>
      <c r="J9" s="187"/>
    </row>
    <row r="10" spans="1:10" ht="18.25" customHeight="1">
      <c r="A10" s="277" t="s">
        <v>192</v>
      </c>
      <c r="B10" s="188"/>
    </row>
    <row r="11" spans="1:10" ht="18.25" customHeight="1">
      <c r="A11" s="188" t="s">
        <v>151</v>
      </c>
      <c r="B11" s="188"/>
      <c r="C11" s="124">
        <v>-125185</v>
      </c>
      <c r="D11" s="116"/>
      <c r="E11" s="124">
        <v>65297</v>
      </c>
      <c r="F11" s="189"/>
      <c r="G11" s="124">
        <v>-20405</v>
      </c>
      <c r="H11" s="116"/>
      <c r="I11" s="124">
        <v>218323</v>
      </c>
      <c r="J11" s="124"/>
    </row>
    <row r="12" spans="1:10" ht="18.25" customHeight="1">
      <c r="A12" s="278" t="s">
        <v>193</v>
      </c>
      <c r="B12" s="188"/>
      <c r="C12" s="124"/>
      <c r="D12" s="116"/>
      <c r="E12" s="124"/>
      <c r="F12" s="189"/>
      <c r="G12" s="124"/>
      <c r="H12" s="116"/>
      <c r="I12" s="124"/>
      <c r="J12" s="116"/>
    </row>
    <row r="13" spans="1:10" ht="18.25" customHeight="1">
      <c r="A13" s="279" t="s">
        <v>60</v>
      </c>
      <c r="B13" s="188"/>
      <c r="C13" s="124">
        <v>-36399</v>
      </c>
      <c r="D13" s="116"/>
      <c r="E13" s="124">
        <v>8009</v>
      </c>
      <c r="F13" s="189"/>
      <c r="G13" s="124">
        <v>-5559</v>
      </c>
      <c r="H13" s="116"/>
      <c r="I13" s="124">
        <v>-4452</v>
      </c>
      <c r="J13" s="116"/>
    </row>
    <row r="14" spans="1:10" ht="18.25" customHeight="1">
      <c r="A14" s="279" t="s">
        <v>11</v>
      </c>
      <c r="B14" s="188"/>
      <c r="C14" s="124">
        <v>18938</v>
      </c>
      <c r="D14" s="116"/>
      <c r="E14" s="124">
        <v>3621</v>
      </c>
      <c r="F14" s="189"/>
      <c r="G14" s="124">
        <v>5151</v>
      </c>
      <c r="H14" s="116"/>
      <c r="I14" s="124">
        <v>4910</v>
      </c>
      <c r="J14" s="116"/>
    </row>
    <row r="15" spans="1:10" ht="18.25" customHeight="1">
      <c r="A15" s="279" t="s">
        <v>194</v>
      </c>
      <c r="B15" s="188"/>
      <c r="C15" s="124">
        <v>185103</v>
      </c>
      <c r="D15" s="116"/>
      <c r="E15" s="124">
        <v>92978</v>
      </c>
      <c r="F15" s="189"/>
      <c r="G15" s="124">
        <v>17635</v>
      </c>
      <c r="H15" s="116"/>
      <c r="I15" s="124">
        <v>6282</v>
      </c>
      <c r="J15" s="116"/>
    </row>
    <row r="16" spans="1:10" ht="18.25" customHeight="1">
      <c r="A16" s="279" t="s">
        <v>40</v>
      </c>
      <c r="B16" s="188"/>
      <c r="C16" s="124">
        <v>-2991</v>
      </c>
      <c r="D16" s="116"/>
      <c r="E16" s="124">
        <v>-757</v>
      </c>
      <c r="F16" s="189"/>
      <c r="G16" s="116">
        <v>-470</v>
      </c>
      <c r="H16" s="116"/>
      <c r="I16" s="116">
        <v>0</v>
      </c>
      <c r="J16" s="116"/>
    </row>
    <row r="17" spans="1:10" ht="18.25" customHeight="1">
      <c r="A17" s="279" t="s">
        <v>195</v>
      </c>
      <c r="B17" s="188"/>
      <c r="C17" s="124">
        <v>4193</v>
      </c>
      <c r="D17" s="116"/>
      <c r="E17" s="124">
        <v>3883</v>
      </c>
      <c r="F17" s="189"/>
      <c r="G17" s="124">
        <v>2130</v>
      </c>
      <c r="H17" s="116"/>
      <c r="I17" s="124">
        <v>1865</v>
      </c>
      <c r="J17" s="116"/>
    </row>
    <row r="18" spans="1:10" ht="18.25" customHeight="1">
      <c r="A18" s="279" t="s">
        <v>198</v>
      </c>
      <c r="B18" s="188"/>
      <c r="C18" s="124">
        <v>393</v>
      </c>
      <c r="D18" s="116"/>
      <c r="E18" s="124">
        <v>420</v>
      </c>
      <c r="F18" s="189"/>
      <c r="G18" s="124">
        <v>0</v>
      </c>
      <c r="H18" s="116"/>
      <c r="I18" s="124">
        <v>0</v>
      </c>
      <c r="J18" s="116"/>
    </row>
    <row r="19" spans="1:10" ht="18.25" customHeight="1">
      <c r="A19" s="279" t="s">
        <v>196</v>
      </c>
      <c r="B19" s="188"/>
      <c r="C19" s="124">
        <v>473</v>
      </c>
      <c r="D19" s="116"/>
      <c r="E19" s="124">
        <v>0</v>
      </c>
      <c r="F19" s="189"/>
      <c r="G19" s="124">
        <v>0</v>
      </c>
      <c r="H19" s="116"/>
      <c r="I19" s="124">
        <v>0</v>
      </c>
      <c r="J19" s="116"/>
    </row>
    <row r="20" spans="1:10" ht="18.25" customHeight="1">
      <c r="A20" s="280" t="s">
        <v>197</v>
      </c>
      <c r="B20" s="188"/>
      <c r="C20" s="124">
        <v>-6109</v>
      </c>
      <c r="D20" s="116"/>
      <c r="E20" s="124">
        <v>1844</v>
      </c>
      <c r="F20" s="189"/>
      <c r="G20" s="124">
        <v>-395</v>
      </c>
      <c r="H20" s="116"/>
      <c r="I20" s="124">
        <v>1844</v>
      </c>
      <c r="J20" s="116"/>
    </row>
    <row r="21" spans="1:10" ht="18.25" customHeight="1">
      <c r="A21" s="279" t="s">
        <v>238</v>
      </c>
      <c r="B21" s="188"/>
      <c r="C21" s="124">
        <v>2701</v>
      </c>
      <c r="D21" s="116"/>
      <c r="E21" s="124">
        <v>0</v>
      </c>
      <c r="F21" s="189"/>
      <c r="G21" s="124">
        <v>0</v>
      </c>
      <c r="H21" s="116"/>
      <c r="I21" s="124">
        <v>0</v>
      </c>
      <c r="J21" s="116"/>
    </row>
    <row r="22" spans="1:10" ht="18.25" customHeight="1">
      <c r="A22" s="279" t="s">
        <v>239</v>
      </c>
      <c r="B22" s="188"/>
      <c r="C22" s="124">
        <v>-7822</v>
      </c>
      <c r="D22" s="116"/>
      <c r="E22" s="124">
        <v>1997</v>
      </c>
      <c r="F22" s="189"/>
      <c r="G22" s="124">
        <v>0</v>
      </c>
      <c r="H22" s="116"/>
      <c r="I22" s="124">
        <v>0</v>
      </c>
      <c r="J22" s="116"/>
    </row>
    <row r="23" spans="1:10" ht="18.25" customHeight="1">
      <c r="A23" s="281" t="s">
        <v>199</v>
      </c>
      <c r="B23" s="188"/>
      <c r="C23" s="124"/>
      <c r="D23" s="116"/>
      <c r="E23" s="124"/>
      <c r="F23" s="189"/>
      <c r="G23" s="124"/>
      <c r="H23" s="116"/>
      <c r="I23" s="124"/>
      <c r="J23" s="116"/>
    </row>
    <row r="24" spans="1:10" ht="18.25" customHeight="1">
      <c r="A24" s="282" t="s">
        <v>200</v>
      </c>
      <c r="B24" s="188"/>
      <c r="C24" s="124">
        <v>17262</v>
      </c>
      <c r="D24" s="116"/>
      <c r="E24" s="124">
        <v>-649</v>
      </c>
      <c r="F24" s="189"/>
      <c r="G24" s="124">
        <v>1023</v>
      </c>
      <c r="H24" s="116"/>
      <c r="I24" s="124">
        <v>-772</v>
      </c>
      <c r="J24" s="116"/>
    </row>
    <row r="25" spans="1:10" ht="18.25" customHeight="1">
      <c r="A25" s="190" t="s">
        <v>240</v>
      </c>
      <c r="B25" s="188"/>
      <c r="C25" s="124">
        <v>-40163</v>
      </c>
      <c r="D25" s="116"/>
      <c r="E25" s="124">
        <v>-7901</v>
      </c>
      <c r="F25" s="189"/>
      <c r="G25" s="124">
        <v>0</v>
      </c>
      <c r="H25" s="116"/>
      <c r="I25" s="124">
        <v>0</v>
      </c>
      <c r="J25" s="116"/>
    </row>
    <row r="26" spans="1:10" ht="18.25" customHeight="1">
      <c r="A26" s="279" t="s">
        <v>57</v>
      </c>
      <c r="B26" s="188"/>
      <c r="C26" s="124">
        <v>0</v>
      </c>
      <c r="D26" s="116"/>
      <c r="E26" s="124">
        <v>0</v>
      </c>
      <c r="F26" s="189"/>
      <c r="G26" s="124">
        <v>0</v>
      </c>
      <c r="H26" s="116"/>
      <c r="I26" s="124">
        <v>-212859</v>
      </c>
      <c r="J26" s="116"/>
    </row>
    <row r="27" spans="1:10" ht="18.25" customHeight="1">
      <c r="A27" s="279" t="s">
        <v>39</v>
      </c>
      <c r="B27" s="188"/>
      <c r="C27" s="124">
        <v>-582</v>
      </c>
      <c r="D27" s="116"/>
      <c r="E27" s="124">
        <v>-1156</v>
      </c>
      <c r="F27" s="189"/>
      <c r="G27" s="124">
        <v>-6383</v>
      </c>
      <c r="H27" s="116"/>
      <c r="I27" s="124">
        <v>-5113</v>
      </c>
      <c r="J27" s="116"/>
    </row>
    <row r="28" spans="1:10" ht="18.25" customHeight="1">
      <c r="A28" s="279"/>
      <c r="B28" s="188"/>
      <c r="C28" s="250">
        <f>SUM(C11:C27)</f>
        <v>9812</v>
      </c>
      <c r="D28" s="116"/>
      <c r="E28" s="250">
        <f>SUM(E11:E27)</f>
        <v>167586</v>
      </c>
      <c r="F28" s="189"/>
      <c r="G28" s="250">
        <f>SUM(G11:G27)</f>
        <v>-7273</v>
      </c>
      <c r="H28" s="116"/>
      <c r="I28" s="250">
        <f>SUM(I11:I27)</f>
        <v>10028</v>
      </c>
      <c r="J28" s="116"/>
    </row>
    <row r="29" spans="1:10" ht="18.25" customHeight="1">
      <c r="A29" s="278" t="s">
        <v>201</v>
      </c>
      <c r="B29" s="188"/>
      <c r="C29" s="124"/>
      <c r="D29" s="116"/>
      <c r="E29" s="124"/>
      <c r="F29" s="189"/>
      <c r="G29" s="124"/>
      <c r="H29" s="116"/>
      <c r="I29" s="124"/>
      <c r="J29" s="116"/>
    </row>
    <row r="30" spans="1:10" ht="18.25" customHeight="1">
      <c r="A30" s="190" t="s">
        <v>42</v>
      </c>
      <c r="B30" s="188"/>
      <c r="C30" s="124">
        <v>37446</v>
      </c>
      <c r="D30" s="116"/>
      <c r="E30" s="124">
        <v>-19902</v>
      </c>
      <c r="F30" s="189"/>
      <c r="G30" s="124">
        <v>7378</v>
      </c>
      <c r="H30" s="116"/>
      <c r="I30" s="124">
        <v>3377</v>
      </c>
      <c r="J30" s="116"/>
    </row>
    <row r="31" spans="1:10" ht="18.25" customHeight="1">
      <c r="A31" s="190" t="s">
        <v>38</v>
      </c>
      <c r="B31" s="188"/>
      <c r="C31" s="124">
        <v>25355</v>
      </c>
      <c r="D31" s="116"/>
      <c r="E31" s="124">
        <v>1647</v>
      </c>
      <c r="F31" s="189"/>
      <c r="G31" s="116">
        <v>0</v>
      </c>
      <c r="H31" s="116"/>
      <c r="I31" s="116">
        <v>0</v>
      </c>
      <c r="J31" s="116"/>
    </row>
    <row r="32" spans="1:10" ht="18.25" customHeight="1">
      <c r="A32" s="188" t="s">
        <v>37</v>
      </c>
      <c r="B32" s="188"/>
      <c r="C32" s="124">
        <v>3523</v>
      </c>
      <c r="D32" s="116"/>
      <c r="E32" s="124">
        <v>-8566</v>
      </c>
      <c r="F32" s="189"/>
      <c r="G32" s="124">
        <v>4041</v>
      </c>
      <c r="H32" s="116"/>
      <c r="I32" s="124">
        <v>-3523</v>
      </c>
      <c r="J32" s="116"/>
    </row>
    <row r="33" spans="1:11" ht="18.25" customHeight="1">
      <c r="A33" s="188" t="s">
        <v>36</v>
      </c>
      <c r="B33" s="188"/>
      <c r="C33" s="124">
        <v>-12714</v>
      </c>
      <c r="D33" s="116"/>
      <c r="E33" s="124">
        <v>-24813</v>
      </c>
      <c r="F33" s="189"/>
      <c r="G33" s="124">
        <v>-7149</v>
      </c>
      <c r="H33" s="116"/>
      <c r="I33" s="124">
        <v>-4237</v>
      </c>
      <c r="J33" s="116"/>
    </row>
    <row r="34" spans="1:11" ht="18.25" customHeight="1">
      <c r="A34" s="188" t="s">
        <v>8</v>
      </c>
      <c r="B34" s="188"/>
      <c r="C34" s="124">
        <v>-58081</v>
      </c>
      <c r="D34" s="116"/>
      <c r="E34" s="124">
        <v>23292</v>
      </c>
      <c r="F34" s="189"/>
      <c r="G34" s="124">
        <v>725</v>
      </c>
      <c r="H34" s="116"/>
      <c r="I34" s="124">
        <v>760</v>
      </c>
      <c r="J34" s="116"/>
    </row>
    <row r="35" spans="1:11" ht="18.25" customHeight="1">
      <c r="A35" s="190" t="s">
        <v>4</v>
      </c>
      <c r="B35" s="188"/>
      <c r="C35" s="124">
        <v>-815</v>
      </c>
      <c r="D35" s="116"/>
      <c r="E35" s="124">
        <v>-2529</v>
      </c>
      <c r="F35" s="189"/>
      <c r="G35" s="124">
        <v>11</v>
      </c>
      <c r="H35" s="116"/>
      <c r="I35" s="124">
        <v>181</v>
      </c>
      <c r="J35" s="116"/>
    </row>
    <row r="36" spans="1:11" ht="18.25" customHeight="1">
      <c r="A36" s="188" t="s">
        <v>35</v>
      </c>
      <c r="B36" s="188"/>
      <c r="C36" s="124">
        <v>-44511</v>
      </c>
      <c r="D36" s="116"/>
      <c r="E36" s="124">
        <v>2608</v>
      </c>
      <c r="F36" s="189"/>
      <c r="G36" s="124">
        <v>-14969</v>
      </c>
      <c r="H36" s="116"/>
      <c r="I36" s="124">
        <v>-2389</v>
      </c>
      <c r="J36" s="116"/>
    </row>
    <row r="37" spans="1:11" ht="18.25" customHeight="1">
      <c r="A37" s="190" t="s">
        <v>5</v>
      </c>
      <c r="B37" s="188"/>
      <c r="C37" s="124">
        <v>-5454</v>
      </c>
      <c r="D37" s="116"/>
      <c r="E37" s="124">
        <v>1475</v>
      </c>
      <c r="F37" s="189"/>
      <c r="G37" s="124">
        <v>-720</v>
      </c>
      <c r="H37" s="116"/>
      <c r="I37" s="124">
        <v>-1672</v>
      </c>
      <c r="J37" s="116"/>
    </row>
    <row r="38" spans="1:11" ht="17.5" customHeight="1">
      <c r="A38" s="190" t="s">
        <v>228</v>
      </c>
      <c r="B38" s="188"/>
      <c r="C38" s="124">
        <v>34677</v>
      </c>
      <c r="D38" s="116"/>
      <c r="E38" s="124">
        <v>15133</v>
      </c>
      <c r="F38" s="189"/>
      <c r="G38" s="124">
        <v>0</v>
      </c>
      <c r="H38" s="116"/>
      <c r="I38" s="124">
        <v>0</v>
      </c>
      <c r="J38" s="116"/>
    </row>
    <row r="39" spans="1:11" ht="18.25" hidden="1" customHeight="1">
      <c r="A39" s="190" t="s">
        <v>34</v>
      </c>
      <c r="B39" s="188"/>
      <c r="C39" s="124"/>
      <c r="D39" s="116"/>
      <c r="E39" s="124"/>
      <c r="F39" s="189"/>
      <c r="G39" s="124"/>
      <c r="H39" s="116"/>
      <c r="I39" s="124"/>
      <c r="J39" s="116"/>
    </row>
    <row r="40" spans="1:11" ht="18.25" customHeight="1">
      <c r="A40" s="190" t="s">
        <v>3</v>
      </c>
      <c r="B40" s="188"/>
      <c r="C40" s="124">
        <v>-169</v>
      </c>
      <c r="D40" s="116"/>
      <c r="E40" s="124">
        <v>420</v>
      </c>
      <c r="F40" s="189"/>
      <c r="G40" s="124">
        <v>0</v>
      </c>
      <c r="H40" s="116"/>
      <c r="I40" s="124">
        <v>0</v>
      </c>
      <c r="J40" s="116"/>
    </row>
    <row r="41" spans="1:11" ht="17" hidden="1" customHeight="1">
      <c r="A41" s="190" t="s">
        <v>43</v>
      </c>
      <c r="B41" s="188"/>
      <c r="C41" s="124">
        <v>0</v>
      </c>
      <c r="D41" s="116"/>
      <c r="E41" s="124">
        <v>0</v>
      </c>
      <c r="F41" s="189"/>
      <c r="G41" s="124"/>
      <c r="H41" s="116"/>
      <c r="I41" s="124">
        <v>0</v>
      </c>
      <c r="J41" s="116"/>
    </row>
    <row r="42" spans="1:11" ht="17" hidden="1" customHeight="1">
      <c r="A42" s="190" t="s">
        <v>62</v>
      </c>
      <c r="B42" s="188"/>
      <c r="C42" s="124"/>
      <c r="D42" s="116"/>
      <c r="E42" s="124"/>
      <c r="F42" s="189"/>
      <c r="G42" s="116"/>
      <c r="H42" s="116"/>
      <c r="I42" s="116"/>
      <c r="J42" s="116"/>
    </row>
    <row r="43" spans="1:11" ht="17" customHeight="1">
      <c r="A43" s="283" t="s">
        <v>202</v>
      </c>
      <c r="B43" s="188"/>
      <c r="C43" s="264">
        <f>SUM(C28:C42)</f>
        <v>-10931</v>
      </c>
      <c r="D43" s="145"/>
      <c r="E43" s="264">
        <f>SUM(E28:E42)</f>
        <v>156351</v>
      </c>
      <c r="F43" s="265"/>
      <c r="G43" s="264">
        <f>SUM(G28:G42)</f>
        <v>-17956</v>
      </c>
      <c r="H43" s="145"/>
      <c r="I43" s="264">
        <f>SUM(I28:I42)</f>
        <v>2525</v>
      </c>
      <c r="J43" s="116"/>
    </row>
    <row r="44" spans="1:11" ht="17" customHeight="1">
      <c r="A44" s="280" t="s">
        <v>243</v>
      </c>
      <c r="B44" s="188"/>
      <c r="C44" s="124">
        <v>0</v>
      </c>
      <c r="D44" s="116"/>
      <c r="E44" s="124">
        <v>-753</v>
      </c>
      <c r="F44" s="189"/>
      <c r="G44" s="124">
        <v>0</v>
      </c>
      <c r="H44" s="116"/>
      <c r="I44" s="124">
        <v>-699</v>
      </c>
      <c r="J44" s="116"/>
    </row>
    <row r="45" spans="1:11" ht="18.25" customHeight="1">
      <c r="A45" s="190" t="s">
        <v>203</v>
      </c>
      <c r="B45" s="188"/>
      <c r="C45" s="124">
        <v>9586</v>
      </c>
      <c r="D45" s="116"/>
      <c r="E45" s="124">
        <v>-18228</v>
      </c>
      <c r="F45" s="189"/>
      <c r="G45" s="124">
        <v>5006</v>
      </c>
      <c r="H45" s="116"/>
      <c r="I45" s="124">
        <v>-3624</v>
      </c>
      <c r="J45" s="116"/>
    </row>
    <row r="46" spans="1:11" ht="18.25" customHeight="1">
      <c r="A46" s="181" t="s">
        <v>241</v>
      </c>
      <c r="C46" s="216">
        <f>SUM(C43:C45)</f>
        <v>-1345</v>
      </c>
      <c r="D46" s="145"/>
      <c r="E46" s="216">
        <f>SUM(E43:E45)</f>
        <v>137370</v>
      </c>
      <c r="F46" s="218"/>
      <c r="G46" s="216">
        <f>SUM(G43:G45)</f>
        <v>-12950</v>
      </c>
      <c r="H46" s="145"/>
      <c r="I46" s="216">
        <f>SUM(I43:I45)</f>
        <v>-1798</v>
      </c>
      <c r="J46" s="145"/>
      <c r="K46" s="219"/>
    </row>
    <row r="47" spans="1:11" ht="18.25" customHeight="1">
      <c r="A47" s="181"/>
      <c r="C47" s="233"/>
      <c r="D47" s="145"/>
      <c r="E47" s="233"/>
      <c r="F47" s="218"/>
      <c r="G47" s="233"/>
      <c r="H47" s="145"/>
      <c r="I47" s="233"/>
      <c r="J47" s="145"/>
      <c r="K47" s="219"/>
    </row>
    <row r="48" spans="1:11" ht="18.25" customHeight="1">
      <c r="A48" s="272" t="s">
        <v>65</v>
      </c>
      <c r="B48" s="175"/>
      <c r="I48" s="179"/>
      <c r="J48" s="179"/>
    </row>
    <row r="49" spans="1:10" s="215" customFormat="1" ht="18.25" customHeight="1">
      <c r="A49" s="273" t="s">
        <v>191</v>
      </c>
      <c r="B49" s="210"/>
      <c r="C49" s="211"/>
      <c r="D49" s="212"/>
      <c r="E49" s="212"/>
      <c r="F49" s="212"/>
      <c r="G49" s="211"/>
      <c r="H49" s="213"/>
      <c r="I49" s="214"/>
      <c r="J49" s="214"/>
    </row>
    <row r="50" spans="1:10" ht="18.25" customHeight="1">
      <c r="A50" s="182"/>
      <c r="B50" s="105"/>
    </row>
    <row r="51" spans="1:10" ht="18.25" customHeight="1">
      <c r="A51" s="182"/>
      <c r="B51" s="105"/>
      <c r="C51" s="308" t="s">
        <v>94</v>
      </c>
      <c r="D51" s="308"/>
      <c r="E51" s="308"/>
      <c r="F51" s="102"/>
      <c r="G51" s="308" t="s">
        <v>69</v>
      </c>
      <c r="H51" s="308"/>
      <c r="I51" s="308"/>
    </row>
    <row r="52" spans="1:10" ht="18.25" customHeight="1">
      <c r="A52" s="182"/>
      <c r="B52" s="105"/>
      <c r="C52" s="304" t="s">
        <v>128</v>
      </c>
      <c r="D52" s="304"/>
      <c r="E52" s="304"/>
      <c r="F52" s="274"/>
      <c r="G52" s="304" t="s">
        <v>70</v>
      </c>
      <c r="H52" s="304"/>
      <c r="I52" s="304"/>
    </row>
    <row r="53" spans="1:10" ht="18.25" customHeight="1">
      <c r="A53" s="182"/>
      <c r="B53" s="105"/>
      <c r="C53" s="305" t="s">
        <v>137</v>
      </c>
      <c r="D53" s="305"/>
      <c r="E53" s="305"/>
      <c r="F53" s="274"/>
      <c r="G53" s="305" t="s">
        <v>137</v>
      </c>
      <c r="H53" s="305"/>
      <c r="I53" s="305"/>
    </row>
    <row r="54" spans="1:10" ht="18.25" customHeight="1">
      <c r="A54" s="181"/>
      <c r="B54" s="105"/>
      <c r="C54" s="306" t="s">
        <v>129</v>
      </c>
      <c r="D54" s="305"/>
      <c r="E54" s="305"/>
      <c r="F54" s="274"/>
      <c r="G54" s="306" t="s">
        <v>129</v>
      </c>
      <c r="H54" s="305"/>
      <c r="I54" s="305"/>
      <c r="J54" s="185"/>
    </row>
    <row r="55" spans="1:10" ht="18.25" customHeight="1">
      <c r="A55" s="184"/>
      <c r="C55" s="275" t="s">
        <v>130</v>
      </c>
      <c r="D55" s="276"/>
      <c r="E55" s="275" t="s">
        <v>131</v>
      </c>
      <c r="F55" s="275"/>
      <c r="G55" s="275" t="s">
        <v>130</v>
      </c>
      <c r="H55" s="276"/>
      <c r="I55" s="275" t="s">
        <v>131</v>
      </c>
      <c r="J55" s="186"/>
    </row>
    <row r="56" spans="1:10" ht="18.25" customHeight="1">
      <c r="A56" s="180"/>
      <c r="C56" s="307" t="s">
        <v>76</v>
      </c>
      <c r="D56" s="307"/>
      <c r="E56" s="307"/>
      <c r="F56" s="307"/>
      <c r="G56" s="307"/>
      <c r="H56" s="307"/>
      <c r="I56" s="307"/>
      <c r="J56" s="100"/>
    </row>
    <row r="57" spans="1:10" ht="18.25" customHeight="1">
      <c r="A57" s="220" t="s">
        <v>224</v>
      </c>
      <c r="C57" s="207"/>
    </row>
    <row r="58" spans="1:10" ht="18.25" customHeight="1">
      <c r="A58" s="184" t="s">
        <v>204</v>
      </c>
      <c r="C58" s="207">
        <v>0</v>
      </c>
      <c r="E58" s="124">
        <v>0</v>
      </c>
      <c r="F58" s="189"/>
      <c r="G58" s="124">
        <v>0</v>
      </c>
      <c r="H58" s="116"/>
      <c r="I58" s="124">
        <v>-270000</v>
      </c>
    </row>
    <row r="59" spans="1:10" ht="18.25" customHeight="1">
      <c r="A59" s="184" t="s">
        <v>205</v>
      </c>
      <c r="C59" s="201">
        <v>-3000</v>
      </c>
      <c r="E59" s="266">
        <v>0</v>
      </c>
      <c r="F59" s="266"/>
      <c r="G59" s="201">
        <v>0</v>
      </c>
      <c r="H59" s="155"/>
      <c r="I59" s="155">
        <v>0</v>
      </c>
    </row>
    <row r="60" spans="1:10" ht="18.25" customHeight="1">
      <c r="A60" s="184" t="s">
        <v>206</v>
      </c>
      <c r="C60" s="201">
        <v>30124</v>
      </c>
      <c r="E60" s="177">
        <v>7202</v>
      </c>
      <c r="G60" s="201">
        <v>-53</v>
      </c>
      <c r="I60" s="183">
        <v>2205</v>
      </c>
    </row>
    <row r="61" spans="1:10" ht="18.25" customHeight="1">
      <c r="A61" s="184" t="s">
        <v>207</v>
      </c>
      <c r="C61" s="201">
        <v>-56944</v>
      </c>
      <c r="E61" s="124">
        <v>-105001</v>
      </c>
      <c r="G61" s="201">
        <v>-6492</v>
      </c>
      <c r="I61" s="124">
        <v>-14933</v>
      </c>
    </row>
    <row r="62" spans="1:10" ht="18.25" customHeight="1">
      <c r="A62" s="184" t="s">
        <v>82</v>
      </c>
      <c r="C62" s="201">
        <v>0</v>
      </c>
      <c r="E62" s="124">
        <v>0</v>
      </c>
      <c r="F62" s="189"/>
      <c r="G62" s="193">
        <v>-746740</v>
      </c>
      <c r="H62" s="116"/>
      <c r="I62" s="193">
        <v>-773788</v>
      </c>
    </row>
    <row r="63" spans="1:10" ht="18.25" customHeight="1">
      <c r="A63" s="184" t="s">
        <v>208</v>
      </c>
      <c r="C63" s="201">
        <v>0</v>
      </c>
      <c r="E63" s="124">
        <v>0</v>
      </c>
      <c r="F63" s="189"/>
      <c r="G63" s="193">
        <v>750561</v>
      </c>
      <c r="H63" s="116"/>
      <c r="I63" s="124">
        <v>778143</v>
      </c>
    </row>
    <row r="64" spans="1:10" ht="18.25" customHeight="1">
      <c r="A64" s="190" t="s">
        <v>33</v>
      </c>
      <c r="B64" s="188"/>
      <c r="C64" s="193">
        <v>0</v>
      </c>
      <c r="D64" s="116"/>
      <c r="E64" s="124">
        <v>-284</v>
      </c>
      <c r="F64" s="189"/>
      <c r="G64" s="193">
        <v>0</v>
      </c>
      <c r="H64" s="116"/>
      <c r="I64" s="124">
        <v>0</v>
      </c>
    </row>
    <row r="65" spans="1:11" ht="18.25" customHeight="1">
      <c r="A65" s="184" t="s">
        <v>209</v>
      </c>
      <c r="C65" s="201">
        <v>0</v>
      </c>
      <c r="E65" s="124">
        <v>0</v>
      </c>
      <c r="F65" s="189"/>
      <c r="G65" s="193">
        <v>0</v>
      </c>
      <c r="H65" s="116"/>
      <c r="I65" s="124">
        <v>165509</v>
      </c>
    </row>
    <row r="66" spans="1:11" ht="18.25" customHeight="1">
      <c r="A66" s="190" t="s">
        <v>210</v>
      </c>
      <c r="C66" s="193">
        <v>588</v>
      </c>
      <c r="D66" s="116"/>
      <c r="E66" s="124">
        <v>1149</v>
      </c>
      <c r="F66" s="189"/>
      <c r="G66" s="193">
        <v>6326</v>
      </c>
      <c r="H66" s="116"/>
      <c r="I66" s="124">
        <v>5074</v>
      </c>
      <c r="J66" s="116"/>
    </row>
    <row r="67" spans="1:11" ht="18.25" customHeight="1">
      <c r="A67" s="181" t="s">
        <v>211</v>
      </c>
      <c r="B67" s="188"/>
      <c r="C67" s="217">
        <f>SUM(C58:C66)</f>
        <v>-29232</v>
      </c>
      <c r="D67" s="145"/>
      <c r="E67" s="217">
        <f>SUM(E58:E66)</f>
        <v>-96934</v>
      </c>
      <c r="F67" s="218"/>
      <c r="G67" s="217">
        <f>SUM(G58:G66)</f>
        <v>3602</v>
      </c>
      <c r="H67" s="145"/>
      <c r="I67" s="217">
        <f>SUM(I58:I66)</f>
        <v>-107790</v>
      </c>
      <c r="J67" s="145"/>
      <c r="K67" s="219"/>
    </row>
    <row r="68" spans="1:11" ht="18.25" customHeight="1">
      <c r="A68" s="194"/>
      <c r="B68" s="194"/>
      <c r="C68" s="224"/>
      <c r="D68" s="225"/>
      <c r="E68" s="224"/>
      <c r="F68" s="225"/>
      <c r="G68" s="224"/>
      <c r="H68" s="218"/>
      <c r="I68" s="224"/>
      <c r="J68" s="218"/>
      <c r="K68" s="219"/>
    </row>
    <row r="69" spans="1:11" ht="18.25" customHeight="1">
      <c r="A69" s="221" t="s">
        <v>225</v>
      </c>
      <c r="B69" s="188"/>
      <c r="C69" s="195"/>
      <c r="D69" s="196"/>
      <c r="E69" s="195"/>
      <c r="F69" s="196"/>
      <c r="G69" s="195"/>
      <c r="H69" s="192"/>
      <c r="I69" s="195"/>
      <c r="J69" s="192"/>
    </row>
    <row r="70" spans="1:11" ht="18.25" customHeight="1">
      <c r="A70" s="188" t="s">
        <v>212</v>
      </c>
      <c r="B70" s="188"/>
      <c r="C70" s="195">
        <v>0</v>
      </c>
      <c r="D70" s="196"/>
      <c r="E70" s="197">
        <v>952055</v>
      </c>
      <c r="F70" s="198"/>
      <c r="G70" s="197">
        <v>0</v>
      </c>
      <c r="H70" s="198"/>
      <c r="I70" s="197">
        <v>952055</v>
      </c>
      <c r="J70" s="192"/>
    </row>
    <row r="71" spans="1:11" ht="18.25" customHeight="1">
      <c r="A71" s="188" t="s">
        <v>213</v>
      </c>
      <c r="B71" s="188"/>
      <c r="C71" s="195">
        <v>90000</v>
      </c>
      <c r="D71" s="196"/>
      <c r="E71" s="197">
        <v>490000</v>
      </c>
      <c r="F71" s="198"/>
      <c r="G71" s="197">
        <v>90000</v>
      </c>
      <c r="H71" s="198"/>
      <c r="I71" s="197">
        <v>490000</v>
      </c>
      <c r="J71" s="192"/>
    </row>
    <row r="72" spans="1:11" ht="18.25" customHeight="1">
      <c r="A72" s="188" t="s">
        <v>214</v>
      </c>
      <c r="B72" s="188"/>
      <c r="C72" s="195">
        <v>0</v>
      </c>
      <c r="D72" s="196"/>
      <c r="E72" s="197">
        <v>0</v>
      </c>
      <c r="F72" s="198"/>
      <c r="G72" s="197">
        <v>202047</v>
      </c>
      <c r="H72" s="198"/>
      <c r="I72" s="197">
        <v>773882</v>
      </c>
      <c r="J72" s="192"/>
    </row>
    <row r="73" spans="1:11" ht="18.25" customHeight="1">
      <c r="A73" s="188" t="s">
        <v>45</v>
      </c>
      <c r="B73" s="188"/>
      <c r="C73" s="197">
        <v>-90000</v>
      </c>
      <c r="D73" s="196"/>
      <c r="E73" s="197">
        <v>-1120000</v>
      </c>
      <c r="F73" s="198"/>
      <c r="G73" s="197">
        <v>-90000</v>
      </c>
      <c r="H73" s="198"/>
      <c r="I73" s="197">
        <v>-1120000</v>
      </c>
      <c r="J73" s="192"/>
    </row>
    <row r="74" spans="1:11" ht="18.25" customHeight="1">
      <c r="A74" s="271" t="s">
        <v>215</v>
      </c>
      <c r="B74" s="188"/>
      <c r="C74" s="195">
        <v>0</v>
      </c>
      <c r="D74" s="196"/>
      <c r="E74" s="197">
        <v>0</v>
      </c>
      <c r="F74" s="198"/>
      <c r="G74" s="197">
        <v>-230134</v>
      </c>
      <c r="H74" s="198"/>
      <c r="I74" s="197">
        <v>-619643</v>
      </c>
      <c r="J74" s="192"/>
    </row>
    <row r="75" spans="1:11" ht="18.25" customHeight="1">
      <c r="A75" s="279" t="s">
        <v>216</v>
      </c>
      <c r="B75" s="188"/>
      <c r="C75" s="195"/>
      <c r="D75" s="196"/>
      <c r="E75" s="197"/>
      <c r="F75" s="198"/>
      <c r="G75" s="197"/>
      <c r="H75" s="198"/>
      <c r="I75" s="197"/>
      <c r="J75" s="192"/>
    </row>
    <row r="76" spans="1:11" ht="18.25" customHeight="1">
      <c r="A76" s="278" t="s">
        <v>217</v>
      </c>
      <c r="B76" s="188"/>
      <c r="C76" s="197">
        <v>-79678</v>
      </c>
      <c r="D76" s="196"/>
      <c r="E76" s="197">
        <v>-1434</v>
      </c>
      <c r="F76" s="198"/>
      <c r="G76" s="197">
        <v>-7681</v>
      </c>
      <c r="H76" s="198"/>
      <c r="I76" s="197">
        <v>-1434</v>
      </c>
      <c r="J76" s="192"/>
    </row>
    <row r="77" spans="1:11" ht="18.25" customHeight="1">
      <c r="A77" s="279" t="s">
        <v>218</v>
      </c>
      <c r="B77" s="188"/>
      <c r="C77" s="195">
        <v>0</v>
      </c>
      <c r="D77" s="196"/>
      <c r="E77" s="197">
        <v>-101250</v>
      </c>
      <c r="F77" s="198"/>
      <c r="G77" s="197">
        <v>0</v>
      </c>
      <c r="H77" s="198"/>
      <c r="I77" s="197">
        <v>-101250</v>
      </c>
      <c r="J77" s="192"/>
    </row>
    <row r="78" spans="1:11" ht="18.25" hidden="1" customHeight="1">
      <c r="A78" s="190" t="s">
        <v>59</v>
      </c>
      <c r="B78" s="188"/>
      <c r="C78" s="197"/>
      <c r="D78" s="198"/>
      <c r="E78" s="197"/>
      <c r="F78" s="198"/>
      <c r="G78" s="197"/>
      <c r="H78" s="198"/>
      <c r="I78" s="197"/>
      <c r="J78" s="198"/>
    </row>
    <row r="79" spans="1:11" ht="18.25" customHeight="1">
      <c r="A79" s="191" t="s">
        <v>219</v>
      </c>
      <c r="B79" s="188"/>
      <c r="C79" s="197">
        <v>-22326</v>
      </c>
      <c r="D79" s="198"/>
      <c r="E79" s="197">
        <v>-3514</v>
      </c>
      <c r="F79" s="198"/>
      <c r="G79" s="197">
        <v>-5206</v>
      </c>
      <c r="H79" s="198"/>
      <c r="I79" s="197">
        <v>-4646</v>
      </c>
      <c r="J79" s="198"/>
    </row>
    <row r="80" spans="1:11" ht="18.25" customHeight="1">
      <c r="A80" s="284" t="s">
        <v>221</v>
      </c>
      <c r="B80" s="188"/>
      <c r="C80" s="216">
        <f>SUM(C70:C79)</f>
        <v>-102004</v>
      </c>
      <c r="D80" s="145"/>
      <c r="E80" s="216">
        <f>SUM(E70:E79)</f>
        <v>215857</v>
      </c>
      <c r="F80" s="218"/>
      <c r="G80" s="216">
        <f>SUM(G70:G79)</f>
        <v>-40974</v>
      </c>
      <c r="H80" s="145"/>
      <c r="I80" s="216">
        <f>SUM(I70:I79)</f>
        <v>368964</v>
      </c>
      <c r="J80" s="116"/>
    </row>
    <row r="81" spans="1:10" ht="18.25" customHeight="1">
      <c r="A81" s="285"/>
      <c r="B81" s="188"/>
      <c r="C81" s="195"/>
      <c r="D81" s="196"/>
      <c r="E81" s="195"/>
      <c r="F81" s="196"/>
      <c r="G81" s="195"/>
      <c r="H81" s="192"/>
      <c r="I81" s="195"/>
      <c r="J81" s="192"/>
    </row>
    <row r="82" spans="1:10" ht="18.25" customHeight="1">
      <c r="A82" s="284" t="s">
        <v>141</v>
      </c>
      <c r="B82" s="188"/>
      <c r="C82" s="262">
        <f>SUM(C80,C67,C46)</f>
        <v>-132581</v>
      </c>
      <c r="D82" s="263"/>
      <c r="E82" s="262">
        <f>SUM(E80,E67,E46)</f>
        <v>256293</v>
      </c>
      <c r="F82" s="263"/>
      <c r="G82" s="262">
        <f>SUM(G80,G67,G46)</f>
        <v>-50322</v>
      </c>
      <c r="H82" s="263"/>
      <c r="I82" s="262">
        <f>SUM(I80,I67,I46)</f>
        <v>259376</v>
      </c>
      <c r="J82" s="192"/>
    </row>
    <row r="83" spans="1:10" ht="18.25" customHeight="1">
      <c r="A83" s="279" t="s">
        <v>142</v>
      </c>
      <c r="B83" s="188"/>
      <c r="C83" s="199">
        <f>'BS-3-5'!G11</f>
        <v>363311</v>
      </c>
      <c r="D83" s="192"/>
      <c r="E83" s="199">
        <v>142601</v>
      </c>
      <c r="F83" s="192"/>
      <c r="G83" s="199">
        <f>'BS-3-5'!K11</f>
        <v>221442</v>
      </c>
      <c r="H83" s="192"/>
      <c r="I83" s="199">
        <v>66071</v>
      </c>
      <c r="J83" s="192"/>
    </row>
    <row r="84" spans="1:10" ht="18.25" customHeight="1" thickBot="1">
      <c r="A84" s="284" t="s">
        <v>220</v>
      </c>
      <c r="B84" s="188"/>
      <c r="C84" s="261">
        <f>SUM(C82:C83)</f>
        <v>230730</v>
      </c>
      <c r="D84" s="218"/>
      <c r="E84" s="261">
        <f>SUM(E82:E83)</f>
        <v>398894</v>
      </c>
      <c r="F84" s="218"/>
      <c r="G84" s="261">
        <f>SUM(G82:G83)</f>
        <v>171120</v>
      </c>
      <c r="H84" s="218"/>
      <c r="I84" s="261">
        <f>SUM(I82:I83)</f>
        <v>325447</v>
      </c>
      <c r="J84" s="192"/>
    </row>
    <row r="85" spans="1:10" ht="18.25" hidden="1" customHeight="1" thickTop="1">
      <c r="A85" s="63" t="s">
        <v>132</v>
      </c>
      <c r="B85" s="175"/>
      <c r="I85" s="179"/>
      <c r="J85" s="179"/>
    </row>
    <row r="86" spans="1:10" ht="18.25" hidden="1" customHeight="1">
      <c r="A86" s="209" t="s">
        <v>140</v>
      </c>
      <c r="B86" s="175"/>
      <c r="I86" s="179"/>
      <c r="J86" s="179"/>
    </row>
    <row r="87" spans="1:10" ht="18.25" hidden="1" customHeight="1">
      <c r="A87" s="209"/>
      <c r="B87" s="175"/>
      <c r="I87" s="179"/>
      <c r="J87" s="179"/>
    </row>
    <row r="88" spans="1:10" ht="18.25" hidden="1" customHeight="1">
      <c r="A88" s="182"/>
      <c r="B88" s="105"/>
      <c r="C88" s="308" t="s">
        <v>94</v>
      </c>
      <c r="D88" s="308"/>
      <c r="E88" s="308"/>
      <c r="F88" s="102"/>
      <c r="G88" s="308" t="s">
        <v>69</v>
      </c>
      <c r="H88" s="308"/>
      <c r="I88" s="308"/>
    </row>
    <row r="89" spans="1:10" ht="18.25" hidden="1" customHeight="1">
      <c r="A89" s="182"/>
      <c r="B89" s="105"/>
      <c r="C89" s="304" t="s">
        <v>128</v>
      </c>
      <c r="D89" s="304"/>
      <c r="E89" s="304"/>
      <c r="F89" s="274"/>
      <c r="G89" s="304" t="s">
        <v>70</v>
      </c>
      <c r="H89" s="304"/>
      <c r="I89" s="304"/>
    </row>
    <row r="90" spans="1:10" ht="18.25" hidden="1" customHeight="1">
      <c r="A90" s="181"/>
      <c r="B90" s="105"/>
      <c r="C90" s="305" t="s">
        <v>137</v>
      </c>
      <c r="D90" s="305"/>
      <c r="E90" s="305"/>
      <c r="F90" s="274"/>
      <c r="G90" s="305" t="s">
        <v>137</v>
      </c>
      <c r="H90" s="305"/>
      <c r="I90" s="305"/>
    </row>
    <row r="91" spans="1:10" ht="18.25" hidden="1" customHeight="1">
      <c r="A91" s="184"/>
      <c r="C91" s="306" t="s">
        <v>129</v>
      </c>
      <c r="D91" s="305"/>
      <c r="E91" s="305"/>
      <c r="F91" s="274"/>
      <c r="G91" s="306" t="s">
        <v>129</v>
      </c>
      <c r="H91" s="305"/>
      <c r="I91" s="305"/>
      <c r="J91" s="185"/>
    </row>
    <row r="92" spans="1:10" ht="18.25" hidden="1" customHeight="1">
      <c r="A92" s="184"/>
      <c r="C92" s="275" t="s">
        <v>130</v>
      </c>
      <c r="D92" s="276"/>
      <c r="E92" s="275" t="s">
        <v>131</v>
      </c>
      <c r="F92" s="275"/>
      <c r="G92" s="275" t="s">
        <v>130</v>
      </c>
      <c r="H92" s="276"/>
      <c r="I92" s="275" t="s">
        <v>131</v>
      </c>
      <c r="J92" s="186"/>
    </row>
    <row r="93" spans="1:10" ht="18.25" hidden="1" customHeight="1">
      <c r="A93" s="180"/>
      <c r="C93" s="307" t="s">
        <v>76</v>
      </c>
      <c r="D93" s="307"/>
      <c r="E93" s="307"/>
      <c r="F93" s="307"/>
      <c r="G93" s="307"/>
      <c r="H93" s="307"/>
      <c r="I93" s="307"/>
      <c r="J93" s="100"/>
    </row>
    <row r="94" spans="1:10" ht="18.25" hidden="1" customHeight="1">
      <c r="A94" s="105" t="s">
        <v>143</v>
      </c>
    </row>
    <row r="95" spans="1:10" ht="18.25" hidden="1" customHeight="1">
      <c r="A95" s="191" t="s">
        <v>1</v>
      </c>
      <c r="B95" s="191" t="s">
        <v>32</v>
      </c>
    </row>
    <row r="96" spans="1:10" ht="18.25" hidden="1" customHeight="1">
      <c r="A96" s="181"/>
      <c r="B96" s="200" t="s">
        <v>46</v>
      </c>
      <c r="E96" s="176">
        <v>9674</v>
      </c>
      <c r="G96" s="201"/>
      <c r="I96" s="201">
        <v>33</v>
      </c>
      <c r="J96" s="196"/>
    </row>
    <row r="97" spans="1:10" ht="18.25" hidden="1" customHeight="1">
      <c r="A97" s="181"/>
      <c r="B97" s="202" t="s">
        <v>47</v>
      </c>
      <c r="E97" s="176">
        <v>63285</v>
      </c>
      <c r="G97" s="201"/>
      <c r="I97" s="201">
        <v>2124</v>
      </c>
      <c r="J97" s="196"/>
    </row>
    <row r="98" spans="1:10" ht="18.25" hidden="1" customHeight="1">
      <c r="A98" s="181"/>
      <c r="B98" s="202" t="s">
        <v>52</v>
      </c>
      <c r="C98" s="203"/>
      <c r="E98" s="203">
        <v>325935</v>
      </c>
      <c r="G98" s="204"/>
      <c r="I98" s="204">
        <v>323290</v>
      </c>
      <c r="J98" s="192"/>
    </row>
    <row r="99" spans="1:10" ht="18.25" hidden="1" customHeight="1" thickBot="1">
      <c r="B99" s="191" t="s">
        <v>30</v>
      </c>
      <c r="C99" s="205">
        <f>SUM(C96:C98)</f>
        <v>0</v>
      </c>
      <c r="D99" s="192"/>
      <c r="E99" s="205">
        <f>SUM(E96:E98)</f>
        <v>398894</v>
      </c>
      <c r="F99" s="192"/>
      <c r="G99" s="206">
        <f>SUM(G96:G98)</f>
        <v>0</v>
      </c>
      <c r="H99" s="192"/>
      <c r="I99" s="206">
        <f>SUM(I96:I98)</f>
        <v>325447</v>
      </c>
      <c r="J99" s="192"/>
    </row>
    <row r="100" spans="1:10" ht="18.25" hidden="1" customHeight="1" thickTop="1">
      <c r="E100" s="176"/>
      <c r="I100" s="176"/>
    </row>
    <row r="101" spans="1:10" ht="18.25" hidden="1" customHeight="1">
      <c r="A101" s="191" t="s">
        <v>0</v>
      </c>
      <c r="B101" s="191" t="s">
        <v>31</v>
      </c>
      <c r="E101" s="176"/>
      <c r="I101" s="176"/>
    </row>
    <row r="102" spans="1:10" ht="18.25" hidden="1" customHeight="1">
      <c r="A102" s="181"/>
      <c r="B102" s="202" t="s">
        <v>48</v>
      </c>
      <c r="E102" s="176" t="e">
        <f>-#REF!</f>
        <v>#REF!</v>
      </c>
      <c r="G102" s="197" t="e">
        <f>-#REF!</f>
        <v>#REF!</v>
      </c>
      <c r="I102" s="197" t="e">
        <f>-#REF!</f>
        <v>#REF!</v>
      </c>
      <c r="J102" s="176"/>
    </row>
    <row r="103" spans="1:10" ht="18.25" hidden="1" customHeight="1">
      <c r="A103" s="181"/>
      <c r="B103" s="202" t="s">
        <v>58</v>
      </c>
      <c r="E103" s="176">
        <v>25429</v>
      </c>
      <c r="F103" s="110"/>
      <c r="G103" s="201"/>
      <c r="H103" s="114"/>
      <c r="I103" s="201">
        <v>5955</v>
      </c>
      <c r="J103" s="207"/>
    </row>
    <row r="104" spans="1:10" ht="18.25" hidden="1" customHeight="1">
      <c r="A104" s="181"/>
      <c r="B104" s="202" t="s">
        <v>49</v>
      </c>
      <c r="E104" s="176">
        <v>5162</v>
      </c>
      <c r="F104" s="110"/>
      <c r="G104" s="201">
        <v>0</v>
      </c>
      <c r="H104" s="114"/>
      <c r="I104" s="201">
        <v>0</v>
      </c>
      <c r="J104" s="207"/>
    </row>
    <row r="105" spans="1:10" ht="18.25" hidden="1" customHeight="1">
      <c r="A105" s="181"/>
      <c r="B105" s="180" t="s">
        <v>61</v>
      </c>
      <c r="C105" s="208"/>
      <c r="D105" s="183"/>
      <c r="E105" s="208">
        <v>0</v>
      </c>
      <c r="F105" s="183"/>
      <c r="G105" s="204">
        <v>0</v>
      </c>
      <c r="I105" s="204">
        <v>0</v>
      </c>
      <c r="J105" s="192"/>
    </row>
    <row r="106" spans="1:10" s="219" customFormat="1" ht="18.25" hidden="1" customHeight="1" thickBot="1">
      <c r="A106" s="181"/>
      <c r="B106" s="181" t="s">
        <v>30</v>
      </c>
      <c r="C106" s="222">
        <f>SUM(C102:C105)</f>
        <v>0</v>
      </c>
      <c r="D106" s="218"/>
      <c r="E106" s="222" t="e">
        <f>SUM(E102:E105)</f>
        <v>#REF!</v>
      </c>
      <c r="F106" s="218"/>
      <c r="G106" s="222" t="e">
        <f>SUM(G102:G105)</f>
        <v>#REF!</v>
      </c>
      <c r="H106" s="218"/>
      <c r="I106" s="222" t="e">
        <f>SUM(I102:I105)</f>
        <v>#REF!</v>
      </c>
      <c r="J106" s="223"/>
    </row>
    <row r="107" spans="1:10" ht="18.25" hidden="1" customHeight="1" thickTop="1">
      <c r="C107" s="117"/>
      <c r="D107" s="192"/>
      <c r="E107" s="117"/>
      <c r="F107" s="192"/>
      <c r="G107" s="117"/>
      <c r="H107" s="192"/>
      <c r="I107" s="117"/>
      <c r="J107" s="117"/>
    </row>
    <row r="108" spans="1:10" ht="18.25" hidden="1" customHeight="1">
      <c r="A108" s="191" t="s">
        <v>63</v>
      </c>
      <c r="B108" s="191" t="s">
        <v>64</v>
      </c>
      <c r="E108" s="176"/>
      <c r="I108" s="176"/>
    </row>
    <row r="109" spans="1:10" ht="18.25" hidden="1" customHeight="1">
      <c r="A109" s="181"/>
      <c r="B109" s="202" t="s">
        <v>48</v>
      </c>
      <c r="C109" s="176" t="e">
        <f>-#REF!</f>
        <v>#REF!</v>
      </c>
      <c r="E109" s="176" t="e">
        <f>-#REF!</f>
        <v>#REF!</v>
      </c>
      <c r="G109" s="176" t="e">
        <f>-#REF!</f>
        <v>#REF!</v>
      </c>
      <c r="I109" s="176" t="e">
        <f>-#REF!</f>
        <v>#REF!</v>
      </c>
      <c r="J109" s="176"/>
    </row>
    <row r="110" spans="1:10" ht="18.25" hidden="1" customHeight="1">
      <c r="A110" s="181"/>
      <c r="B110" s="202" t="s">
        <v>58</v>
      </c>
      <c r="C110" s="203"/>
      <c r="E110" s="203">
        <v>65</v>
      </c>
      <c r="F110" s="110"/>
      <c r="G110" s="204"/>
      <c r="H110" s="114"/>
      <c r="I110" s="204">
        <v>325</v>
      </c>
      <c r="J110" s="207"/>
    </row>
    <row r="111" spans="1:10" s="219" customFormat="1" ht="18.25" hidden="1" customHeight="1" thickBot="1">
      <c r="A111" s="181"/>
      <c r="B111" s="181" t="s">
        <v>30</v>
      </c>
      <c r="C111" s="222" t="e">
        <f>SUM(C109:C110)</f>
        <v>#REF!</v>
      </c>
      <c r="D111" s="218"/>
      <c r="E111" s="222" t="e">
        <f>SUM(E109:E110)</f>
        <v>#REF!</v>
      </c>
      <c r="F111" s="218"/>
      <c r="G111" s="222" t="e">
        <f>SUM(G109:G110)</f>
        <v>#REF!</v>
      </c>
      <c r="H111" s="218"/>
      <c r="I111" s="222" t="e">
        <f>SUM(I109:I110)</f>
        <v>#REF!</v>
      </c>
      <c r="J111" s="223"/>
    </row>
    <row r="112" spans="1:10" ht="18.25" customHeight="1" thickTop="1">
      <c r="C112" s="117"/>
      <c r="D112" s="192"/>
      <c r="E112" s="117"/>
      <c r="F112" s="192"/>
      <c r="G112" s="117"/>
      <c r="H112" s="192"/>
      <c r="I112" s="117"/>
      <c r="J112" s="117"/>
    </row>
    <row r="113" spans="1:9" ht="18.25" hidden="1" customHeight="1">
      <c r="A113" s="277" t="s">
        <v>222</v>
      </c>
    </row>
    <row r="114" spans="1:9" ht="18.25" hidden="1" customHeight="1">
      <c r="A114" s="271" t="s">
        <v>226</v>
      </c>
      <c r="C114" s="197"/>
      <c r="E114" s="197">
        <v>0</v>
      </c>
      <c r="G114" s="197">
        <v>225000</v>
      </c>
      <c r="I114" s="197">
        <v>0</v>
      </c>
    </row>
  </sheetData>
  <mergeCells count="27">
    <mergeCell ref="C93:I93"/>
    <mergeCell ref="C89:E89"/>
    <mergeCell ref="G89:I89"/>
    <mergeCell ref="C90:E90"/>
    <mergeCell ref="G90:I90"/>
    <mergeCell ref="C91:E91"/>
    <mergeCell ref="G91:I91"/>
    <mergeCell ref="C54:E54"/>
    <mergeCell ref="G54:I54"/>
    <mergeCell ref="C56:I56"/>
    <mergeCell ref="C88:E88"/>
    <mergeCell ref="G88:I88"/>
    <mergeCell ref="C4:E4"/>
    <mergeCell ref="G4:I4"/>
    <mergeCell ref="C5:E5"/>
    <mergeCell ref="G5:I5"/>
    <mergeCell ref="C6:E6"/>
    <mergeCell ref="G6:I6"/>
    <mergeCell ref="C52:E52"/>
    <mergeCell ref="G52:I52"/>
    <mergeCell ref="C53:E53"/>
    <mergeCell ref="G53:I53"/>
    <mergeCell ref="C7:E7"/>
    <mergeCell ref="G7:I7"/>
    <mergeCell ref="C9:I9"/>
    <mergeCell ref="C51:E51"/>
    <mergeCell ref="G51:I51"/>
  </mergeCells>
  <pageMargins left="0.7" right="0.7" top="0.48" bottom="0.5" header="0.5" footer="0.5"/>
  <pageSetup paperSize="9" scale="83" firstPageNumber="1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PL 8-9</vt:lpstr>
      <vt:lpstr>EQ-Conso 10-11</vt:lpstr>
      <vt:lpstr>EQ-Separate 12-13</vt:lpstr>
      <vt:lpstr>CF 14-15</vt:lpstr>
      <vt:lpstr>'BS-3-5'!Print_Area</vt:lpstr>
      <vt:lpstr>'CF 14-15'!Print_Area</vt:lpstr>
      <vt:lpstr>'EQ-Conso 10-11'!Print_Area</vt:lpstr>
      <vt:lpstr>'EQ-Separate 12-13'!Print_Area</vt:lpstr>
      <vt:lpstr>'PL 6-7'!Print_Area</vt:lpstr>
      <vt:lpstr>'PL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Yaowares Oumtip</cp:lastModifiedBy>
  <cp:lastPrinted>2020-08-10T06:23:39Z</cp:lastPrinted>
  <dcterms:created xsi:type="dcterms:W3CDTF">2018-05-05T17:51:41Z</dcterms:created>
  <dcterms:modified xsi:type="dcterms:W3CDTF">2020-08-10T10:57:37Z</dcterms:modified>
</cp:coreProperties>
</file>