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We Retail Public Company Limited\We Retail_Jun2020 (TNG) ☻ Q2\"/>
    </mc:Choice>
  </mc:AlternateContent>
  <xr:revisionPtr revIDLastSave="0" documentId="13_ncr:1_{67C72859-1BA2-4E70-BF0F-FB13A0360935}" xr6:coauthVersionLast="44" xr6:coauthVersionMax="45" xr10:uidLastSave="{00000000-0000-0000-0000-000000000000}"/>
  <bookViews>
    <workbookView xWindow="-120" yWindow="-120" windowWidth="21840" windowHeight="13140" tabRatio="833" activeTab="5" xr2:uid="{00000000-000D-0000-FFFF-FFFF00000000}"/>
  </bookViews>
  <sheets>
    <sheet name="3-4" sheetId="43" r:id="rId1"/>
    <sheet name="5" sheetId="38" r:id="rId2"/>
    <sheet name="6" sheetId="42" r:id="rId3"/>
    <sheet name="7" sheetId="40" r:id="rId4"/>
    <sheet name="8" sheetId="41" r:id="rId5"/>
    <sheet name="9-10" sheetId="36" r:id="rId6"/>
  </sheets>
  <definedNames>
    <definedName name="\p" localSheetId="0">#REF!</definedName>
    <definedName name="\p" localSheetId="2">#REF!</definedName>
    <definedName name="\p" localSheetId="3">#REF!</definedName>
    <definedName name="\p" localSheetId="4">#REF!</definedName>
    <definedName name="\p">#REF!</definedName>
    <definedName name="aa" localSheetId="0">#REF!</definedName>
    <definedName name="aa" localSheetId="2">#REF!</definedName>
    <definedName name="aa" localSheetId="3">#REF!</definedName>
    <definedName name="aa" localSheetId="4">#REF!</definedName>
    <definedName name="aa">#REF!</definedName>
    <definedName name="AS2DocOpenMode" hidden="1">"AS2DocumentEdit"</definedName>
    <definedName name="bswip" localSheetId="0">#REF!</definedName>
    <definedName name="bswip" localSheetId="1">#REF!</definedName>
    <definedName name="bswip" localSheetId="2">#REF!</definedName>
    <definedName name="bswip" localSheetId="3">#REF!</definedName>
    <definedName name="bswip" localSheetId="4">#REF!</definedName>
    <definedName name="bswip">#REF!</definedName>
    <definedName name="ColorArea" localSheetId="0">#REF!</definedName>
    <definedName name="ColorArea" localSheetId="1">#REF!</definedName>
    <definedName name="ColorArea" localSheetId="2">#REF!</definedName>
    <definedName name="ColorArea" localSheetId="3">#REF!</definedName>
    <definedName name="ColorArea" localSheetId="4">#REF!</definedName>
    <definedName name="ColorArea">#REF!</definedName>
    <definedName name="_xlnm.Database" localSheetId="0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Excel_BuiltIn_Print_Area_1" localSheetId="0">#REF!</definedName>
    <definedName name="Excel_BuiltIn_Print_Area_1" localSheetId="1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>#REF!</definedName>
    <definedName name="Excel_BuiltIn_Print_Area_2" localSheetId="0">#REF!</definedName>
    <definedName name="Excel_BuiltIn_Print_Area_2" localSheetId="1">#REF!</definedName>
    <definedName name="Excel_BuiltIn_Print_Area_2" localSheetId="2">#REF!</definedName>
    <definedName name="Excel_BuiltIn_Print_Area_2" localSheetId="3">#REF!</definedName>
    <definedName name="Excel_BuiltIn_Print_Area_2" localSheetId="4">#REF!</definedName>
    <definedName name="Excel_BuiltIn_Print_Area_2">#REF!</definedName>
    <definedName name="Excel_BuiltIn_Print_Area_4" localSheetId="0">#REF!</definedName>
    <definedName name="Excel_BuiltIn_Print_Area_4" localSheetId="1">#REF!</definedName>
    <definedName name="Excel_BuiltIn_Print_Area_4" localSheetId="2">#REF!</definedName>
    <definedName name="Excel_BuiltIn_Print_Area_4" localSheetId="3">#REF!</definedName>
    <definedName name="Excel_BuiltIn_Print_Area_4" localSheetId="4">#REF!</definedName>
    <definedName name="Excel_BuiltIn_Print_Area_4">#REF!</definedName>
    <definedName name="Excel_BuiltIn_Print_Area_7" localSheetId="0">#REF!</definedName>
    <definedName name="Excel_BuiltIn_Print_Area_7" localSheetId="1">#REF!</definedName>
    <definedName name="Excel_BuiltIn_Print_Area_7" localSheetId="2">#REF!</definedName>
    <definedName name="Excel_BuiltIn_Print_Area_7" localSheetId="3">#REF!</definedName>
    <definedName name="Excel_BuiltIn_Print_Area_7" localSheetId="4">#REF!</definedName>
    <definedName name="Excel_BuiltIn_Print_Area_7">#REF!</definedName>
    <definedName name="hire" localSheetId="0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0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0">#REF!</definedName>
    <definedName name="LEASE" localSheetId="2">#REF!</definedName>
    <definedName name="LEASE" localSheetId="3">#REF!</definedName>
    <definedName name="LEASE" localSheetId="4">#REF!</definedName>
    <definedName name="LEASE">#REF!</definedName>
    <definedName name="o" localSheetId="0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0">#REF!</definedName>
    <definedName name="p_1" localSheetId="1">#REF!</definedName>
    <definedName name="p_1" localSheetId="2">#REF!</definedName>
    <definedName name="p_1" localSheetId="3">#REF!</definedName>
    <definedName name="p_1" localSheetId="4">#REF!</definedName>
    <definedName name="p_1">#REF!</definedName>
    <definedName name="p_2" localSheetId="0">#REF!</definedName>
    <definedName name="p_2" localSheetId="1">#REF!</definedName>
    <definedName name="p_2" localSheetId="2">#REF!</definedName>
    <definedName name="p_2" localSheetId="3">#REF!</definedName>
    <definedName name="p_2" localSheetId="4">#REF!</definedName>
    <definedName name="p_2">#REF!</definedName>
    <definedName name="p_3" localSheetId="0">#REF!</definedName>
    <definedName name="p_3" localSheetId="1">#REF!</definedName>
    <definedName name="p_3" localSheetId="2">#REF!</definedName>
    <definedName name="p_3" localSheetId="3">#REF!</definedName>
    <definedName name="p_3" localSheetId="4">#REF!</definedName>
    <definedName name="p_3">#REF!</definedName>
    <definedName name="print" localSheetId="0">#REF!</definedName>
    <definedName name="print" localSheetId="1">#REF!</definedName>
    <definedName name="print" localSheetId="2">#REF!</definedName>
    <definedName name="print" localSheetId="3">#REF!</definedName>
    <definedName name="print" localSheetId="4">#REF!</definedName>
    <definedName name="print">#REF!</definedName>
    <definedName name="_xlnm.Print_Area" localSheetId="0">#REF!</definedName>
    <definedName name="_xlnm.Print_Area" localSheetId="1">'5'!$A$1:$J$50</definedName>
    <definedName name="_xlnm.Print_Area" localSheetId="2">'6'!$A$1:$J$50</definedName>
    <definedName name="_xlnm.Print_Area" localSheetId="3">'7'!$A$1:$R$42</definedName>
    <definedName name="_xlnm.Print_Area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ฟ53" localSheetId="0">#REF!</definedName>
    <definedName name="ฟ53" localSheetId="1">#REF!</definedName>
    <definedName name="ฟ53" localSheetId="2">#REF!</definedName>
    <definedName name="ฟ53">#REF!</definedName>
    <definedName name="ฤ63" localSheetId="0">#REF!</definedName>
    <definedName name="ฤ63" localSheetId="1">#REF!</definedName>
    <definedName name="ฤ63" localSheetId="2">#REF!</definedName>
    <definedName name="ฤ63">#REF!</definedName>
  </definedNames>
  <calcPr calcId="191029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0" i="36" l="1"/>
  <c r="J80" i="36"/>
  <c r="H80" i="36"/>
  <c r="F80" i="36"/>
  <c r="L27" i="41" l="1"/>
  <c r="L32" i="41" s="1"/>
  <c r="J27" i="41"/>
  <c r="H27" i="41"/>
  <c r="H32" i="41" s="1"/>
  <c r="F27" i="41"/>
  <c r="D27" i="41"/>
  <c r="D32" i="41" s="1"/>
  <c r="F32" i="41"/>
  <c r="P19" i="40"/>
  <c r="R13" i="40"/>
  <c r="N19" i="40"/>
  <c r="J19" i="40"/>
  <c r="H19" i="40"/>
  <c r="F19" i="40"/>
  <c r="D19" i="40"/>
  <c r="J42" i="38"/>
  <c r="F42" i="38"/>
  <c r="J23" i="38"/>
  <c r="H23" i="38"/>
  <c r="F23" i="38"/>
  <c r="J21" i="38"/>
  <c r="H21" i="38"/>
  <c r="F21" i="38"/>
  <c r="D21" i="38"/>
  <c r="J15" i="38"/>
  <c r="H15" i="38"/>
  <c r="F15" i="38"/>
  <c r="D15" i="38"/>
  <c r="D23" i="38" s="1"/>
  <c r="D32" i="38" s="1"/>
  <c r="F105" i="43"/>
  <c r="J74" i="43"/>
  <c r="H74" i="43"/>
  <c r="F74" i="43"/>
  <c r="D74" i="43"/>
  <c r="J35" i="43"/>
  <c r="H35" i="43"/>
  <c r="F35" i="43"/>
  <c r="D35" i="43"/>
  <c r="J21" i="43"/>
  <c r="J37" i="43" s="1"/>
  <c r="H21" i="43"/>
  <c r="H37" i="43" s="1"/>
  <c r="F21" i="43"/>
  <c r="D21" i="43"/>
  <c r="D37" i="43" l="1"/>
  <c r="F37" i="43"/>
  <c r="J23" i="42"/>
  <c r="J16" i="42"/>
  <c r="F23" i="42"/>
  <c r="F16" i="42"/>
  <c r="P33" i="40"/>
  <c r="P26" i="40"/>
  <c r="P23" i="40"/>
  <c r="N30" i="41"/>
  <c r="N24" i="41"/>
  <c r="P24" i="41" s="1"/>
  <c r="N22" i="41"/>
  <c r="N13" i="41"/>
  <c r="P29" i="40"/>
  <c r="P35" i="40" s="1"/>
  <c r="N29" i="40"/>
  <c r="N35" i="40" s="1"/>
  <c r="L29" i="40"/>
  <c r="J29" i="40"/>
  <c r="J35" i="40" s="1"/>
  <c r="H29" i="40"/>
  <c r="H35" i="40" s="1"/>
  <c r="F29" i="40"/>
  <c r="F35" i="40" s="1"/>
  <c r="D29" i="40"/>
  <c r="D35" i="40" s="1"/>
  <c r="R26" i="40"/>
  <c r="R23" i="40"/>
  <c r="F25" i="42" l="1"/>
  <c r="F34" i="42" s="1"/>
  <c r="F37" i="42" s="1"/>
  <c r="F40" i="42" s="1"/>
  <c r="L17" i="40" s="1"/>
  <c r="N27" i="41"/>
  <c r="P22" i="41"/>
  <c r="J32" i="38"/>
  <c r="J35" i="38" s="1"/>
  <c r="J25" i="42"/>
  <c r="J34" i="42" s="1"/>
  <c r="J37" i="42" s="1"/>
  <c r="J45" i="42" s="1"/>
  <c r="F32" i="38"/>
  <c r="F35" i="38" s="1"/>
  <c r="F45" i="42"/>
  <c r="R29" i="40"/>
  <c r="L19" i="40" l="1"/>
  <c r="R17" i="40"/>
  <c r="R19" i="40" s="1"/>
  <c r="J40" i="42"/>
  <c r="N32" i="41"/>
  <c r="P27" i="41"/>
  <c r="J37" i="38"/>
  <c r="F37" i="38"/>
  <c r="D96" i="43" l="1"/>
  <c r="J105" i="43" l="1"/>
  <c r="J83" i="43"/>
  <c r="J85" i="43" s="1"/>
  <c r="H83" i="43"/>
  <c r="F83" i="43"/>
  <c r="D83" i="43"/>
  <c r="F85" i="43"/>
  <c r="H85" i="43" l="1"/>
  <c r="D85" i="43"/>
  <c r="F107" i="43"/>
  <c r="J107" i="43"/>
  <c r="L73" i="36"/>
  <c r="H23" i="42"/>
  <c r="D23" i="42"/>
  <c r="H16" i="42"/>
  <c r="D16" i="42"/>
  <c r="A42" i="40"/>
  <c r="A3" i="41"/>
  <c r="N16" i="41"/>
  <c r="N18" i="41" s="1"/>
  <c r="L18" i="41"/>
  <c r="H101" i="43"/>
  <c r="H18" i="41"/>
  <c r="H97" i="43"/>
  <c r="F18" i="41"/>
  <c r="H96" i="43"/>
  <c r="D18" i="41"/>
  <c r="P17" i="40"/>
  <c r="D101" i="43"/>
  <c r="D99" i="43"/>
  <c r="D97" i="43"/>
  <c r="H73" i="36"/>
  <c r="F73" i="36"/>
  <c r="J73" i="36"/>
  <c r="P13" i="40"/>
  <c r="H32" i="38" l="1"/>
  <c r="H35" i="38" s="1"/>
  <c r="H42" i="38" s="1"/>
  <c r="D25" i="42"/>
  <c r="D34" i="42" s="1"/>
  <c r="D37" i="42" s="1"/>
  <c r="D40" i="42" s="1"/>
  <c r="P13" i="41"/>
  <c r="H103" i="43"/>
  <c r="D103" i="43"/>
  <c r="H13" i="36"/>
  <c r="H39" i="36" s="1"/>
  <c r="L13" i="36"/>
  <c r="L39" i="36" s="1"/>
  <c r="H25" i="42"/>
  <c r="H34" i="42" s="1"/>
  <c r="F13" i="36" l="1"/>
  <c r="F39" i="36" s="1"/>
  <c r="F44" i="36" s="1"/>
  <c r="F82" i="36" s="1"/>
  <c r="F87" i="36" s="1"/>
  <c r="D35" i="38"/>
  <c r="H37" i="38"/>
  <c r="L44" i="36"/>
  <c r="L82" i="36" s="1"/>
  <c r="L87" i="36" s="1"/>
  <c r="H44" i="36"/>
  <c r="H82" i="36" s="1"/>
  <c r="H87" i="36" s="1"/>
  <c r="D45" i="42"/>
  <c r="L33" i="40"/>
  <c r="R33" i="40" s="1"/>
  <c r="R35" i="40" s="1"/>
  <c r="H37" i="42"/>
  <c r="J13" i="36"/>
  <c r="J39" i="36" s="1"/>
  <c r="J18" i="41"/>
  <c r="P16" i="41"/>
  <c r="P18" i="41" s="1"/>
  <c r="D37" i="38" l="1"/>
  <c r="D42" i="38"/>
  <c r="J30" i="41"/>
  <c r="J32" i="41" s="1"/>
  <c r="J44" i="36"/>
  <c r="J82" i="36" s="1"/>
  <c r="J87" i="36" s="1"/>
  <c r="L35" i="40"/>
  <c r="D102" i="43" s="1"/>
  <c r="D105" i="43" s="1"/>
  <c r="H45" i="42"/>
  <c r="H40" i="42"/>
  <c r="D107" i="43" l="1"/>
  <c r="P30" i="41"/>
  <c r="P32" i="41" s="1"/>
  <c r="H102" i="43"/>
  <c r="H105" i="43" l="1"/>
  <c r="H107" i="43" s="1"/>
</calcChain>
</file>

<file path=xl/sharedStrings.xml><?xml version="1.0" encoding="utf-8"?>
<sst xmlns="http://schemas.openxmlformats.org/spreadsheetml/2006/main" count="367" uniqueCount="181">
  <si>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</si>
  <si>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</si>
  <si>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</si>
  <si>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</si>
  <si>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</si>
  <si>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</si>
  <si>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</si>
  <si>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</si>
  <si>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</si>
  <si>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</si>
  <si>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</si>
  <si>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</si>
  <si>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</si>
  <si>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</si>
  <si>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</si>
  <si>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</si>
  <si>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</si>
  <si>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share capital</t>
  </si>
  <si>
    <t>Cash flows from operating activities</t>
  </si>
  <si>
    <t>Cash flows from financing activities</t>
  </si>
  <si>
    <t>Statement of Financial Position</t>
  </si>
  <si>
    <t>Adjustments for:</t>
  </si>
  <si>
    <t>Consolidated</t>
  </si>
  <si>
    <t>Trade and other receivables</t>
  </si>
  <si>
    <t>Changes in operating assets and liabilities</t>
  </si>
  <si>
    <t>Other current liabilities</t>
  </si>
  <si>
    <t>Cash flows from investing activities</t>
  </si>
  <si>
    <t>Employee benefit obligations</t>
  </si>
  <si>
    <t>Unappropriated</t>
  </si>
  <si>
    <t>paid-up</t>
  </si>
  <si>
    <t>Trade and other payables</t>
  </si>
  <si>
    <t>Income tax paid</t>
  </si>
  <si>
    <t xml:space="preserve">   for the period</t>
  </si>
  <si>
    <t>Finance costs</t>
  </si>
  <si>
    <t>Retained earnings (deficits)</t>
  </si>
  <si>
    <t>Appropriated -</t>
  </si>
  <si>
    <t>The accompanying notes are an integral part of this interim financial information.</t>
  </si>
  <si>
    <t>Liabilities and equity</t>
  </si>
  <si>
    <t>Equity</t>
  </si>
  <si>
    <t>Total equity</t>
  </si>
  <si>
    <t>Total liabilities and equity</t>
  </si>
  <si>
    <t>financial information</t>
  </si>
  <si>
    <t>Consolidated financial information (Unaudited)</t>
  </si>
  <si>
    <t>Separate</t>
  </si>
  <si>
    <t>Separate financial information (Unaudited)</t>
  </si>
  <si>
    <t>Unaudited</t>
  </si>
  <si>
    <t>Premium on paid-up capital</t>
  </si>
  <si>
    <t xml:space="preserve">Total comprehensive income (expense) </t>
  </si>
  <si>
    <t>Earnings (loss) per share</t>
  </si>
  <si>
    <t>Issued and</t>
  </si>
  <si>
    <t>legal reserve</t>
  </si>
  <si>
    <t>We Retail Public Company Limited</t>
  </si>
  <si>
    <t>Deposits and cash received in advance</t>
  </si>
  <si>
    <t>Income tax payable</t>
  </si>
  <si>
    <t>Accrued land rental expenses</t>
  </si>
  <si>
    <t>Interest income</t>
  </si>
  <si>
    <t>Trade and other receivables, net</t>
  </si>
  <si>
    <t>Deferred tax assets, net</t>
  </si>
  <si>
    <t>and equipment</t>
  </si>
  <si>
    <t>Accrued land rental on straight-line basis</t>
  </si>
  <si>
    <t>Net cash used in operating activities</t>
  </si>
  <si>
    <t>Depreciation</t>
  </si>
  <si>
    <t>Audited</t>
  </si>
  <si>
    <t>Net cash generated from financing activities</t>
  </si>
  <si>
    <t>Leasehold rights, net</t>
  </si>
  <si>
    <t xml:space="preserve">Adjustment of share capital </t>
  </si>
  <si>
    <t>2019</t>
  </si>
  <si>
    <t>Opening balance at 1 January 2019</t>
  </si>
  <si>
    <t>Other components of equity</t>
  </si>
  <si>
    <t>Other comprehensive</t>
  </si>
  <si>
    <t>Total other</t>
  </si>
  <si>
    <t>share capital from</t>
  </si>
  <si>
    <t>income</t>
  </si>
  <si>
    <t>components of</t>
  </si>
  <si>
    <t>reverse acquisition</t>
  </si>
  <si>
    <t>Acturial gain</t>
  </si>
  <si>
    <t>equity</t>
  </si>
  <si>
    <t>Ratained earnings</t>
  </si>
  <si>
    <t>Changes in equity for the period</t>
  </si>
  <si>
    <t>Thousand Baht</t>
  </si>
  <si>
    <t>The accompanying notes are an integral part of these consolidated and separate financial statements.</t>
  </si>
  <si>
    <t>Revenue</t>
  </si>
  <si>
    <t>Other income</t>
  </si>
  <si>
    <t>Cost of rental and services</t>
  </si>
  <si>
    <t>Selling expenses</t>
  </si>
  <si>
    <t>Administrative expenses</t>
  </si>
  <si>
    <t xml:space="preserve">Finance costs </t>
  </si>
  <si>
    <t>Total revenue</t>
  </si>
  <si>
    <t>Revenue from rental and services</t>
  </si>
  <si>
    <t>Revenue from building management service</t>
  </si>
  <si>
    <t>Cost</t>
  </si>
  <si>
    <t>Total cost</t>
  </si>
  <si>
    <t>Adjustment of</t>
  </si>
  <si>
    <t xml:space="preserve">Cash and cash equivalents at the beginning </t>
  </si>
  <si>
    <t xml:space="preserve">Cash and cash equivalents at the end </t>
  </si>
  <si>
    <t>of the period</t>
  </si>
  <si>
    <t>Non-cash transactions</t>
  </si>
  <si>
    <t>Profit (loss) for the period</t>
  </si>
  <si>
    <t>Retain earnings (Deficits)</t>
  </si>
  <si>
    <t>Investment properties, net</t>
  </si>
  <si>
    <t>Basic earnings (loss) per share (Baht)</t>
  </si>
  <si>
    <t>Cost of building management services</t>
  </si>
  <si>
    <t>Profit (loss) before income tax</t>
  </si>
  <si>
    <t>Premium on</t>
  </si>
  <si>
    <t>capital</t>
  </si>
  <si>
    <t>Cash paid for purchases of building improvements</t>
  </si>
  <si>
    <t>Closing balance at 30 June 2019</t>
  </si>
  <si>
    <t>-</t>
  </si>
  <si>
    <t>Cash used in operations</t>
  </si>
  <si>
    <t>Short-term loans to a related party</t>
  </si>
  <si>
    <t>Cash paid for short-term loans to a related party</t>
  </si>
  <si>
    <t>Significant non-cash transactions are as follows:</t>
  </si>
  <si>
    <t>Net cash used in investing activities</t>
  </si>
  <si>
    <t>Borrowings from a related party</t>
  </si>
  <si>
    <t>2020</t>
  </si>
  <si>
    <t xml:space="preserve">                   -  </t>
  </si>
  <si>
    <t>Investment in a subsidiary</t>
  </si>
  <si>
    <t xml:space="preserve">Investment in a joint venture </t>
  </si>
  <si>
    <t>Right-of-use assets, net</t>
  </si>
  <si>
    <t>Building improvement and equipment, net</t>
  </si>
  <si>
    <t>Director  ____________________________________       Director  ___________________________________________</t>
  </si>
  <si>
    <r>
      <t xml:space="preserve">Statement of Financial Position </t>
    </r>
    <r>
      <rPr>
        <sz val="9"/>
        <rFont val="Arial"/>
        <family val="2"/>
      </rPr>
      <t>(Cont’d)</t>
    </r>
  </si>
  <si>
    <t>Short-term borrowings from a third party, net</t>
  </si>
  <si>
    <t>Current portion of lease liabilities</t>
  </si>
  <si>
    <t>Creditors as per rehabilitation plan</t>
  </si>
  <si>
    <t>Lease liabilities</t>
  </si>
  <si>
    <t xml:space="preserve">   Authorised share capital</t>
  </si>
  <si>
    <t xml:space="preserve">      Ordinary shares, 4,535,071,428 shares </t>
  </si>
  <si>
    <t xml:space="preserve">         at a par value of Baht 1.05 each</t>
  </si>
  <si>
    <t xml:space="preserve">   Issued and fully paid-up share capital</t>
  </si>
  <si>
    <t xml:space="preserve">      Ordinary shares, 2,490,585,084 shares </t>
  </si>
  <si>
    <t xml:space="preserve">         paid-up of Baht 1.05 each</t>
  </si>
  <si>
    <t xml:space="preserve">   from reverse acquisition</t>
  </si>
  <si>
    <t xml:space="preserve">   Appropriated - Legal reserve</t>
  </si>
  <si>
    <t xml:space="preserve">   Unappropriated</t>
  </si>
  <si>
    <t>As at 30 June 2020</t>
  </si>
  <si>
    <t>30 June</t>
  </si>
  <si>
    <t>Statement of Changes in Equity (Unaudited)</t>
  </si>
  <si>
    <r>
      <t>Statement of Changes in Equity (Unaudited)</t>
    </r>
    <r>
      <rPr>
        <sz val="9"/>
        <rFont val="Arial"/>
        <family val="2"/>
      </rPr>
      <t xml:space="preserve"> (Cont’d) </t>
    </r>
  </si>
  <si>
    <t>Statement of Cash Flows (Unaudited)</t>
  </si>
  <si>
    <r>
      <t xml:space="preserve">Statement of Cash Flows (Unaudited) </t>
    </r>
    <r>
      <rPr>
        <sz val="9"/>
        <rFont val="Arial"/>
        <family val="2"/>
      </rPr>
      <t>(Cont’d)</t>
    </r>
  </si>
  <si>
    <t>Statement of Comprehensive Income (Unaudited)</t>
  </si>
  <si>
    <t>For the three-month period ended 30 June 2020</t>
  </si>
  <si>
    <t>For the six-month period ended 30 June 2020</t>
  </si>
  <si>
    <t>Opening balance at 1 January 2020</t>
  </si>
  <si>
    <t>Closing balance at 30 June 2020</t>
  </si>
  <si>
    <t xml:space="preserve">   - previously reported</t>
  </si>
  <si>
    <t xml:space="preserve">Retrospective adjustments from  </t>
  </si>
  <si>
    <t xml:space="preserve">   changes in accounting policy</t>
  </si>
  <si>
    <t xml:space="preserve">   - restated</t>
  </si>
  <si>
    <t>Note</t>
  </si>
  <si>
    <t>Capital contributed</t>
  </si>
  <si>
    <t xml:space="preserve">Retrospective adjustments from changes </t>
  </si>
  <si>
    <t xml:space="preserve">   in accounting policy</t>
  </si>
  <si>
    <t>Total comprehensive income for the period</t>
  </si>
  <si>
    <t>Gross loss</t>
  </si>
  <si>
    <t xml:space="preserve">Share of loss from investment in </t>
  </si>
  <si>
    <t xml:space="preserve">   a joint venture</t>
  </si>
  <si>
    <t>Income tax expense</t>
  </si>
  <si>
    <t>Total comprehensive expense</t>
  </si>
  <si>
    <t>Provision for impairment loss on</t>
  </si>
  <si>
    <t>Employee benefits</t>
  </si>
  <si>
    <t>a joint venture</t>
  </si>
  <si>
    <t>investment properties</t>
  </si>
  <si>
    <t>loans to related parties (Reversal)</t>
  </si>
  <si>
    <t>Interest received</t>
  </si>
  <si>
    <t>Interest paid</t>
  </si>
  <si>
    <t xml:space="preserve">Cash received from long-term borrowings </t>
  </si>
  <si>
    <t>from a related party</t>
  </si>
  <si>
    <t>Payments on lease liabilities</t>
  </si>
  <si>
    <t>Net decrease in cash and cash equivalents</t>
  </si>
  <si>
    <t>Reversal allowance for doubtful accounts</t>
  </si>
  <si>
    <t>Bad debts</t>
  </si>
  <si>
    <t>11, 14.6</t>
  </si>
  <si>
    <t>Rolled-over loans to a related party</t>
  </si>
  <si>
    <t>Amortisation of right-of-use assets</t>
  </si>
  <si>
    <t>14.4, 14.5</t>
  </si>
  <si>
    <t>Amortisation of leasehold rights</t>
  </si>
  <si>
    <t xml:space="preserve">                  -  </t>
  </si>
  <si>
    <t>Loans to related parties, net</t>
  </si>
  <si>
    <t>Cash paid for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</si>
</sst>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#,##0\ &quot;FB&quot;;\-#,##0\ &quot;FB&quot;"/>
    <numFmt numFmtId="191" formatCode="_-* #,##0.00_-;\-* #,##0.00_-;_-* \-??_-;_-@_-"/>
    <numFmt numFmtId="192" formatCode="#,##0;\(#,##0\);&quot;- &quot;"/>
    <numFmt numFmtId="193" formatCode="#,##0;\(#,##0\);\-"/>
    <numFmt numFmtId="194" formatCode="_(* #,##0_);_(* \(#,##0\);_(* &quot;-&quot;_);_(@_)"/>
    <numFmt numFmtId="195" formatCode="_-* #,##0.00\ &quot;€&quot;_-;\-* #,##0.00\ &quot;€&quot;_-;_-* &quot;-&quot;??\ &quot;€&quot;_-;_-@_-"/>
    <numFmt numFmtId="196" formatCode="#,##0.0000;\(#,##0.0000\);&quot;- &quot;"/>
  </numFmts>
  <fonts count="144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2"/>
      <name val="Tms Rmn"/>
      <charset val="222"/>
    </font>
    <font>
      <b/>
      <sz val="12"/>
      <name val="Arial"/>
      <family val="2"/>
      <charset val="222"/>
    </font>
    <font>
      <sz val="10"/>
      <name val="Courier"/>
      <family val="3"/>
    </font>
    <font>
      <sz val="12"/>
      <name val="宋体"/>
      <charset val="134"/>
    </font>
    <font>
      <sz val="14"/>
      <name val="CordiaUPC"/>
      <family val="2"/>
    </font>
    <font>
      <sz val="10"/>
      <name val="Arial"/>
      <family val="2"/>
      <charset val="22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31">
    <xf numFmtId="0" fontId="0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90" fillId="0" borderId="0"/>
    <xf numFmtId="0" fontId="90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1" fillId="0" borderId="0">
      <alignment vertical="top"/>
    </xf>
    <xf numFmtId="0" fontId="21" fillId="0" borderId="0">
      <alignment vertical="top"/>
    </xf>
    <xf numFmtId="0" fontId="24" fillId="0" borderId="0"/>
    <xf numFmtId="0" fontId="21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2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" fillId="2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2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" fillId="3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2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" fillId="4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2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" fillId="5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2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" fillId="6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2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" fillId="7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2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" fillId="8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2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" fillId="9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2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" fillId="10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2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" fillId="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2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" fillId="8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2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" fillId="11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04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25" fillId="12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104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25" fillId="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04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25" fillId="1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04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25" fillId="13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4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25" fillId="14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104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25" fillId="15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25" fillId="15" borderId="0" applyNumberFormat="0" applyBorder="0" applyAlignment="0" applyProtection="0"/>
    <xf numFmtId="9" fontId="11" fillId="0" borderId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04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25" fillId="16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4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25" fillId="17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04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25" fillId="18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04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25" fillId="13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4" fillId="58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0" fontId="25" fillId="14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104" fillId="59" borderId="0" applyNumberFormat="0" applyBorder="0" applyAlignment="0" applyProtection="0"/>
    <xf numFmtId="0" fontId="105" fillId="59" borderId="0" applyNumberFormat="0" applyBorder="0" applyAlignment="0" applyProtection="0"/>
    <xf numFmtId="0" fontId="105" fillId="59" borderId="0" applyNumberFormat="0" applyBorder="0" applyAlignment="0" applyProtection="0"/>
    <xf numFmtId="0" fontId="25" fillId="19" borderId="0" applyNumberFormat="0" applyBorder="0" applyAlignment="0" applyProtection="0"/>
    <xf numFmtId="0" fontId="105" fillId="59" borderId="0" applyNumberFormat="0" applyBorder="0" applyAlignment="0" applyProtection="0"/>
    <xf numFmtId="0" fontId="105" fillId="59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106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26" fillId="3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26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4" fontId="10" fillId="0" borderId="1" applyAlignment="0" applyProtection="0"/>
    <xf numFmtId="49" fontId="27" fillId="0" borderId="0" applyFont="0" applyFill="0" applyBorder="0" applyAlignment="0" applyProtection="0">
      <alignment horizontal="left"/>
    </xf>
    <xf numFmtId="177" fontId="28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29" fillId="0" borderId="2" applyNumberFormat="0" applyAlignment="0" applyProtection="0">
      <alignment horizontal="left" wrapText="1"/>
    </xf>
    <xf numFmtId="49" fontId="29" fillId="0" borderId="0" applyNumberFormat="0" applyAlignment="0" applyProtection="0">
      <alignment horizontal="left" wrapText="1"/>
    </xf>
    <xf numFmtId="49" fontId="30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1" fillId="0" borderId="3" applyFill="0"/>
    <xf numFmtId="0" fontId="8" fillId="0" borderId="0" applyFont="0" applyAlignment="0"/>
    <xf numFmtId="0" fontId="32" fillId="0" borderId="0" applyFill="0">
      <alignment vertical="top"/>
    </xf>
    <xf numFmtId="0" fontId="31" fillId="0" borderId="0" applyFill="0">
      <alignment horizontal="left" vertical="top"/>
    </xf>
    <xf numFmtId="179" fontId="33" fillId="0" borderId="1" applyFill="0"/>
    <xf numFmtId="0" fontId="8" fillId="0" borderId="0" applyNumberFormat="0" applyFont="0" applyAlignment="0"/>
    <xf numFmtId="0" fontId="32" fillId="0" borderId="0" applyFill="0">
      <alignment wrapText="1"/>
    </xf>
    <xf numFmtId="0" fontId="31" fillId="0" borderId="0" applyFill="0">
      <alignment horizontal="left" vertical="top" wrapText="1"/>
    </xf>
    <xf numFmtId="179" fontId="34" fillId="0" borderId="0" applyFill="0"/>
    <xf numFmtId="0" fontId="35" fillId="0" borderId="0" applyNumberFormat="0" applyFont="0" applyAlignment="0">
      <alignment horizontal="center"/>
    </xf>
    <xf numFmtId="0" fontId="36" fillId="0" borderId="0" applyFill="0">
      <alignment vertical="top" wrapText="1"/>
    </xf>
    <xf numFmtId="0" fontId="33" fillId="0" borderId="0" applyFill="0">
      <alignment horizontal="left" vertical="top" wrapText="1"/>
    </xf>
    <xf numFmtId="179" fontId="8" fillId="0" borderId="0" applyFill="0"/>
    <xf numFmtId="0" fontId="35" fillId="0" borderId="0" applyNumberFormat="0" applyFont="0" applyAlignment="0">
      <alignment horizontal="center"/>
    </xf>
    <xf numFmtId="0" fontId="37" fillId="0" borderId="0" applyFill="0">
      <alignment vertical="center" wrapText="1"/>
    </xf>
    <xf numFmtId="0" fontId="38" fillId="0" borderId="0">
      <alignment horizontal="left" vertical="center" wrapText="1"/>
    </xf>
    <xf numFmtId="179" fontId="28" fillId="0" borderId="0" applyFill="0"/>
    <xf numFmtId="0" fontId="35" fillId="0" borderId="0" applyNumberFormat="0" applyFont="0" applyAlignment="0">
      <alignment horizontal="center"/>
    </xf>
    <xf numFmtId="0" fontId="39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0" fillId="0" borderId="0" applyFill="0"/>
    <xf numFmtId="0" fontId="35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42" fillId="0" borderId="0" applyFill="0">
      <alignment horizontal="center" vertical="center" wrapText="1"/>
    </xf>
    <xf numFmtId="179" fontId="43" fillId="0" borderId="0" applyFill="0"/>
    <xf numFmtId="0" fontId="35" fillId="0" borderId="0" applyNumberFormat="0" applyFont="0" applyAlignment="0">
      <alignment horizontal="center"/>
    </xf>
    <xf numFmtId="0" fontId="44" fillId="0" borderId="0">
      <alignment horizontal="center" wrapText="1"/>
    </xf>
    <xf numFmtId="0" fontId="40" fillId="0" borderId="0" applyFill="0">
      <alignment horizontal="center" wrapText="1"/>
    </xf>
    <xf numFmtId="0" fontId="45" fillId="20" borderId="4" applyNumberFormat="0" applyAlignment="0" applyProtection="0"/>
    <xf numFmtId="0" fontId="45" fillId="20" borderId="4" applyNumberFormat="0" applyAlignment="0" applyProtection="0"/>
    <xf numFmtId="0" fontId="108" fillId="61" borderId="24" applyNumberFormat="0" applyAlignment="0" applyProtection="0"/>
    <xf numFmtId="0" fontId="109" fillId="61" borderId="24" applyNumberFormat="0" applyAlignment="0" applyProtection="0"/>
    <xf numFmtId="0" fontId="109" fillId="61" borderId="24" applyNumberFormat="0" applyAlignment="0" applyProtection="0"/>
    <xf numFmtId="0" fontId="45" fillId="20" borderId="4" applyNumberFormat="0" applyAlignment="0" applyProtection="0"/>
    <xf numFmtId="0" fontId="109" fillId="61" borderId="24" applyNumberFormat="0" applyAlignment="0" applyProtection="0"/>
    <xf numFmtId="0" fontId="109" fillId="61" borderId="24" applyNumberFormat="0" applyAlignment="0" applyProtection="0"/>
    <xf numFmtId="0" fontId="45" fillId="20" borderId="4" applyNumberFormat="0" applyAlignment="0" applyProtection="0"/>
    <xf numFmtId="0" fontId="46" fillId="21" borderId="5" applyNumberFormat="0" applyAlignment="0" applyProtection="0"/>
    <xf numFmtId="0" fontId="46" fillId="21" borderId="5" applyNumberFormat="0" applyAlignment="0" applyProtection="0"/>
    <xf numFmtId="0" fontId="110" fillId="62" borderId="25" applyNumberFormat="0" applyAlignment="0" applyProtection="0"/>
    <xf numFmtId="0" fontId="111" fillId="62" borderId="25" applyNumberFormat="0" applyAlignment="0" applyProtection="0"/>
    <xf numFmtId="0" fontId="111" fillId="62" borderId="25" applyNumberFormat="0" applyAlignment="0" applyProtection="0"/>
    <xf numFmtId="0" fontId="46" fillId="21" borderId="5" applyNumberFormat="0" applyAlignment="0" applyProtection="0"/>
    <xf numFmtId="0" fontId="111" fillId="62" borderId="25" applyNumberFormat="0" applyAlignment="0" applyProtection="0"/>
    <xf numFmtId="0" fontId="111" fillId="62" borderId="25" applyNumberFormat="0" applyAlignment="0" applyProtection="0"/>
    <xf numFmtId="0" fontId="46" fillId="21" borderId="5" applyNumberFormat="0" applyAlignment="0" applyProtection="0"/>
    <xf numFmtId="167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2" fillId="0" borderId="0" applyFill="0" applyBorder="0" applyAlignment="0" applyProtection="0"/>
    <xf numFmtId="191" fontId="2" fillId="0" borderId="0" applyFill="0" applyBorder="0" applyAlignment="0" applyProtection="0"/>
    <xf numFmtId="191" fontId="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9" fillId="0" borderId="0" applyNumberFormat="0" applyFill="0" applyBorder="0" applyAlignment="0" applyProtection="0"/>
    <xf numFmtId="0" fontId="47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117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49" fillId="4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49" fillId="4" borderId="0" applyNumberFormat="0" applyBorder="0" applyAlignment="0" applyProtection="0"/>
    <xf numFmtId="38" fontId="13" fillId="22" borderId="0" applyNumberFormat="0" applyBorder="0" applyAlignment="0" applyProtection="0"/>
    <xf numFmtId="0" fontId="33" fillId="0" borderId="6" applyNumberFormat="0" applyAlignment="0" applyProtection="0">
      <alignment horizontal="left" vertical="center"/>
    </xf>
    <xf numFmtId="0" fontId="33" fillId="0" borderId="6" applyNumberFormat="0" applyAlignment="0" applyProtection="0">
      <alignment horizontal="left" vertical="center"/>
    </xf>
    <xf numFmtId="0" fontId="92" fillId="0" borderId="6" applyNumberFormat="0" applyAlignment="0" applyProtection="0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92" fillId="0" borderId="7">
      <alignment horizontal="left" vertical="center"/>
    </xf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120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50" fillId="0" borderId="8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122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51" fillId="0" borderId="9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124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52" fillId="0" borderId="10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52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10" fontId="13" fillId="23" borderId="11" applyNumberFormat="0" applyBorder="0" applyAlignment="0" applyProtection="0"/>
    <xf numFmtId="0" fontId="53" fillId="7" borderId="4" applyNumberFormat="0" applyAlignment="0" applyProtection="0"/>
    <xf numFmtId="0" fontId="53" fillId="7" borderId="4" applyNumberFormat="0" applyAlignment="0" applyProtection="0"/>
    <xf numFmtId="0" fontId="127" fillId="64" borderId="24" applyNumberFormat="0" applyAlignment="0" applyProtection="0"/>
    <xf numFmtId="0" fontId="53" fillId="7" borderId="4" applyNumberFormat="0" applyAlignment="0" applyProtection="0"/>
    <xf numFmtId="0" fontId="128" fillId="64" borderId="24" applyNumberFormat="0" applyAlignment="0" applyProtection="0"/>
    <xf numFmtId="0" fontId="128" fillId="64" borderId="24" applyNumberFormat="0" applyAlignment="0" applyProtection="0"/>
    <xf numFmtId="0" fontId="53" fillId="7" borderId="4" applyNumberFormat="0" applyAlignment="0" applyProtection="0"/>
    <xf numFmtId="0" fontId="128" fillId="64" borderId="24" applyNumberFormat="0" applyAlignment="0" applyProtection="0"/>
    <xf numFmtId="0" fontId="128" fillId="64" borderId="24" applyNumberFormat="0" applyAlignment="0" applyProtection="0"/>
    <xf numFmtId="0" fontId="128" fillId="64" borderId="24" applyNumberFormat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129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54" fillId="0" borderId="12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54" fillId="0" borderId="12" applyNumberFormat="0" applyFill="0" applyAlignment="0" applyProtection="0"/>
    <xf numFmtId="38" fontId="12" fillId="0" borderId="0"/>
    <xf numFmtId="38" fontId="20" fillId="1" borderId="13"/>
    <xf numFmtId="183" fontId="8" fillId="0" borderId="0" applyFont="0" applyFill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131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55" fillId="24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55" fillId="24" borderId="0" applyNumberFormat="0" applyBorder="0" applyAlignment="0" applyProtection="0"/>
    <xf numFmtId="37" fontId="15" fillId="0" borderId="0"/>
    <xf numFmtId="37" fontId="56" fillId="0" borderId="11"/>
    <xf numFmtId="0" fontId="16" fillId="0" borderId="0"/>
    <xf numFmtId="184" fontId="57" fillId="0" borderId="0"/>
    <xf numFmtId="184" fontId="57" fillId="0" borderId="0"/>
    <xf numFmtId="0" fontId="95" fillId="0" borderId="0"/>
    <xf numFmtId="190" fontId="11" fillId="0" borderId="0"/>
    <xf numFmtId="190" fontId="11" fillId="0" borderId="0"/>
    <xf numFmtId="0" fontId="57" fillId="0" borderId="0"/>
    <xf numFmtId="0" fontId="16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102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02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99" fillId="0" borderId="0"/>
    <xf numFmtId="0" fontId="8" fillId="0" borderId="0"/>
    <xf numFmtId="0" fontId="2" fillId="0" borderId="0"/>
    <xf numFmtId="0" fontId="133" fillId="0" borderId="0"/>
    <xf numFmtId="0" fontId="133" fillId="0" borderId="0"/>
    <xf numFmtId="0" fontId="61" fillId="0" borderId="0"/>
    <xf numFmtId="0" fontId="102" fillId="0" borderId="0"/>
    <xf numFmtId="0" fontId="2" fillId="0" borderId="0"/>
    <xf numFmtId="0" fontId="101" fillId="0" borderId="0"/>
    <xf numFmtId="0" fontId="2" fillId="0" borderId="0"/>
    <xf numFmtId="0" fontId="103" fillId="0" borderId="0"/>
    <xf numFmtId="0" fontId="103" fillId="0" borderId="0"/>
    <xf numFmtId="0" fontId="101" fillId="0" borderId="0"/>
    <xf numFmtId="0" fontId="8" fillId="0" borderId="0"/>
    <xf numFmtId="0" fontId="8" fillId="0" borderId="0"/>
    <xf numFmtId="0" fontId="101" fillId="0" borderId="0"/>
    <xf numFmtId="0" fontId="113" fillId="0" borderId="0"/>
    <xf numFmtId="0" fontId="113" fillId="0" borderId="0"/>
    <xf numFmtId="0" fontId="101" fillId="0" borderId="0"/>
    <xf numFmtId="0" fontId="103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8" fillId="0" borderId="0"/>
    <xf numFmtId="0" fontId="103" fillId="0" borderId="0"/>
    <xf numFmtId="0" fontId="8" fillId="0" borderId="0"/>
    <xf numFmtId="0" fontId="2" fillId="0" borderId="0"/>
    <xf numFmtId="0" fontId="2" fillId="0" borderId="0"/>
    <xf numFmtId="0" fontId="61" fillId="0" borderId="0"/>
    <xf numFmtId="0" fontId="5" fillId="0" borderId="0"/>
    <xf numFmtId="0" fontId="8" fillId="0" borderId="0"/>
    <xf numFmtId="0" fontId="113" fillId="0" borderId="0"/>
    <xf numFmtId="0" fontId="8" fillId="0" borderId="0"/>
    <xf numFmtId="0" fontId="96" fillId="0" borderId="0"/>
    <xf numFmtId="0" fontId="8" fillId="0" borderId="0"/>
    <xf numFmtId="0" fontId="8" fillId="0" borderId="0"/>
    <xf numFmtId="0" fontId="134" fillId="0" borderId="0"/>
    <xf numFmtId="0" fontId="102" fillId="0" borderId="0"/>
    <xf numFmtId="0" fontId="113" fillId="0" borderId="0"/>
    <xf numFmtId="0" fontId="102" fillId="0" borderId="0"/>
    <xf numFmtId="0" fontId="5" fillId="0" borderId="0"/>
    <xf numFmtId="0" fontId="135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101" fillId="0" borderId="0"/>
    <xf numFmtId="0" fontId="101" fillId="0" borderId="0"/>
    <xf numFmtId="37" fontId="3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134" fillId="0" borderId="0"/>
    <xf numFmtId="0" fontId="8" fillId="0" borderId="0"/>
    <xf numFmtId="37" fontId="3" fillId="0" borderId="0"/>
    <xf numFmtId="0" fontId="102" fillId="0" borderId="0"/>
    <xf numFmtId="0" fontId="8" fillId="0" borderId="0"/>
    <xf numFmtId="0" fontId="112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102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102" fillId="0" borderId="0"/>
    <xf numFmtId="0" fontId="1" fillId="0" borderId="0"/>
    <xf numFmtId="0" fontId="8" fillId="0" borderId="0"/>
    <xf numFmtId="0" fontId="1" fillId="0" borderId="0"/>
    <xf numFmtId="0" fontId="102" fillId="0" borderId="0"/>
    <xf numFmtId="0" fontId="136" fillId="0" borderId="0"/>
    <xf numFmtId="0" fontId="8" fillId="0" borderId="0"/>
    <xf numFmtId="0" fontId="8" fillId="0" borderId="0"/>
    <xf numFmtId="0" fontId="136" fillId="0" borderId="0"/>
    <xf numFmtId="0" fontId="102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02" fillId="0" borderId="0"/>
    <xf numFmtId="0" fontId="57" fillId="0" borderId="0"/>
    <xf numFmtId="0" fontId="1" fillId="25" borderId="14" applyNumberFormat="0" applyFont="0" applyAlignment="0" applyProtection="0"/>
    <xf numFmtId="0" fontId="1" fillId="25" borderId="14" applyNumberFormat="0" applyFont="0" applyAlignment="0" applyProtection="0"/>
    <xf numFmtId="0" fontId="1" fillId="66" borderId="30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58" fillId="20" borderId="15" applyNumberFormat="0" applyAlignment="0" applyProtection="0"/>
    <xf numFmtId="0" fontId="58" fillId="20" borderId="15" applyNumberFormat="0" applyAlignment="0" applyProtection="0"/>
    <xf numFmtId="0" fontId="137" fillId="61" borderId="31" applyNumberFormat="0" applyAlignment="0" applyProtection="0"/>
    <xf numFmtId="0" fontId="138" fillId="61" borderId="31" applyNumberFormat="0" applyAlignment="0" applyProtection="0"/>
    <xf numFmtId="0" fontId="138" fillId="61" borderId="31" applyNumberFormat="0" applyAlignment="0" applyProtection="0"/>
    <xf numFmtId="0" fontId="58" fillId="20" borderId="15" applyNumberFormat="0" applyAlignment="0" applyProtection="0"/>
    <xf numFmtId="0" fontId="138" fillId="61" borderId="31" applyNumberFormat="0" applyAlignment="0" applyProtection="0"/>
    <xf numFmtId="0" fontId="138" fillId="61" borderId="31" applyNumberFormat="0" applyAlignment="0" applyProtection="0"/>
    <xf numFmtId="0" fontId="58" fillId="20" borderId="15" applyNumberFormat="0" applyAlignment="0" applyProtection="0"/>
    <xf numFmtId="0" fontId="59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0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1" fillId="0" borderId="0"/>
    <xf numFmtId="1" fontId="8" fillId="0" borderId="17" applyNumberFormat="0" applyFill="0" applyAlignment="0" applyProtection="0">
      <alignment horizontal="center" vertical="center"/>
    </xf>
    <xf numFmtId="185" fontId="18" fillId="26" borderId="0"/>
    <xf numFmtId="0" fontId="62" fillId="26" borderId="0">
      <alignment horizontal="left" indent="7"/>
    </xf>
    <xf numFmtId="0" fontId="18" fillId="26" borderId="0">
      <alignment horizontal="left"/>
    </xf>
    <xf numFmtId="185" fontId="18" fillId="0" borderId="3" applyFill="0"/>
    <xf numFmtId="0" fontId="18" fillId="0" borderId="0" applyNumberFormat="0" applyAlignment="0">
      <alignment horizontal="right"/>
    </xf>
    <xf numFmtId="0" fontId="63" fillId="27" borderId="0"/>
    <xf numFmtId="0" fontId="18" fillId="0" borderId="0" applyFill="0"/>
    <xf numFmtId="185" fontId="18" fillId="0" borderId="1" applyFill="0"/>
    <xf numFmtId="0" fontId="8" fillId="28" borderId="0" applyNumberFormat="0" applyFont="0" applyBorder="0" applyAlignment="0"/>
    <xf numFmtId="0" fontId="64" fillId="29" borderId="0">
      <alignment horizontal="left" indent="2"/>
    </xf>
    <xf numFmtId="0" fontId="65" fillId="0" borderId="0" applyFill="0">
      <alignment horizontal="left" indent="2"/>
    </xf>
    <xf numFmtId="185" fontId="18" fillId="0" borderId="0" applyFill="0"/>
    <xf numFmtId="0" fontId="8" fillId="30" borderId="0" applyNumberFormat="0" applyFont="0" applyBorder="0" applyAlignment="0"/>
    <xf numFmtId="0" fontId="66" fillId="30" borderId="0">
      <alignment horizontal="left" indent="4"/>
    </xf>
    <xf numFmtId="0" fontId="67" fillId="30" borderId="0">
      <alignment horizontal="left" indent="4"/>
    </xf>
    <xf numFmtId="185" fontId="39" fillId="0" borderId="0" applyFill="0"/>
    <xf numFmtId="0" fontId="8" fillId="26" borderId="0" applyNumberFormat="0" applyFont="0" applyBorder="0" applyAlignment="0"/>
    <xf numFmtId="0" fontId="68" fillId="0" borderId="0">
      <alignment horizontal="left" indent="6"/>
    </xf>
    <xf numFmtId="0" fontId="69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68" fillId="26" borderId="0">
      <alignment horizontal="left" indent="7"/>
    </xf>
    <xf numFmtId="186" fontId="70" fillId="0" borderId="0" applyFill="0">
      <alignment horizontal="left" indent="7"/>
    </xf>
    <xf numFmtId="185" fontId="42" fillId="0" borderId="0" applyFill="0"/>
    <xf numFmtId="0" fontId="8" fillId="26" borderId="0" applyNumberFormat="0" applyFont="0" applyBorder="0" applyAlignment="0"/>
    <xf numFmtId="0" fontId="71" fillId="0" borderId="0">
      <alignment horizontal="left" indent="8"/>
    </xf>
    <xf numFmtId="0" fontId="42" fillId="0" borderId="0" applyFill="0">
      <alignment horizontal="left" indent="8"/>
    </xf>
    <xf numFmtId="185" fontId="42" fillId="26" borderId="0"/>
    <xf numFmtId="0" fontId="8" fillId="26" borderId="0" applyNumberFormat="0" applyFont="0" applyBorder="0" applyAlignment="0"/>
    <xf numFmtId="0" fontId="71" fillId="0" borderId="0" applyFill="0">
      <alignment horizontal="left" indent="9"/>
    </xf>
    <xf numFmtId="0" fontId="42" fillId="0" borderId="0" applyFill="0">
      <alignment horizontal="left" indent="9"/>
    </xf>
    <xf numFmtId="4" fontId="72" fillId="31" borderId="0" applyNumberFormat="0" applyProtection="0">
      <alignment horizontal="left" vertical="center" wrapText="1" indent="1"/>
    </xf>
    <xf numFmtId="4" fontId="22" fillId="32" borderId="18" applyNumberFormat="0" applyProtection="0">
      <alignment horizontal="left" vertical="center" indent="1"/>
    </xf>
    <xf numFmtId="4" fontId="21" fillId="33" borderId="0" applyNumberFormat="0" applyProtection="0">
      <alignment horizontal="left" vertical="center" indent="1"/>
    </xf>
    <xf numFmtId="4" fontId="21" fillId="34" borderId="0" applyNumberFormat="0" applyProtection="0">
      <alignment horizontal="left" vertical="center" indent="1"/>
    </xf>
    <xf numFmtId="4" fontId="73" fillId="30" borderId="19" applyNumberFormat="0" applyProtection="0">
      <alignment horizontal="right" vertical="center"/>
    </xf>
    <xf numFmtId="4" fontId="74" fillId="30" borderId="19" applyNumberFormat="0" applyProtection="0">
      <alignment horizontal="right" vertical="center"/>
    </xf>
    <xf numFmtId="4" fontId="72" fillId="8" borderId="19" applyNumberFormat="0" applyProtection="0">
      <alignment horizontal="left" vertical="center" wrapText="1" indent="1"/>
    </xf>
    <xf numFmtId="0" fontId="75" fillId="34" borderId="19" applyNumberFormat="0" applyProtection="0">
      <alignment horizontal="left" vertical="top" indent="1"/>
    </xf>
    <xf numFmtId="4" fontId="76" fillId="0" borderId="0" applyNumberFormat="0" applyProtection="0">
      <alignment horizontal="left" vertical="center" indent="1"/>
    </xf>
    <xf numFmtId="4" fontId="77" fillId="30" borderId="19" applyNumberFormat="0" applyProtection="0">
      <alignment horizontal="right" vertical="center"/>
    </xf>
    <xf numFmtId="0" fontId="78" fillId="35" borderId="0"/>
    <xf numFmtId="0" fontId="23" fillId="0" borderId="0"/>
    <xf numFmtId="0" fontId="23" fillId="0" borderId="0"/>
    <xf numFmtId="0" fontId="89" fillId="0" borderId="0"/>
    <xf numFmtId="38" fontId="12" fillId="0" borderId="1"/>
    <xf numFmtId="0" fontId="79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40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81" fillId="0" borderId="20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81" fillId="0" borderId="20" applyNumberFormat="0" applyFill="0" applyAlignment="0" applyProtection="0"/>
    <xf numFmtId="3" fontId="85" fillId="0" borderId="21">
      <alignment horizontal="center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8" fillId="0" borderId="0"/>
    <xf numFmtId="0" fontId="61" fillId="0" borderId="0"/>
    <xf numFmtId="187" fontId="83" fillId="0" borderId="0" applyFont="0" applyFill="0" applyBorder="0" applyAlignment="0" applyProtection="0"/>
    <xf numFmtId="172" fontId="83" fillId="0" borderId="0" applyFont="0" applyFill="0" applyBorder="0" applyAlignment="0" applyProtection="0"/>
    <xf numFmtId="188" fontId="83" fillId="0" borderId="0" applyFont="0" applyFill="0" applyBorder="0" applyAlignment="0" applyProtection="0"/>
    <xf numFmtId="189" fontId="83" fillId="0" borderId="0" applyFont="0" applyFill="0" applyBorder="0" applyAlignment="0" applyProtection="0"/>
    <xf numFmtId="0" fontId="83" fillId="0" borderId="0"/>
    <xf numFmtId="0" fontId="8" fillId="0" borderId="0"/>
    <xf numFmtId="172" fontId="94" fillId="0" borderId="0" applyFont="0" applyFill="0" applyBorder="0" applyAlignment="0" applyProtection="0"/>
    <xf numFmtId="0" fontId="94" fillId="0" borderId="0"/>
    <xf numFmtId="0" fontId="84" fillId="0" borderId="0"/>
    <xf numFmtId="0" fontId="8" fillId="0" borderId="0"/>
    <xf numFmtId="0" fontId="11" fillId="0" borderId="0"/>
  </cellStyleXfs>
  <cellXfs count="334">
    <xf numFmtId="0" fontId="0" fillId="0" borderId="0" xfId="0"/>
    <xf numFmtId="169" fontId="28" fillId="0" borderId="0" xfId="343" applyNumberFormat="1" applyFont="1" applyFill="1" applyBorder="1" applyAlignment="1">
      <alignment horizontal="centerContinuous" vertical="center"/>
    </xf>
    <xf numFmtId="169" fontId="28" fillId="0" borderId="0" xfId="343" applyNumberFormat="1" applyFont="1" applyFill="1" applyBorder="1" applyAlignment="1">
      <alignment vertical="center"/>
    </xf>
    <xf numFmtId="0" fontId="97" fillId="0" borderId="0" xfId="0" applyFont="1" applyFill="1" applyAlignment="1">
      <alignment horizontal="left" vertical="center"/>
    </xf>
    <xf numFmtId="0" fontId="97" fillId="0" borderId="0" xfId="0" applyFont="1" applyFill="1" applyAlignment="1">
      <alignment vertical="center"/>
    </xf>
    <xf numFmtId="0" fontId="28" fillId="0" borderId="0" xfId="0" applyFont="1" applyFill="1" applyAlignment="1">
      <alignment horizontal="centerContinuous" vertical="center"/>
    </xf>
    <xf numFmtId="192" fontId="28" fillId="0" borderId="0" xfId="343" applyNumberFormat="1" applyFont="1" applyFill="1" applyBorder="1" applyAlignment="1">
      <alignment horizontal="centerContinuous" vertical="center"/>
    </xf>
    <xf numFmtId="0" fontId="28" fillId="0" borderId="0" xfId="0" applyFont="1" applyFill="1" applyAlignment="1">
      <alignment vertical="center"/>
    </xf>
    <xf numFmtId="0" fontId="97" fillId="0" borderId="13" xfId="0" applyFont="1" applyFill="1" applyBorder="1" applyAlignment="1">
      <alignment vertical="center"/>
    </xf>
    <xf numFmtId="0" fontId="28" fillId="0" borderId="13" xfId="0" applyFont="1" applyFill="1" applyBorder="1" applyAlignment="1">
      <alignment horizontal="centerContinuous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/>
    </xf>
    <xf numFmtId="192" fontId="28" fillId="0" borderId="13" xfId="343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92" fontId="97" fillId="0" borderId="0" xfId="343" quotePrefix="1" applyNumberFormat="1" applyFont="1" applyFill="1" applyBorder="1" applyAlignment="1">
      <alignment horizontal="right" vertical="center"/>
    </xf>
    <xf numFmtId="192" fontId="97" fillId="0" borderId="0" xfId="343" applyNumberFormat="1" applyFont="1" applyFill="1" applyBorder="1" applyAlignment="1">
      <alignment horizontal="right" vertical="center"/>
    </xf>
    <xf numFmtId="0" fontId="97" fillId="0" borderId="13" xfId="0" applyFont="1" applyFill="1" applyBorder="1" applyAlignment="1">
      <alignment horizontal="center" vertical="center"/>
    </xf>
    <xf numFmtId="0" fontId="97" fillId="0" borderId="0" xfId="606" applyFont="1" applyFill="1" applyAlignment="1">
      <alignment horizontal="right" vertical="center"/>
    </xf>
    <xf numFmtId="170" fontId="28" fillId="0" borderId="0" xfId="0" applyNumberFormat="1" applyFont="1" applyFill="1" applyBorder="1" applyAlignment="1">
      <alignment vertical="center"/>
    </xf>
    <xf numFmtId="0" fontId="97" fillId="0" borderId="0" xfId="0" applyFont="1" applyFill="1" applyBorder="1" applyAlignment="1">
      <alignment horizontal="center" vertical="center"/>
    </xf>
    <xf numFmtId="192" fontId="28" fillId="0" borderId="0" xfId="343" applyNumberFormat="1" applyFont="1" applyFill="1" applyAlignment="1">
      <alignment horizontal="right" vertical="center"/>
    </xf>
    <xf numFmtId="0" fontId="28" fillId="0" borderId="0" xfId="0" applyFont="1" applyFill="1" applyAlignment="1">
      <alignment horizontal="left" vertical="center"/>
    </xf>
    <xf numFmtId="192" fontId="28" fillId="0" borderId="13" xfId="343" applyNumberFormat="1" applyFont="1" applyFill="1" applyBorder="1" applyAlignment="1">
      <alignment horizontal="right" vertical="center"/>
    </xf>
    <xf numFmtId="192" fontId="28" fillId="0" borderId="0" xfId="343" applyNumberFormat="1" applyFont="1" applyFill="1" applyAlignment="1">
      <alignment vertical="center"/>
    </xf>
    <xf numFmtId="192" fontId="28" fillId="0" borderId="0" xfId="0" applyNumberFormat="1" applyFont="1" applyFill="1" applyAlignment="1">
      <alignment vertical="center"/>
    </xf>
    <xf numFmtId="192" fontId="28" fillId="0" borderId="22" xfId="343" applyNumberFormat="1" applyFont="1" applyFill="1" applyBorder="1" applyAlignment="1">
      <alignment horizontal="right" vertical="center"/>
    </xf>
    <xf numFmtId="192" fontId="28" fillId="0" borderId="0" xfId="343" applyNumberFormat="1" applyFont="1" applyFill="1" applyBorder="1" applyAlignment="1">
      <alignment horizontal="right" vertical="center"/>
    </xf>
    <xf numFmtId="0" fontId="28" fillId="0" borderId="0" xfId="606" applyFont="1" applyFill="1" applyAlignment="1">
      <alignment vertical="center"/>
    </xf>
    <xf numFmtId="0" fontId="97" fillId="0" borderId="0" xfId="606" applyFont="1" applyFill="1" applyAlignment="1">
      <alignment horizontal="left" vertical="center"/>
    </xf>
    <xf numFmtId="192" fontId="28" fillId="0" borderId="0" xfId="343" applyNumberFormat="1" applyFont="1" applyFill="1" applyBorder="1" applyAlignment="1">
      <alignment vertical="center"/>
    </xf>
    <xf numFmtId="168" fontId="97" fillId="0" borderId="0" xfId="0" applyNumberFormat="1" applyFont="1" applyFill="1" applyBorder="1" applyAlignment="1">
      <alignment horizontal="centerContinuous" vertical="center"/>
    </xf>
    <xf numFmtId="170" fontId="28" fillId="0" borderId="0" xfId="0" applyNumberFormat="1" applyFont="1" applyFill="1" applyBorder="1" applyAlignment="1">
      <alignment horizontal="centerContinuous" vertical="center"/>
    </xf>
    <xf numFmtId="0" fontId="97" fillId="0" borderId="13" xfId="606" applyFont="1" applyFill="1" applyBorder="1" applyAlignment="1">
      <alignment horizontal="left" vertical="center"/>
    </xf>
    <xf numFmtId="170" fontId="28" fillId="0" borderId="13" xfId="0" applyNumberFormat="1" applyFont="1" applyFill="1" applyBorder="1" applyAlignment="1">
      <alignment horizontal="centerContinuous" vertical="center"/>
    </xf>
    <xf numFmtId="170" fontId="28" fillId="0" borderId="0" xfId="0" applyNumberFormat="1" applyFont="1" applyFill="1" applyBorder="1" applyAlignment="1">
      <alignment horizontal="right" vertical="center"/>
    </xf>
    <xf numFmtId="170" fontId="97" fillId="0" borderId="0" xfId="0" applyNumberFormat="1" applyFont="1" applyFill="1" applyBorder="1" applyAlignment="1">
      <alignment horizontal="center" vertical="center"/>
    </xf>
    <xf numFmtId="168" fontId="97" fillId="0" borderId="0" xfId="343" quotePrefix="1" applyNumberFormat="1" applyFont="1" applyFill="1" applyBorder="1" applyAlignment="1">
      <alignment horizontal="right" vertical="center"/>
    </xf>
    <xf numFmtId="170" fontId="28" fillId="0" borderId="0" xfId="343" applyNumberFormat="1" applyFont="1" applyFill="1" applyBorder="1" applyAlignment="1">
      <alignment horizontal="right" vertical="center"/>
    </xf>
    <xf numFmtId="168" fontId="28" fillId="0" borderId="0" xfId="343" applyNumberFormat="1" applyFont="1" applyFill="1" applyBorder="1" applyAlignment="1">
      <alignment horizontal="right" vertical="center"/>
    </xf>
    <xf numFmtId="170" fontId="97" fillId="0" borderId="0" xfId="0" applyNumberFormat="1" applyFont="1" applyFill="1" applyBorder="1" applyAlignment="1">
      <alignment horizontal="right" vertical="center"/>
    </xf>
    <xf numFmtId="37" fontId="97" fillId="0" borderId="0" xfId="0" applyNumberFormat="1" applyFont="1" applyFill="1" applyBorder="1" applyAlignment="1">
      <alignment vertical="center"/>
    </xf>
    <xf numFmtId="37" fontId="28" fillId="0" borderId="0" xfId="0" applyNumberFormat="1" applyFont="1" applyFill="1" applyBorder="1" applyAlignment="1">
      <alignment vertical="center"/>
    </xf>
    <xf numFmtId="171" fontId="28" fillId="0" borderId="0" xfId="343" applyNumberFormat="1" applyFont="1" applyFill="1" applyBorder="1" applyAlignment="1">
      <alignment horizontal="right" vertical="center"/>
    </xf>
    <xf numFmtId="0" fontId="97" fillId="0" borderId="0" xfId="606" applyFont="1" applyFill="1" applyBorder="1" applyAlignment="1">
      <alignment horizontal="left" vertical="center"/>
    </xf>
    <xf numFmtId="169" fontId="28" fillId="0" borderId="0" xfId="343" applyNumberFormat="1" applyFont="1" applyFill="1" applyBorder="1" applyAlignment="1">
      <alignment horizontal="right" vertical="center"/>
    </xf>
    <xf numFmtId="0" fontId="97" fillId="0" borderId="0" xfId="0" applyFont="1" applyFill="1" applyBorder="1" applyAlignment="1">
      <alignment horizontal="center" vertical="top"/>
    </xf>
    <xf numFmtId="168" fontId="97" fillId="0" borderId="0" xfId="606" quotePrefix="1" applyNumberFormat="1" applyFont="1" applyFill="1" applyBorder="1" applyAlignment="1">
      <alignment horizontal="right" vertical="center"/>
    </xf>
    <xf numFmtId="0" fontId="28" fillId="0" borderId="0" xfId="606" applyFont="1" applyFill="1" applyAlignment="1">
      <alignment horizontal="left" vertical="center"/>
    </xf>
    <xf numFmtId="168" fontId="28" fillId="0" borderId="0" xfId="681" quotePrefix="1" applyNumberFormat="1" applyFont="1" applyFill="1" applyAlignment="1">
      <alignment horizontal="left" vertical="center"/>
    </xf>
    <xf numFmtId="0" fontId="28" fillId="0" borderId="0" xfId="681" quotePrefix="1" applyFont="1" applyFill="1" applyAlignment="1">
      <alignment vertical="center"/>
    </xf>
    <xf numFmtId="168" fontId="97" fillId="0" borderId="0" xfId="682" applyNumberFormat="1" applyFont="1" applyFill="1" applyAlignment="1">
      <alignment horizontal="left" vertical="center"/>
    </xf>
    <xf numFmtId="0" fontId="97" fillId="0" borderId="0" xfId="606" applyFont="1" applyFill="1" applyAlignment="1">
      <alignment vertical="center"/>
    </xf>
    <xf numFmtId="0" fontId="28" fillId="0" borderId="0" xfId="0" applyFont="1" applyFill="1"/>
    <xf numFmtId="0" fontId="97" fillId="0" borderId="0" xfId="682" applyFont="1" applyFill="1" applyAlignment="1">
      <alignment horizontal="left" vertical="center"/>
    </xf>
    <xf numFmtId="168" fontId="97" fillId="0" borderId="0" xfId="682" applyNumberFormat="1" applyFont="1" applyFill="1" applyBorder="1" applyAlignment="1">
      <alignment vertical="center"/>
    </xf>
    <xf numFmtId="168" fontId="97" fillId="0" borderId="0" xfId="682" applyNumberFormat="1" applyFont="1" applyFill="1" applyBorder="1" applyAlignment="1">
      <alignment horizontal="left" vertical="center"/>
    </xf>
    <xf numFmtId="168" fontId="28" fillId="0" borderId="0" xfId="682" applyNumberFormat="1" applyFont="1" applyFill="1" applyBorder="1" applyAlignment="1">
      <alignment horizontal="left" vertical="center"/>
    </xf>
    <xf numFmtId="168" fontId="97" fillId="0" borderId="0" xfId="682" quotePrefix="1" applyNumberFormat="1" applyFont="1" applyFill="1" applyAlignment="1">
      <alignment horizontal="left" vertical="center"/>
    </xf>
    <xf numFmtId="168" fontId="28" fillId="0" borderId="0" xfId="682" quotePrefix="1" applyNumberFormat="1" applyFont="1" applyFill="1" applyAlignment="1">
      <alignment horizontal="left" vertical="center"/>
    </xf>
    <xf numFmtId="0" fontId="28" fillId="0" borderId="0" xfId="0" quotePrefix="1" applyFont="1" applyFill="1" applyAlignment="1"/>
    <xf numFmtId="168" fontId="28" fillId="0" borderId="0" xfId="0" quotePrefix="1" applyNumberFormat="1" applyFont="1" applyFill="1" applyAlignment="1">
      <alignment horizontal="right"/>
    </xf>
    <xf numFmtId="0" fontId="97" fillId="0" borderId="0" xfId="0" quotePrefix="1" applyNumberFormat="1" applyFont="1" applyFill="1" applyBorder="1" applyAlignment="1">
      <alignment horizontal="right" vertical="center"/>
    </xf>
    <xf numFmtId="0" fontId="97" fillId="0" borderId="0" xfId="343" applyNumberFormat="1" applyFont="1" applyFill="1" applyBorder="1" applyAlignment="1">
      <alignment horizontal="right" vertical="center"/>
    </xf>
    <xf numFmtId="0" fontId="28" fillId="0" borderId="0" xfId="0" applyNumberFormat="1" applyFont="1" applyFill="1" applyAlignment="1" applyProtection="1">
      <alignment horizontal="left" vertical="center"/>
    </xf>
    <xf numFmtId="0" fontId="28" fillId="0" borderId="0" xfId="682" applyFont="1" applyFill="1" applyAlignment="1">
      <alignment horizontal="left" vertical="center"/>
    </xf>
    <xf numFmtId="0" fontId="28" fillId="0" borderId="0" xfId="682" applyFont="1" applyFill="1" applyAlignment="1">
      <alignment vertical="center"/>
    </xf>
    <xf numFmtId="192" fontId="28" fillId="0" borderId="0" xfId="0" applyNumberFormat="1" applyFont="1" applyFill="1" applyBorder="1" applyAlignment="1">
      <alignment horizontal="right" vertical="center"/>
    </xf>
    <xf numFmtId="192" fontId="97" fillId="0" borderId="0" xfId="0" applyNumberFormat="1" applyFont="1" applyFill="1" applyBorder="1" applyAlignment="1">
      <alignment horizontal="centerContinuous" vertical="center"/>
    </xf>
    <xf numFmtId="192" fontId="28" fillId="0" borderId="0" xfId="0" applyNumberFormat="1" applyFont="1" applyFill="1" applyAlignment="1">
      <alignment horizontal="centerContinuous" vertical="center"/>
    </xf>
    <xf numFmtId="192" fontId="28" fillId="0" borderId="0" xfId="0" applyNumberFormat="1" applyFont="1" applyFill="1" applyBorder="1" applyAlignment="1">
      <alignment horizontal="centerContinuous" vertical="center"/>
    </xf>
    <xf numFmtId="192" fontId="28" fillId="0" borderId="13" xfId="0" applyNumberFormat="1" applyFont="1" applyFill="1" applyBorder="1" applyAlignment="1">
      <alignment horizontal="centerContinuous" vertical="center"/>
    </xf>
    <xf numFmtId="192" fontId="28" fillId="0" borderId="13" xfId="0" applyNumberFormat="1" applyFont="1" applyFill="1" applyBorder="1" applyAlignment="1">
      <alignment vertical="center"/>
    </xf>
    <xf numFmtId="192" fontId="97" fillId="0" borderId="0" xfId="0" applyNumberFormat="1" applyFont="1" applyFill="1" applyBorder="1" applyAlignment="1">
      <alignment horizontal="center" vertical="center"/>
    </xf>
    <xf numFmtId="192" fontId="97" fillId="0" borderId="0" xfId="606" applyNumberFormat="1" applyFont="1" applyFill="1" applyAlignment="1">
      <alignment horizontal="right" vertical="center"/>
    </xf>
    <xf numFmtId="192" fontId="28" fillId="0" borderId="0" xfId="0" applyNumberFormat="1" applyFont="1" applyFill="1" applyBorder="1" applyAlignment="1">
      <alignment vertical="center"/>
    </xf>
    <xf numFmtId="192" fontId="97" fillId="0" borderId="0" xfId="0" applyNumberFormat="1" applyFont="1" applyFill="1" applyBorder="1" applyAlignment="1">
      <alignment horizontal="right" vertical="center"/>
    </xf>
    <xf numFmtId="192" fontId="28" fillId="0" borderId="13" xfId="0" applyNumberFormat="1" applyFont="1" applyFill="1" applyBorder="1" applyAlignment="1">
      <alignment horizontal="center" vertical="center"/>
    </xf>
    <xf numFmtId="196" fontId="28" fillId="0" borderId="22" xfId="365" applyNumberFormat="1" applyFont="1" applyFill="1" applyBorder="1" applyAlignment="1">
      <alignment horizontal="right" vertical="center"/>
    </xf>
    <xf numFmtId="196" fontId="28" fillId="0" borderId="0" xfId="0" applyNumberFormat="1" applyFont="1" applyFill="1" applyAlignment="1">
      <alignment vertical="center"/>
    </xf>
    <xf numFmtId="196" fontId="28" fillId="0" borderId="0" xfId="0" applyNumberFormat="1" applyFont="1" applyFill="1" applyAlignment="1">
      <alignment horizontal="right" vertical="center"/>
    </xf>
    <xf numFmtId="192" fontId="97" fillId="0" borderId="0" xfId="606" quotePrefix="1" applyNumberFormat="1" applyFont="1" applyFill="1" applyBorder="1" applyAlignment="1">
      <alignment horizontal="right" vertical="center" wrapText="1"/>
    </xf>
    <xf numFmtId="0" fontId="28" fillId="0" borderId="0" xfId="701" applyFont="1" applyFill="1" applyAlignment="1">
      <alignment vertical="center"/>
    </xf>
    <xf numFmtId="37" fontId="97" fillId="0" borderId="0" xfId="701" applyNumberFormat="1" applyFont="1" applyFill="1" applyBorder="1" applyAlignment="1">
      <alignment horizontal="left" vertical="center"/>
    </xf>
    <xf numFmtId="193" fontId="97" fillId="0" borderId="0" xfId="701" applyNumberFormat="1" applyFont="1" applyFill="1" applyBorder="1" applyAlignment="1">
      <alignment horizontal="left" vertical="center"/>
    </xf>
    <xf numFmtId="193" fontId="97" fillId="0" borderId="0" xfId="701" applyNumberFormat="1" applyFont="1" applyFill="1" applyBorder="1" applyAlignment="1">
      <alignment horizontal="right" vertical="center"/>
    </xf>
    <xf numFmtId="0" fontId="28" fillId="0" borderId="0" xfId="701" applyFont="1" applyFill="1" applyBorder="1" applyAlignment="1">
      <alignment vertical="center"/>
    </xf>
    <xf numFmtId="0" fontId="97" fillId="0" borderId="0" xfId="701" applyFont="1" applyFill="1" applyBorder="1" applyAlignment="1">
      <alignment vertical="center"/>
    </xf>
    <xf numFmtId="193" fontId="97" fillId="0" borderId="0" xfId="615" applyNumberFormat="1" applyFont="1" applyFill="1" applyBorder="1" applyAlignment="1">
      <alignment horizontal="right" vertical="center"/>
    </xf>
    <xf numFmtId="0" fontId="97" fillId="0" borderId="0" xfId="701" applyFont="1" applyFill="1" applyAlignment="1">
      <alignment vertical="center"/>
    </xf>
    <xf numFmtId="193" fontId="97" fillId="0" borderId="0" xfId="615" applyNumberFormat="1" applyFont="1" applyFill="1" applyBorder="1" applyAlignment="1">
      <alignment horizontal="center" vertical="center"/>
    </xf>
    <xf numFmtId="193" fontId="97" fillId="0" borderId="0" xfId="615" applyNumberFormat="1" applyFont="1" applyFill="1" applyBorder="1" applyAlignment="1">
      <alignment vertical="center"/>
    </xf>
    <xf numFmtId="170" fontId="97" fillId="0" borderId="0" xfId="610" applyNumberFormat="1" applyFont="1" applyFill="1" applyAlignment="1">
      <alignment horizontal="right" vertical="center"/>
    </xf>
    <xf numFmtId="193" fontId="97" fillId="0" borderId="0" xfId="701" applyNumberFormat="1" applyFont="1" applyFill="1" applyAlignment="1">
      <alignment vertical="center"/>
    </xf>
    <xf numFmtId="193" fontId="97" fillId="0" borderId="0" xfId="701" applyNumberFormat="1" applyFont="1" applyFill="1" applyAlignment="1">
      <alignment horizontal="right" vertical="center"/>
    </xf>
    <xf numFmtId="193" fontId="97" fillId="0" borderId="0" xfId="615" applyNumberFormat="1" applyFont="1" applyFill="1" applyAlignment="1">
      <alignment horizontal="right" vertical="center"/>
    </xf>
    <xf numFmtId="170" fontId="97" fillId="0" borderId="0" xfId="610" applyNumberFormat="1" applyFont="1" applyFill="1" applyBorder="1" applyAlignment="1">
      <alignment horizontal="right" vertical="center"/>
    </xf>
    <xf numFmtId="194" fontId="97" fillId="0" borderId="0" xfId="610" applyNumberFormat="1" applyFont="1" applyFill="1" applyAlignment="1">
      <alignment horizontal="right" vertical="center"/>
    </xf>
    <xf numFmtId="170" fontId="97" fillId="0" borderId="13" xfId="610" applyNumberFormat="1" applyFont="1" applyFill="1" applyBorder="1" applyAlignment="1">
      <alignment horizontal="right" vertical="center"/>
    </xf>
    <xf numFmtId="194" fontId="97" fillId="0" borderId="0" xfId="610" applyNumberFormat="1" applyFont="1" applyFill="1" applyBorder="1" applyAlignment="1">
      <alignment horizontal="right" vertical="center"/>
    </xf>
    <xf numFmtId="193" fontId="97" fillId="0" borderId="0" xfId="387" quotePrefix="1" applyNumberFormat="1" applyFont="1" applyFill="1" applyBorder="1" applyAlignment="1">
      <alignment horizontal="right" vertical="center"/>
    </xf>
    <xf numFmtId="193" fontId="97" fillId="0" borderId="0" xfId="612" applyNumberFormat="1" applyFont="1" applyFill="1" applyBorder="1" applyAlignment="1">
      <alignment horizontal="right" vertical="center"/>
    </xf>
    <xf numFmtId="37" fontId="97" fillId="0" borderId="0" xfId="610" applyNumberFormat="1" applyFont="1" applyFill="1" applyAlignment="1">
      <alignment vertical="center"/>
    </xf>
    <xf numFmtId="193" fontId="28" fillId="0" borderId="0" xfId="615" applyNumberFormat="1" applyFont="1" applyFill="1" applyAlignment="1">
      <alignment horizontal="right" vertical="center"/>
    </xf>
    <xf numFmtId="0" fontId="28" fillId="0" borderId="0" xfId="615" applyNumberFormat="1" applyFont="1" applyFill="1" applyAlignment="1">
      <alignment vertical="center"/>
    </xf>
    <xf numFmtId="193" fontId="28" fillId="0" borderId="13" xfId="615" applyNumberFormat="1" applyFont="1" applyFill="1" applyBorder="1" applyAlignment="1">
      <alignment horizontal="right" vertical="center"/>
    </xf>
    <xf numFmtId="193" fontId="28" fillId="0" borderId="0" xfId="615" applyNumberFormat="1" applyFont="1" applyFill="1" applyBorder="1" applyAlignment="1">
      <alignment horizontal="right" vertical="center"/>
    </xf>
    <xf numFmtId="193" fontId="28" fillId="0" borderId="22" xfId="615" applyNumberFormat="1" applyFont="1" applyFill="1" applyBorder="1" applyAlignment="1">
      <alignment horizontal="right" vertical="center"/>
    </xf>
    <xf numFmtId="167" fontId="97" fillId="0" borderId="0" xfId="365" applyFont="1" applyFill="1" applyBorder="1" applyAlignment="1">
      <alignment horizontal="left" vertical="center"/>
    </xf>
    <xf numFmtId="193" fontId="28" fillId="0" borderId="0" xfId="701" applyNumberFormat="1" applyFont="1" applyFill="1" applyAlignment="1">
      <alignment vertical="center"/>
    </xf>
    <xf numFmtId="193" fontId="28" fillId="0" borderId="0" xfId="701" applyNumberFormat="1" applyFont="1" applyFill="1" applyAlignment="1">
      <alignment horizontal="right" vertical="center"/>
    </xf>
    <xf numFmtId="0" fontId="97" fillId="0" borderId="0" xfId="701" applyFont="1" applyFill="1" applyBorder="1" applyAlignment="1">
      <alignment horizontal="center" vertical="center"/>
    </xf>
    <xf numFmtId="0" fontId="97" fillId="0" borderId="0" xfId="615" applyFont="1" applyFill="1" applyBorder="1" applyAlignment="1">
      <alignment horizontal="center" vertical="center"/>
    </xf>
    <xf numFmtId="170" fontId="97" fillId="0" borderId="0" xfId="615" applyNumberFormat="1" applyFont="1" applyFill="1" applyBorder="1" applyAlignment="1">
      <alignment horizontal="right" vertical="center"/>
    </xf>
    <xf numFmtId="168" fontId="97" fillId="0" borderId="0" xfId="615" applyNumberFormat="1" applyFont="1" applyFill="1" applyAlignment="1">
      <alignment horizontal="right" vertical="center"/>
    </xf>
    <xf numFmtId="170" fontId="97" fillId="0" borderId="0" xfId="615" applyNumberFormat="1" applyFont="1" applyFill="1" applyAlignment="1">
      <alignment horizontal="right" vertical="center"/>
    </xf>
    <xf numFmtId="168" fontId="97" fillId="0" borderId="0" xfId="615" applyNumberFormat="1" applyFont="1" applyFill="1" applyBorder="1" applyAlignment="1">
      <alignment horizontal="right" vertical="center"/>
    </xf>
    <xf numFmtId="169" fontId="97" fillId="0" borderId="0" xfId="387" quotePrefix="1" applyNumberFormat="1" applyFont="1" applyFill="1" applyBorder="1" applyAlignment="1">
      <alignment horizontal="right" vertical="center"/>
    </xf>
    <xf numFmtId="170" fontId="97" fillId="0" borderId="0" xfId="612" applyNumberFormat="1" applyFont="1" applyFill="1" applyBorder="1" applyAlignment="1">
      <alignment horizontal="right" vertical="center"/>
    </xf>
    <xf numFmtId="168" fontId="28" fillId="0" borderId="0" xfId="615" applyNumberFormat="1" applyFont="1" applyFill="1" applyAlignment="1">
      <alignment horizontal="right" vertical="center"/>
    </xf>
    <xf numFmtId="168" fontId="28" fillId="0" borderId="13" xfId="615" applyNumberFormat="1" applyFont="1" applyFill="1" applyBorder="1" applyAlignment="1">
      <alignment horizontal="right" vertical="center"/>
    </xf>
    <xf numFmtId="168" fontId="28" fillId="0" borderId="0" xfId="615" applyNumberFormat="1" applyFont="1" applyFill="1" applyBorder="1" applyAlignment="1">
      <alignment horizontal="right" vertical="center"/>
    </xf>
    <xf numFmtId="168" fontId="28" fillId="0" borderId="22" xfId="615" applyNumberFormat="1" applyFont="1" applyFill="1" applyBorder="1" applyAlignment="1">
      <alignment horizontal="right" vertical="center"/>
    </xf>
    <xf numFmtId="168" fontId="28" fillId="0" borderId="0" xfId="701" applyNumberFormat="1" applyFont="1" applyFill="1" applyAlignment="1">
      <alignment vertical="center"/>
    </xf>
    <xf numFmtId="37" fontId="28" fillId="0" borderId="0" xfId="610" applyNumberFormat="1" applyFont="1" applyFill="1" applyAlignment="1">
      <alignment vertical="center"/>
    </xf>
    <xf numFmtId="193" fontId="28" fillId="0" borderId="13" xfId="343" applyNumberFormat="1" applyFont="1" applyFill="1" applyBorder="1" applyAlignment="1">
      <alignment horizontal="right" vertical="center"/>
    </xf>
    <xf numFmtId="193" fontId="28" fillId="0" borderId="0" xfId="343" applyNumberFormat="1" applyFont="1" applyFill="1" applyBorder="1" applyAlignment="1">
      <alignment horizontal="right" vertical="center"/>
    </xf>
    <xf numFmtId="193" fontId="28" fillId="0" borderId="22" xfId="343" applyNumberFormat="1" applyFont="1" applyFill="1" applyBorder="1" applyAlignment="1">
      <alignment horizontal="right" vertical="center"/>
    </xf>
    <xf numFmtId="193" fontId="28" fillId="0" borderId="0" xfId="343" applyNumberFormat="1" applyFont="1" applyFill="1" applyAlignment="1">
      <alignment vertical="center"/>
    </xf>
    <xf numFmtId="0" fontId="97" fillId="0" borderId="0" xfId="0" applyNumberFormat="1" applyFont="1" applyFill="1" applyBorder="1" applyAlignment="1">
      <alignment horizontal="center" vertical="center"/>
    </xf>
    <xf numFmtId="196" fontId="28" fillId="0" borderId="0" xfId="365" applyNumberFormat="1" applyFont="1" applyFill="1" applyBorder="1" applyAlignment="1">
      <alignment horizontal="right" vertical="center"/>
    </xf>
    <xf numFmtId="0" fontId="97" fillId="0" borderId="0" xfId="0" applyNumberFormat="1" applyFont="1" applyFill="1" applyAlignment="1">
      <alignment horizontal="left" vertical="center"/>
    </xf>
    <xf numFmtId="0" fontId="28" fillId="0" borderId="0" xfId="0" applyNumberFormat="1" applyFont="1" applyFill="1" applyAlignment="1">
      <alignment horizontal="center" vertical="center"/>
    </xf>
    <xf numFmtId="0" fontId="28" fillId="0" borderId="0" xfId="0" applyNumberFormat="1" applyFont="1" applyFill="1" applyAlignment="1">
      <alignment horizontal="centerContinuous" vertical="center"/>
    </xf>
    <xf numFmtId="168" fontId="28" fillId="0" borderId="0" xfId="343" applyNumberFormat="1" applyFont="1" applyFill="1" applyAlignment="1">
      <alignment horizontal="right" vertical="center"/>
    </xf>
    <xf numFmtId="169" fontId="28" fillId="0" borderId="0" xfId="343" applyNumberFormat="1" applyFont="1" applyFill="1" applyAlignment="1">
      <alignment horizontal="centerContinuous" vertical="center"/>
    </xf>
    <xf numFmtId="168" fontId="97" fillId="0" borderId="0" xfId="343" applyNumberFormat="1" applyFont="1" applyFill="1" applyAlignment="1">
      <alignment horizontal="right" vertical="center"/>
    </xf>
    <xf numFmtId="0" fontId="97" fillId="0" borderId="0" xfId="0" applyNumberFormat="1" applyFont="1" applyFill="1" applyAlignment="1">
      <alignment vertical="center"/>
    </xf>
    <xf numFmtId="0" fontId="97" fillId="0" borderId="13" xfId="0" applyNumberFormat="1" applyFont="1" applyFill="1" applyBorder="1" applyAlignment="1">
      <alignment horizontal="left" vertical="center"/>
    </xf>
    <xf numFmtId="0" fontId="28" fillId="0" borderId="13" xfId="0" applyNumberFormat="1" applyFont="1" applyFill="1" applyBorder="1" applyAlignment="1">
      <alignment horizontal="center" vertical="center"/>
    </xf>
    <xf numFmtId="0" fontId="28" fillId="0" borderId="13" xfId="0" applyNumberFormat="1" applyFont="1" applyFill="1" applyBorder="1" applyAlignment="1">
      <alignment horizontal="centerContinuous" vertical="center"/>
    </xf>
    <xf numFmtId="168" fontId="28" fillId="0" borderId="13" xfId="343" applyNumberFormat="1" applyFont="1" applyFill="1" applyBorder="1" applyAlignment="1">
      <alignment horizontal="right" vertical="center"/>
    </xf>
    <xf numFmtId="169" fontId="28" fillId="0" borderId="13" xfId="343" applyNumberFormat="1" applyFont="1" applyFill="1" applyBorder="1" applyAlignment="1">
      <alignment horizontal="centerContinuous" vertical="center"/>
    </xf>
    <xf numFmtId="0" fontId="97" fillId="0" borderId="0" xfId="0" applyNumberFormat="1" applyFont="1" applyFill="1" applyBorder="1" applyAlignment="1">
      <alignment horizontal="left" vertical="center"/>
    </xf>
    <xf numFmtId="0" fontId="28" fillId="0" borderId="0" xfId="0" applyNumberFormat="1" applyFont="1" applyFill="1" applyBorder="1" applyAlignment="1">
      <alignment horizontal="center" vertical="center"/>
    </xf>
    <xf numFmtId="0" fontId="28" fillId="0" borderId="0" xfId="0" applyNumberFormat="1" applyFont="1" applyFill="1" applyBorder="1" applyAlignment="1">
      <alignment horizontal="centerContinuous" vertical="center"/>
    </xf>
    <xf numFmtId="0" fontId="28" fillId="0" borderId="0" xfId="0" applyNumberFormat="1" applyFont="1" applyFill="1" applyAlignment="1">
      <alignment vertical="center"/>
    </xf>
    <xf numFmtId="169" fontId="28" fillId="0" borderId="0" xfId="343" applyNumberFormat="1" applyFont="1" applyFill="1" applyBorder="1" applyAlignment="1">
      <alignment horizontal="center" vertical="center"/>
    </xf>
    <xf numFmtId="193" fontId="28" fillId="0" borderId="0" xfId="343" applyNumberFormat="1" applyFont="1" applyFill="1" applyBorder="1" applyAlignment="1">
      <alignment horizontal="center" vertical="center"/>
    </xf>
    <xf numFmtId="0" fontId="28" fillId="0" borderId="0" xfId="0" quotePrefix="1" applyNumberFormat="1" applyFont="1" applyFill="1" applyAlignment="1">
      <alignment horizontal="center" vertical="center"/>
    </xf>
    <xf numFmtId="193" fontId="28" fillId="0" borderId="0" xfId="0" applyNumberFormat="1" applyFont="1" applyFill="1" applyAlignment="1">
      <alignment vertical="center"/>
    </xf>
    <xf numFmtId="0" fontId="28" fillId="0" borderId="0" xfId="0" quotePrefix="1" applyNumberFormat="1" applyFont="1" applyFill="1" applyAlignment="1" applyProtection="1">
      <alignment horizontal="left" vertical="center"/>
    </xf>
    <xf numFmtId="193" fontId="28" fillId="0" borderId="0" xfId="343" applyNumberFormat="1" applyFont="1" applyFill="1" applyAlignment="1">
      <alignment horizontal="center" vertical="center"/>
    </xf>
    <xf numFmtId="169" fontId="28" fillId="0" borderId="0" xfId="343" applyNumberFormat="1" applyFont="1" applyFill="1" applyAlignment="1">
      <alignment horizontal="center" vertical="center"/>
    </xf>
    <xf numFmtId="193" fontId="28" fillId="0" borderId="0" xfId="343" applyNumberFormat="1" applyFont="1" applyFill="1" applyAlignment="1">
      <alignment horizontal="right" vertical="center"/>
    </xf>
    <xf numFmtId="193" fontId="28" fillId="0" borderId="0" xfId="343" applyNumberFormat="1" applyFont="1" applyFill="1" applyBorder="1" applyAlignment="1">
      <alignment vertical="center"/>
    </xf>
    <xf numFmtId="0" fontId="28" fillId="0" borderId="0" xfId="0" applyNumberFormat="1" applyFont="1" applyFill="1" applyAlignment="1">
      <alignment horizontal="justify" vertical="center" wrapText="1"/>
    </xf>
    <xf numFmtId="0" fontId="28" fillId="0" borderId="0" xfId="0" applyNumberFormat="1" applyFont="1" applyFill="1" applyAlignment="1">
      <alignment horizontal="left" vertical="center"/>
    </xf>
    <xf numFmtId="169" fontId="28" fillId="0" borderId="0" xfId="343" applyNumberFormat="1" applyFont="1" applyFill="1" applyAlignment="1">
      <alignment vertical="center"/>
    </xf>
    <xf numFmtId="0" fontId="97" fillId="0" borderId="0" xfId="615" applyNumberFormat="1" applyFont="1" applyFill="1" applyAlignment="1">
      <alignment vertical="center"/>
    </xf>
    <xf numFmtId="194" fontId="28" fillId="0" borderId="0" xfId="615" applyNumberFormat="1" applyFont="1" applyFill="1" applyBorder="1" applyAlignment="1">
      <alignment horizontal="center" vertical="center"/>
    </xf>
    <xf numFmtId="0" fontId="28" fillId="0" borderId="13" xfId="701" applyFont="1" applyFill="1" applyBorder="1" applyAlignment="1">
      <alignment vertical="center"/>
    </xf>
    <xf numFmtId="193" fontId="28" fillId="0" borderId="13" xfId="701" applyNumberFormat="1" applyFont="1" applyFill="1" applyBorder="1" applyAlignment="1">
      <alignment horizontal="right" vertical="center"/>
    </xf>
    <xf numFmtId="193" fontId="28" fillId="0" borderId="13" xfId="701" applyNumberFormat="1" applyFont="1" applyFill="1" applyBorder="1" applyAlignment="1">
      <alignment vertical="center"/>
    </xf>
    <xf numFmtId="169" fontId="28" fillId="0" borderId="0" xfId="615" applyNumberFormat="1" applyFont="1" applyFill="1" applyBorder="1" applyAlignment="1">
      <alignment vertical="center"/>
    </xf>
    <xf numFmtId="169" fontId="28" fillId="0" borderId="0" xfId="615" applyNumberFormat="1" applyFont="1" applyFill="1" applyAlignment="1">
      <alignment vertical="center"/>
    </xf>
    <xf numFmtId="169" fontId="28" fillId="0" borderId="0" xfId="615" applyNumberFormat="1" applyFont="1" applyFill="1" applyBorder="1" applyAlignment="1">
      <alignment horizontal="center" vertical="center"/>
    </xf>
    <xf numFmtId="194" fontId="28" fillId="0" borderId="0" xfId="615" applyNumberFormat="1" applyFont="1" applyFill="1" applyBorder="1" applyAlignment="1">
      <alignment horizontal="right" vertical="center"/>
    </xf>
    <xf numFmtId="167" fontId="28" fillId="0" borderId="13" xfId="365" applyFont="1" applyFill="1" applyBorder="1" applyAlignment="1">
      <alignment vertical="center"/>
    </xf>
    <xf numFmtId="0" fontId="97" fillId="0" borderId="0" xfId="701" applyFont="1" applyFill="1" applyAlignment="1">
      <alignment horizontal="right" vertical="center"/>
    </xf>
    <xf numFmtId="192" fontId="28" fillId="67" borderId="13" xfId="343" applyNumberFormat="1" applyFont="1" applyFill="1" applyBorder="1" applyAlignment="1">
      <alignment horizontal="right" vertical="center"/>
    </xf>
    <xf numFmtId="170" fontId="28" fillId="67" borderId="0" xfId="372" applyNumberFormat="1" applyFont="1" applyFill="1" applyBorder="1" applyAlignment="1">
      <alignment horizontal="right" vertical="center"/>
    </xf>
    <xf numFmtId="192" fontId="28" fillId="67" borderId="22" xfId="343" applyNumberFormat="1" applyFont="1" applyFill="1" applyBorder="1" applyAlignment="1">
      <alignment horizontal="right" vertical="center"/>
    </xf>
    <xf numFmtId="192" fontId="97" fillId="67" borderId="0" xfId="343" applyNumberFormat="1" applyFont="1" applyFill="1" applyBorder="1" applyAlignment="1">
      <alignment horizontal="right" vertical="center"/>
    </xf>
    <xf numFmtId="192" fontId="28" fillId="67" borderId="0" xfId="343" applyNumberFormat="1" applyFont="1" applyFill="1" applyAlignment="1">
      <alignment horizontal="right" vertical="center"/>
    </xf>
    <xf numFmtId="192" fontId="28" fillId="67" borderId="0" xfId="343" applyNumberFormat="1" applyFont="1" applyFill="1" applyAlignment="1">
      <alignment vertical="center"/>
    </xf>
    <xf numFmtId="170" fontId="28" fillId="67" borderId="0" xfId="372" applyNumberFormat="1" applyFont="1" applyFill="1" applyAlignment="1">
      <alignment horizontal="right" vertical="center"/>
    </xf>
    <xf numFmtId="170" fontId="28" fillId="67" borderId="13" xfId="372" applyNumberFormat="1" applyFont="1" applyFill="1" applyBorder="1" applyAlignment="1">
      <alignment horizontal="right" vertical="center"/>
    </xf>
    <xf numFmtId="193" fontId="28" fillId="67" borderId="0" xfId="372" applyNumberFormat="1" applyFont="1" applyFill="1" applyAlignment="1">
      <alignment horizontal="right" vertical="center"/>
    </xf>
    <xf numFmtId="193" fontId="28" fillId="67" borderId="13" xfId="372" applyNumberFormat="1" applyFont="1" applyFill="1" applyBorder="1" applyAlignment="1">
      <alignment horizontal="right" vertical="center"/>
    </xf>
    <xf numFmtId="192" fontId="28" fillId="67" borderId="0" xfId="343" applyNumberFormat="1" applyFont="1" applyFill="1" applyBorder="1" applyAlignment="1">
      <alignment horizontal="right" vertical="center"/>
    </xf>
    <xf numFmtId="170" fontId="28" fillId="67" borderId="23" xfId="615" applyNumberFormat="1" applyFont="1" applyFill="1" applyBorder="1" applyAlignment="1">
      <alignment horizontal="right" vertical="center"/>
    </xf>
    <xf numFmtId="170" fontId="28" fillId="67" borderId="0" xfId="615" applyNumberFormat="1" applyFont="1" applyFill="1" applyAlignment="1">
      <alignment horizontal="right" vertical="center"/>
    </xf>
    <xf numFmtId="170" fontId="28" fillId="67" borderId="0" xfId="615" applyNumberFormat="1" applyFont="1" applyFill="1" applyBorder="1" applyAlignment="1">
      <alignment horizontal="right" vertical="center"/>
    </xf>
    <xf numFmtId="170" fontId="28" fillId="67" borderId="13" xfId="615" applyNumberFormat="1" applyFont="1" applyFill="1" applyBorder="1" applyAlignment="1">
      <alignment horizontal="right" vertical="center"/>
    </xf>
    <xf numFmtId="192" fontId="97" fillId="67" borderId="0" xfId="606" quotePrefix="1" applyNumberFormat="1" applyFont="1" applyFill="1" applyBorder="1" applyAlignment="1">
      <alignment horizontal="right" vertical="center" wrapText="1"/>
    </xf>
    <xf numFmtId="196" fontId="28" fillId="67" borderId="22" xfId="365" applyNumberFormat="1" applyFont="1" applyFill="1" applyBorder="1" applyAlignment="1">
      <alignment horizontal="right" vertical="center"/>
    </xf>
    <xf numFmtId="193" fontId="28" fillId="67" borderId="0" xfId="615" applyNumberFormat="1" applyFont="1" applyFill="1" applyAlignment="1">
      <alignment horizontal="right" vertical="center"/>
    </xf>
    <xf numFmtId="193" fontId="28" fillId="67" borderId="13" xfId="615" applyNumberFormat="1" applyFont="1" applyFill="1" applyBorder="1" applyAlignment="1">
      <alignment horizontal="right" vertical="center"/>
    </xf>
    <xf numFmtId="193" fontId="28" fillId="67" borderId="0" xfId="615" applyNumberFormat="1" applyFont="1" applyFill="1" applyBorder="1" applyAlignment="1">
      <alignment horizontal="right" vertical="center"/>
    </xf>
    <xf numFmtId="193" fontId="28" fillId="67" borderId="22" xfId="615" applyNumberFormat="1" applyFont="1" applyFill="1" applyBorder="1" applyAlignment="1">
      <alignment horizontal="right" vertical="center"/>
    </xf>
    <xf numFmtId="168" fontId="28" fillId="67" borderId="0" xfId="615" applyNumberFormat="1" applyFont="1" applyFill="1" applyAlignment="1">
      <alignment horizontal="right" vertical="center"/>
    </xf>
    <xf numFmtId="168" fontId="28" fillId="67" borderId="0" xfId="615" applyNumberFormat="1" applyFont="1" applyFill="1" applyBorder="1" applyAlignment="1">
      <alignment horizontal="right" vertical="center"/>
    </xf>
    <xf numFmtId="168" fontId="28" fillId="67" borderId="13" xfId="615" applyNumberFormat="1" applyFont="1" applyFill="1" applyBorder="1" applyAlignment="1">
      <alignment horizontal="right" vertical="center"/>
    </xf>
    <xf numFmtId="168" fontId="97" fillId="67" borderId="0" xfId="606" quotePrefix="1" applyNumberFormat="1" applyFont="1" applyFill="1" applyBorder="1" applyAlignment="1">
      <alignment horizontal="right" vertical="center"/>
    </xf>
    <xf numFmtId="168" fontId="28" fillId="67" borderId="0" xfId="343" applyNumberFormat="1" applyFont="1" applyFill="1" applyBorder="1" applyAlignment="1">
      <alignment horizontal="right" vertical="center"/>
    </xf>
    <xf numFmtId="193" fontId="28" fillId="67" borderId="0" xfId="343" applyNumberFormat="1" applyFont="1" applyFill="1" applyBorder="1" applyAlignment="1">
      <alignment horizontal="right" vertical="center"/>
    </xf>
    <xf numFmtId="193" fontId="28" fillId="67" borderId="13" xfId="343" applyNumberFormat="1" applyFont="1" applyFill="1" applyBorder="1" applyAlignment="1">
      <alignment horizontal="right" vertical="center"/>
    </xf>
    <xf numFmtId="168" fontId="28" fillId="67" borderId="0" xfId="343" applyNumberFormat="1" applyFont="1" applyFill="1" applyAlignment="1">
      <alignment horizontal="right" vertical="center"/>
    </xf>
    <xf numFmtId="193" fontId="28" fillId="67" borderId="0" xfId="343" applyNumberFormat="1" applyFont="1" applyFill="1" applyAlignment="1">
      <alignment horizontal="right" vertical="center"/>
    </xf>
    <xf numFmtId="0" fontId="28" fillId="67" borderId="0" xfId="0" applyNumberFormat="1" applyFont="1" applyFill="1" applyAlignment="1">
      <alignment vertical="center"/>
    </xf>
    <xf numFmtId="193" fontId="28" fillId="67" borderId="22" xfId="343" applyNumberFormat="1" applyFont="1" applyFill="1" applyBorder="1" applyAlignment="1">
      <alignment horizontal="right" vertical="center"/>
    </xf>
    <xf numFmtId="168" fontId="28" fillId="67" borderId="0" xfId="0" quotePrefix="1" applyNumberFormat="1" applyFont="1" applyFill="1" applyAlignment="1">
      <alignment horizontal="right"/>
    </xf>
    <xf numFmtId="0" fontId="97" fillId="0" borderId="0" xfId="0" applyFont="1" applyAlignment="1">
      <alignment horizontal="justify" vertical="center"/>
    </xf>
    <xf numFmtId="37" fontId="97" fillId="0" borderId="0" xfId="701" applyNumberFormat="1" applyFont="1" applyAlignment="1">
      <alignment horizontal="left" vertical="center"/>
    </xf>
    <xf numFmtId="37" fontId="28" fillId="0" borderId="0" xfId="701" applyNumberFormat="1" applyFont="1" applyAlignment="1">
      <alignment vertical="center"/>
    </xf>
    <xf numFmtId="0" fontId="97" fillId="0" borderId="13" xfId="0" applyFont="1" applyBorder="1" applyAlignment="1">
      <alignment vertical="center"/>
    </xf>
    <xf numFmtId="37" fontId="97" fillId="0" borderId="13" xfId="701" applyNumberFormat="1" applyFont="1" applyBorder="1" applyAlignment="1">
      <alignment horizontal="left" vertical="center"/>
    </xf>
    <xf numFmtId="170" fontId="97" fillId="0" borderId="13" xfId="701" applyNumberFormat="1" applyFont="1" applyBorder="1" applyAlignment="1">
      <alignment horizontal="left" vertical="center"/>
    </xf>
    <xf numFmtId="170" fontId="97" fillId="0" borderId="13" xfId="701" applyNumberFormat="1" applyFont="1" applyBorder="1" applyAlignment="1">
      <alignment horizontal="right" vertical="center"/>
    </xf>
    <xf numFmtId="170" fontId="97" fillId="0" borderId="0" xfId="701" applyNumberFormat="1" applyFont="1" applyAlignment="1">
      <alignment horizontal="left" vertical="center"/>
    </xf>
    <xf numFmtId="170" fontId="97" fillId="0" borderId="0" xfId="701" applyNumberFormat="1" applyFont="1" applyAlignment="1">
      <alignment horizontal="right" vertical="center"/>
    </xf>
    <xf numFmtId="0" fontId="28" fillId="0" borderId="0" xfId="701" applyFont="1" applyAlignment="1">
      <alignment vertical="center"/>
    </xf>
    <xf numFmtId="0" fontId="97" fillId="0" borderId="0" xfId="612" applyFont="1" applyAlignment="1">
      <alignment horizontal="center" vertical="center"/>
    </xf>
    <xf numFmtId="0" fontId="97" fillId="0" borderId="0" xfId="0" quotePrefix="1" applyFont="1" applyAlignment="1">
      <alignment horizontal="right" vertical="center"/>
    </xf>
    <xf numFmtId="169" fontId="97" fillId="0" borderId="0" xfId="343" applyNumberFormat="1" applyFont="1" applyAlignment="1">
      <alignment horizontal="right" vertical="center"/>
    </xf>
    <xf numFmtId="169" fontId="28" fillId="0" borderId="0" xfId="343" applyNumberFormat="1" applyFont="1" applyAlignment="1">
      <alignment horizontal="right" vertical="center"/>
    </xf>
    <xf numFmtId="168" fontId="97" fillId="0" borderId="0" xfId="343" quotePrefix="1" applyNumberFormat="1" applyFont="1" applyAlignment="1">
      <alignment horizontal="right" vertical="center"/>
    </xf>
    <xf numFmtId="169" fontId="97" fillId="0" borderId="0" xfId="343" applyNumberFormat="1" applyFont="1" applyAlignment="1">
      <alignment horizontal="center" vertical="center"/>
    </xf>
    <xf numFmtId="168" fontId="97" fillId="0" borderId="0" xfId="343" applyNumberFormat="1" applyFont="1" applyAlignment="1">
      <alignment horizontal="right" vertical="center"/>
    </xf>
    <xf numFmtId="169" fontId="28" fillId="0" borderId="0" xfId="343" applyNumberFormat="1" applyFont="1" applyAlignment="1">
      <alignment vertical="center"/>
    </xf>
    <xf numFmtId="193" fontId="97" fillId="0" borderId="0" xfId="0" quotePrefix="1" applyNumberFormat="1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192" fontId="97" fillId="0" borderId="0" xfId="343" quotePrefix="1" applyNumberFormat="1" applyFont="1" applyAlignment="1">
      <alignment horizontal="right" vertical="center"/>
    </xf>
    <xf numFmtId="192" fontId="97" fillId="0" borderId="0" xfId="343" applyNumberFormat="1" applyFont="1" applyAlignment="1">
      <alignment horizontal="right" vertical="center"/>
    </xf>
    <xf numFmtId="0" fontId="97" fillId="0" borderId="13" xfId="612" applyFont="1" applyBorder="1" applyAlignment="1">
      <alignment horizontal="center" vertical="center"/>
    </xf>
    <xf numFmtId="170" fontId="97" fillId="0" borderId="13" xfId="0" applyNumberFormat="1" applyFont="1" applyBorder="1" applyAlignment="1">
      <alignment horizontal="right" vertical="center"/>
    </xf>
    <xf numFmtId="170" fontId="97" fillId="0" borderId="0" xfId="372" applyNumberFormat="1" applyFont="1" applyAlignment="1">
      <alignment horizontal="right" vertical="center"/>
    </xf>
    <xf numFmtId="0" fontId="97" fillId="0" borderId="0" xfId="701" applyFont="1" applyAlignment="1">
      <alignment vertical="center"/>
    </xf>
    <xf numFmtId="170" fontId="28" fillId="67" borderId="0" xfId="701" applyNumberFormat="1" applyFont="1" applyFill="1" applyAlignment="1">
      <alignment horizontal="center" vertical="center"/>
    </xf>
    <xf numFmtId="170" fontId="28" fillId="0" borderId="0" xfId="701" applyNumberFormat="1" applyFont="1" applyAlignment="1">
      <alignment horizontal="center" vertical="center"/>
    </xf>
    <xf numFmtId="170" fontId="28" fillId="0" borderId="0" xfId="701" applyNumberFormat="1" applyFont="1" applyAlignment="1">
      <alignment horizontal="right" vertical="center"/>
    </xf>
    <xf numFmtId="170" fontId="28" fillId="67" borderId="0" xfId="701" applyNumberFormat="1" applyFont="1" applyFill="1" applyAlignment="1">
      <alignment vertical="center"/>
    </xf>
    <xf numFmtId="170" fontId="28" fillId="0" borderId="0" xfId="701" applyNumberFormat="1" applyFont="1" applyAlignment="1">
      <alignment vertical="center"/>
    </xf>
    <xf numFmtId="0" fontId="28" fillId="0" borderId="0" xfId="701" applyFont="1" applyAlignment="1">
      <alignment horizontal="left" vertical="center"/>
    </xf>
    <xf numFmtId="0" fontId="28" fillId="0" borderId="0" xfId="701" applyFont="1" applyAlignment="1">
      <alignment horizontal="center" vertical="top"/>
    </xf>
    <xf numFmtId="170" fontId="28" fillId="0" borderId="0" xfId="372" applyNumberFormat="1" applyFont="1" applyAlignment="1">
      <alignment horizontal="right" vertical="center"/>
    </xf>
    <xf numFmtId="170" fontId="28" fillId="0" borderId="13" xfId="372" applyNumberFormat="1" applyFont="1" applyBorder="1" applyAlignment="1">
      <alignment horizontal="right" vertical="center"/>
    </xf>
    <xf numFmtId="170" fontId="28" fillId="67" borderId="0" xfId="701" applyNumberFormat="1" applyFont="1" applyFill="1" applyAlignment="1">
      <alignment horizontal="right" vertical="center"/>
    </xf>
    <xf numFmtId="0" fontId="98" fillId="0" borderId="0" xfId="701" applyFont="1" applyAlignment="1">
      <alignment horizontal="center" vertical="center"/>
    </xf>
    <xf numFmtId="170" fontId="28" fillId="67" borderId="22" xfId="372" applyNumberFormat="1" applyFont="1" applyFill="1" applyBorder="1" applyAlignment="1">
      <alignment horizontal="right" vertical="center"/>
    </xf>
    <xf numFmtId="170" fontId="28" fillId="0" borderId="22" xfId="372" applyNumberFormat="1" applyFont="1" applyBorder="1" applyAlignment="1">
      <alignment horizontal="right" vertical="center"/>
    </xf>
    <xf numFmtId="0" fontId="28" fillId="0" borderId="13" xfId="0" applyFont="1" applyBorder="1" applyAlignment="1">
      <alignment vertical="center"/>
    </xf>
    <xf numFmtId="0" fontId="28" fillId="0" borderId="13" xfId="612" applyFont="1" applyBorder="1" applyAlignment="1">
      <alignment horizontal="left" vertical="center"/>
    </xf>
    <xf numFmtId="0" fontId="97" fillId="0" borderId="0" xfId="829" applyFont="1" applyAlignment="1">
      <alignment vertical="center"/>
    </xf>
    <xf numFmtId="193" fontId="28" fillId="67" borderId="0" xfId="701" applyNumberFormat="1" applyFont="1" applyFill="1" applyAlignment="1">
      <alignment horizontal="right" vertical="center"/>
    </xf>
    <xf numFmtId="193" fontId="28" fillId="0" borderId="0" xfId="701" applyNumberFormat="1" applyFont="1" applyAlignment="1">
      <alignment horizontal="right" vertical="center"/>
    </xf>
    <xf numFmtId="0" fontId="28" fillId="0" borderId="0" xfId="829" applyFont="1" applyAlignment="1">
      <alignment vertical="center"/>
    </xf>
    <xf numFmtId="193" fontId="28" fillId="0" borderId="0" xfId="372" applyNumberFormat="1" applyFont="1" applyAlignment="1">
      <alignment horizontal="right" vertical="center"/>
    </xf>
    <xf numFmtId="193" fontId="28" fillId="67" borderId="13" xfId="701" applyNumberFormat="1" applyFont="1" applyFill="1" applyBorder="1" applyAlignment="1">
      <alignment horizontal="right" vertical="center"/>
    </xf>
    <xf numFmtId="193" fontId="28" fillId="0" borderId="13" xfId="701" applyNumberFormat="1" applyFont="1" applyBorder="1" applyAlignment="1">
      <alignment horizontal="right" vertical="center"/>
    </xf>
    <xf numFmtId="193" fontId="28" fillId="67" borderId="13" xfId="518" applyNumberFormat="1" applyFont="1" applyFill="1" applyBorder="1" applyAlignment="1">
      <alignment horizontal="right" vertical="center"/>
    </xf>
    <xf numFmtId="193" fontId="28" fillId="0" borderId="13" xfId="518" applyNumberFormat="1" applyFont="1" applyBorder="1" applyAlignment="1">
      <alignment horizontal="right" vertical="center"/>
    </xf>
    <xf numFmtId="0" fontId="9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13" fillId="0" borderId="0" xfId="701" applyFont="1" applyAlignment="1">
      <alignment horizontal="center" vertical="center"/>
    </xf>
    <xf numFmtId="193" fontId="28" fillId="0" borderId="13" xfId="372" applyNumberFormat="1" applyFont="1" applyBorder="1" applyAlignment="1">
      <alignment horizontal="right" vertical="center"/>
    </xf>
    <xf numFmtId="170" fontId="100" fillId="67" borderId="0" xfId="615" applyNumberFormat="1" applyFont="1" applyFill="1" applyAlignment="1">
      <alignment horizontal="center" vertical="center"/>
    </xf>
    <xf numFmtId="170" fontId="100" fillId="0" borderId="0" xfId="615" applyNumberFormat="1" applyFont="1" applyAlignment="1">
      <alignment horizontal="center" vertical="center"/>
    </xf>
    <xf numFmtId="170" fontId="100" fillId="67" borderId="0" xfId="615" applyNumberFormat="1" applyFont="1" applyFill="1" applyAlignment="1">
      <alignment horizontal="right" vertical="center"/>
    </xf>
    <xf numFmtId="170" fontId="100" fillId="0" borderId="0" xfId="615" applyNumberFormat="1" applyFont="1" applyAlignment="1">
      <alignment horizontal="right" vertical="center"/>
    </xf>
    <xf numFmtId="0" fontId="28" fillId="0" borderId="0" xfId="615" applyFont="1" applyAlignment="1">
      <alignment vertical="center"/>
    </xf>
    <xf numFmtId="170" fontId="28" fillId="0" borderId="0" xfId="615" applyNumberFormat="1" applyFont="1" applyAlignment="1">
      <alignment horizontal="right" vertical="center"/>
    </xf>
    <xf numFmtId="170" fontId="28" fillId="67" borderId="0" xfId="372" applyNumberFormat="1" applyFont="1" applyFill="1" applyAlignment="1">
      <alignment vertical="center"/>
    </xf>
    <xf numFmtId="170" fontId="28" fillId="0" borderId="0" xfId="372" applyNumberFormat="1" applyFont="1" applyAlignment="1">
      <alignment vertical="center"/>
    </xf>
    <xf numFmtId="0" fontId="28" fillId="67" borderId="0" xfId="701" applyFont="1" applyFill="1" applyAlignment="1">
      <alignment vertical="center"/>
    </xf>
    <xf numFmtId="170" fontId="28" fillId="0" borderId="23" xfId="615" applyNumberFormat="1" applyFont="1" applyBorder="1" applyAlignment="1">
      <alignment horizontal="right" vertical="center"/>
    </xf>
    <xf numFmtId="170" fontId="28" fillId="0" borderId="0" xfId="615" applyNumberFormat="1" applyFont="1" applyAlignment="1">
      <alignment vertical="center"/>
    </xf>
    <xf numFmtId="0" fontId="28" fillId="0" borderId="0" xfId="829" applyFont="1" applyAlignment="1">
      <alignment horizontal="center" vertical="center"/>
    </xf>
    <xf numFmtId="170" fontId="28" fillId="0" borderId="13" xfId="615" applyNumberFormat="1" applyFont="1" applyBorder="1" applyAlignment="1">
      <alignment horizontal="right" vertical="center"/>
    </xf>
    <xf numFmtId="0" fontId="98" fillId="0" borderId="13" xfId="701" applyFont="1" applyBorder="1" applyAlignment="1">
      <alignment horizontal="center" vertical="center"/>
    </xf>
    <xf numFmtId="0" fontId="28" fillId="0" borderId="13" xfId="701" applyFont="1" applyBorder="1" applyAlignment="1">
      <alignment vertical="center"/>
    </xf>
    <xf numFmtId="170" fontId="28" fillId="0" borderId="13" xfId="701" applyNumberFormat="1" applyFont="1" applyBorder="1" applyAlignment="1">
      <alignment horizontal="right" vertical="center"/>
    </xf>
    <xf numFmtId="37" fontId="97" fillId="0" borderId="0" xfId="610" applyNumberFormat="1" applyFont="1" applyAlignment="1">
      <alignment vertical="center"/>
    </xf>
    <xf numFmtId="37" fontId="97" fillId="0" borderId="0" xfId="610" applyNumberFormat="1" applyFont="1" applyAlignment="1">
      <alignment horizontal="center" vertical="center"/>
    </xf>
    <xf numFmtId="194" fontId="28" fillId="0" borderId="0" xfId="615" applyNumberFormat="1" applyFont="1" applyAlignment="1">
      <alignment horizontal="center" vertical="center"/>
    </xf>
    <xf numFmtId="193" fontId="28" fillId="0" borderId="0" xfId="615" applyNumberFormat="1" applyFont="1" applyAlignment="1">
      <alignment horizontal="right" vertical="center"/>
    </xf>
    <xf numFmtId="194" fontId="28" fillId="0" borderId="0" xfId="615" applyNumberFormat="1" applyFont="1" applyAlignment="1">
      <alignment horizontal="right" vertical="center"/>
    </xf>
    <xf numFmtId="169" fontId="28" fillId="0" borderId="0" xfId="615" applyNumberFormat="1" applyFont="1" applyAlignment="1">
      <alignment vertical="center"/>
    </xf>
    <xf numFmtId="0" fontId="97" fillId="0" borderId="0" xfId="615" applyFont="1" applyAlignment="1">
      <alignment vertical="center"/>
    </xf>
    <xf numFmtId="0" fontId="97" fillId="0" borderId="0" xfId="615" applyFont="1" applyAlignment="1">
      <alignment horizontal="center" vertical="center"/>
    </xf>
    <xf numFmtId="37" fontId="28" fillId="0" borderId="0" xfId="610" applyNumberFormat="1" applyFont="1" applyAlignment="1">
      <alignment vertical="center"/>
    </xf>
    <xf numFmtId="37" fontId="28" fillId="0" borderId="0" xfId="610" applyNumberFormat="1" applyFont="1" applyAlignment="1">
      <alignment horizontal="center" vertical="center"/>
    </xf>
    <xf numFmtId="193" fontId="97" fillId="0" borderId="0" xfId="701" applyNumberFormat="1" applyFont="1" applyAlignment="1">
      <alignment horizontal="left" vertical="center"/>
    </xf>
    <xf numFmtId="193" fontId="97" fillId="0" borderId="0" xfId="615" applyNumberFormat="1" applyFont="1" applyAlignment="1">
      <alignment horizontal="right" vertical="center"/>
    </xf>
    <xf numFmtId="0" fontId="97" fillId="0" borderId="13" xfId="0" applyFont="1" applyBorder="1" applyAlignment="1">
      <alignment horizontal="center" vertical="center"/>
    </xf>
    <xf numFmtId="170" fontId="28" fillId="0" borderId="0" xfId="610" applyNumberFormat="1" applyFont="1" applyAlignment="1">
      <alignment horizontal="center" vertical="center"/>
    </xf>
    <xf numFmtId="0" fontId="28" fillId="0" borderId="0" xfId="615" applyFont="1" applyAlignment="1">
      <alignment horizontal="center" vertical="center"/>
    </xf>
    <xf numFmtId="193" fontId="28" fillId="0" borderId="0" xfId="701" applyNumberFormat="1" applyFont="1" applyAlignment="1">
      <alignment vertical="center"/>
    </xf>
    <xf numFmtId="0" fontId="97" fillId="0" borderId="0" xfId="701" applyFont="1" applyAlignment="1">
      <alignment horizontal="center" vertical="center"/>
    </xf>
    <xf numFmtId="170" fontId="97" fillId="0" borderId="0" xfId="615" applyNumberFormat="1" applyFont="1" applyAlignment="1">
      <alignment horizontal="right" vertical="center"/>
    </xf>
    <xf numFmtId="168" fontId="28" fillId="0" borderId="0" xfId="615" applyNumberFormat="1" applyFont="1" applyAlignment="1">
      <alignment horizontal="right" vertical="center"/>
    </xf>
    <xf numFmtId="168" fontId="28" fillId="0" borderId="13" xfId="615" applyNumberFormat="1" applyFont="1" applyBorder="1" applyAlignment="1">
      <alignment horizontal="right" vertical="center"/>
    </xf>
    <xf numFmtId="37" fontId="97" fillId="0" borderId="0" xfId="610" applyNumberFormat="1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168" fontId="97" fillId="0" borderId="0" xfId="682" applyNumberFormat="1" applyFont="1" applyAlignment="1">
      <alignment horizontal="left" vertical="center"/>
    </xf>
    <xf numFmtId="168" fontId="28" fillId="0" borderId="0" xfId="682" applyNumberFormat="1" applyFont="1" applyAlignment="1">
      <alignment horizontal="left" vertical="center"/>
    </xf>
    <xf numFmtId="0" fontId="100" fillId="0" borderId="0" xfId="0" applyFont="1" applyAlignment="1">
      <alignment vertical="center"/>
    </xf>
    <xf numFmtId="168" fontId="28" fillId="0" borderId="0" xfId="682" applyNumberFormat="1" applyFont="1" applyFill="1" applyBorder="1" applyAlignment="1">
      <alignment vertical="center"/>
    </xf>
    <xf numFmtId="0" fontId="97" fillId="0" borderId="0" xfId="343" quotePrefix="1" applyNumberFormat="1" applyFont="1" applyFill="1" applyBorder="1" applyAlignment="1">
      <alignment horizontal="right" vertical="center"/>
    </xf>
    <xf numFmtId="0" fontId="97" fillId="0" borderId="0" xfId="0" applyNumberFormat="1" applyFont="1" applyFill="1" applyBorder="1" applyAlignment="1">
      <alignment horizontal="center" vertical="top"/>
    </xf>
    <xf numFmtId="0" fontId="28" fillId="0" borderId="0" xfId="0" applyNumberFormat="1" applyFont="1" applyFill="1" applyBorder="1" applyAlignment="1">
      <alignment horizontal="right" vertical="center"/>
    </xf>
    <xf numFmtId="168" fontId="97" fillId="0" borderId="0" xfId="365" applyNumberFormat="1" applyFont="1" applyAlignment="1">
      <alignment horizontal="center" vertical="center"/>
    </xf>
    <xf numFmtId="0" fontId="28" fillId="0" borderId="0" xfId="701" applyFont="1" applyAlignment="1">
      <alignment horizontal="center" vertical="center"/>
    </xf>
    <xf numFmtId="0" fontId="28" fillId="0" borderId="13" xfId="0" applyFont="1" applyFill="1" applyBorder="1" applyAlignment="1">
      <alignment vertical="center"/>
    </xf>
    <xf numFmtId="170" fontId="28" fillId="0" borderId="0" xfId="372" applyNumberFormat="1" applyFont="1" applyBorder="1" applyAlignment="1">
      <alignment horizontal="right" vertical="center"/>
    </xf>
    <xf numFmtId="168" fontId="28" fillId="0" borderId="0" xfId="615" applyNumberFormat="1" applyFont="1" applyBorder="1" applyAlignment="1">
      <alignment horizontal="right" vertical="center"/>
    </xf>
    <xf numFmtId="168" fontId="97" fillId="0" borderId="13" xfId="365" applyNumberFormat="1" applyFont="1" applyBorder="1" applyAlignment="1">
      <alignment horizontal="center" vertical="center"/>
    </xf>
    <xf numFmtId="168" fontId="97" fillId="0" borderId="0" xfId="365" applyNumberFormat="1" applyFont="1" applyAlignment="1">
      <alignment horizontal="center" vertical="center"/>
    </xf>
    <xf numFmtId="0" fontId="28" fillId="0" borderId="0" xfId="701" applyFont="1" applyAlignment="1">
      <alignment horizontal="center" vertical="center"/>
    </xf>
    <xf numFmtId="192" fontId="97" fillId="0" borderId="0" xfId="343" applyNumberFormat="1" applyFont="1" applyFill="1" applyBorder="1" applyAlignment="1">
      <alignment horizontal="center" vertical="center"/>
    </xf>
    <xf numFmtId="192" fontId="97" fillId="0" borderId="13" xfId="343" applyNumberFormat="1" applyFont="1" applyFill="1" applyBorder="1" applyAlignment="1">
      <alignment horizontal="center" vertical="center"/>
    </xf>
    <xf numFmtId="0" fontId="97" fillId="0" borderId="0" xfId="701" applyFont="1" applyFill="1" applyAlignment="1">
      <alignment horizontal="left" vertical="center"/>
    </xf>
    <xf numFmtId="37" fontId="97" fillId="0" borderId="13" xfId="701" applyNumberFormat="1" applyFont="1" applyFill="1" applyBorder="1" applyAlignment="1">
      <alignment horizontal="left" vertical="center"/>
    </xf>
    <xf numFmtId="193" fontId="97" fillId="0" borderId="13" xfId="701" applyNumberFormat="1" applyFont="1" applyFill="1" applyBorder="1" applyAlignment="1">
      <alignment horizontal="center" vertical="center"/>
    </xf>
    <xf numFmtId="193" fontId="97" fillId="0" borderId="13" xfId="615" applyNumberFormat="1" applyFont="1" applyFill="1" applyBorder="1" applyAlignment="1">
      <alignment horizontal="center" vertical="center" wrapText="1"/>
    </xf>
    <xf numFmtId="193" fontId="97" fillId="0" borderId="13" xfId="615" applyNumberFormat="1" applyFont="1" applyFill="1" applyBorder="1" applyAlignment="1">
      <alignment horizontal="center" vertical="center"/>
    </xf>
    <xf numFmtId="193" fontId="97" fillId="0" borderId="7" xfId="615" applyNumberFormat="1" applyFont="1" applyFill="1" applyBorder="1" applyAlignment="1">
      <alignment horizontal="center" vertical="center"/>
    </xf>
    <xf numFmtId="0" fontId="97" fillId="0" borderId="13" xfId="830" applyFont="1" applyBorder="1" applyAlignment="1">
      <alignment horizontal="center" vertical="center"/>
    </xf>
    <xf numFmtId="0" fontId="97" fillId="0" borderId="13" xfId="701" applyFont="1" applyFill="1" applyBorder="1" applyAlignment="1">
      <alignment horizontal="center" vertical="center"/>
    </xf>
    <xf numFmtId="0" fontId="97" fillId="0" borderId="7" xfId="615" applyFont="1" applyFill="1" applyBorder="1" applyAlignment="1">
      <alignment horizontal="center" vertical="center"/>
    </xf>
    <xf numFmtId="170" fontId="97" fillId="0" borderId="7" xfId="610" applyNumberFormat="1" applyFont="1" applyBorder="1" applyAlignment="1">
      <alignment horizontal="center" vertical="center"/>
    </xf>
    <xf numFmtId="0" fontId="28" fillId="0" borderId="13" xfId="0" applyNumberFormat="1" applyFont="1" applyFill="1" applyBorder="1" applyAlignment="1">
      <alignment horizontal="justify" vertical="center"/>
    </xf>
    <xf numFmtId="169" fontId="97" fillId="0" borderId="0" xfId="343" applyNumberFormat="1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vertical="center"/>
    </xf>
    <xf numFmtId="169" fontId="97" fillId="0" borderId="13" xfId="343" applyNumberFormat="1" applyFont="1" applyFill="1" applyBorder="1" applyAlignment="1">
      <alignment horizontal="center" vertical="center"/>
    </xf>
    <xf numFmtId="193" fontId="97" fillId="67" borderId="0" xfId="606" quotePrefix="1" applyNumberFormat="1" applyFont="1" applyFill="1" applyBorder="1" applyAlignment="1">
      <alignment horizontal="right" vertical="center" wrapText="1"/>
    </xf>
    <xf numFmtId="193" fontId="97" fillId="0" borderId="0" xfId="606" applyNumberFormat="1" applyFont="1" applyFill="1" applyAlignment="1">
      <alignment horizontal="right" vertical="center"/>
    </xf>
    <xf numFmtId="193" fontId="97" fillId="0" borderId="0" xfId="606" quotePrefix="1" applyNumberFormat="1" applyFont="1" applyFill="1" applyBorder="1" applyAlignment="1">
      <alignment horizontal="right" vertical="center" wrapText="1"/>
    </xf>
    <xf numFmtId="193" fontId="28" fillId="0" borderId="0" xfId="0" applyNumberFormat="1" applyFont="1" applyFill="1" applyBorder="1" applyAlignment="1">
      <alignment vertical="center"/>
    </xf>
    <xf numFmtId="193" fontId="28" fillId="67" borderId="0" xfId="343" applyNumberFormat="1" applyFont="1" applyFill="1" applyAlignment="1">
      <alignment vertical="center"/>
    </xf>
    <xf numFmtId="193" fontId="97" fillId="0" borderId="0" xfId="0" applyNumberFormat="1" applyFont="1" applyFill="1" applyBorder="1" applyAlignment="1">
      <alignment horizontal="right" vertical="center"/>
    </xf>
    <xf numFmtId="193" fontId="28" fillId="0" borderId="0" xfId="0" applyNumberFormat="1" applyFont="1" applyFill="1" applyBorder="1" applyAlignment="1">
      <alignment horizontal="right" vertical="center"/>
    </xf>
    <xf numFmtId="193" fontId="97" fillId="67" borderId="0" xfId="343" applyNumberFormat="1" applyFont="1" applyFill="1" applyBorder="1" applyAlignment="1">
      <alignment horizontal="right" vertical="center"/>
    </xf>
    <xf numFmtId="193" fontId="97" fillId="0" borderId="0" xfId="343" applyNumberFormat="1" applyFont="1" applyFill="1" applyBorder="1" applyAlignment="1">
      <alignment horizontal="right" vertical="center"/>
    </xf>
  </cellXfs>
  <cellStyles count="831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ASC_Y09(Estimated)" xfId="22" xr:uid="{00000000-0005-0000-0000-000015000000}"/>
    <cellStyle name="_ASO Y09" xfId="23" xr:uid="{00000000-0005-0000-0000-000016000000}"/>
    <cellStyle name="_ASO_Y09(Estimated)" xfId="24" xr:uid="{00000000-0005-0000-0000-000017000000}"/>
    <cellStyle name="_Book3" xfId="25" xr:uid="{00000000-0005-0000-0000-000018000000}"/>
    <cellStyle name="_CapitalOK_fmv36Mths-IRRTable (2)" xfId="26" xr:uid="{00000000-0005-0000-0000-000019000000}"/>
    <cellStyle name="_Cap-Pay-Pro S4- IRR Table" xfId="27" xr:uid="{00000000-0005-0000-0000-00001A000000}"/>
    <cellStyle name="_Cap-Pay-Pro S4- IRR Table (3)" xfId="28" xr:uid="{00000000-0005-0000-0000-00001B000000}"/>
    <cellStyle name="_CF support (2)" xfId="29" xr:uid="{00000000-0005-0000-0000-00001C000000}"/>
    <cellStyle name="_Conso Q4'08_14-2-09_update" xfId="30" xr:uid="{00000000-0005-0000-0000-00001D000000}"/>
    <cellStyle name="_conso0809_After Adjust Provision (Final)_COK" xfId="31" xr:uid="{00000000-0005-0000-0000-00001E000000}"/>
    <cellStyle name="_conso0812 non deferred tax" xfId="32" xr:uid="{00000000-0005-0000-0000-00001F000000}"/>
    <cellStyle name="_detail 092008" xfId="33" xr:uid="{00000000-0005-0000-0000-000020000000}"/>
    <cellStyle name="_detail 122008" xfId="34" xr:uid="{00000000-0005-0000-0000-000021000000}"/>
    <cellStyle name="_EVR-leasing" xfId="35" xr:uid="{00000000-0005-0000-0000-000022000000}"/>
    <cellStyle name="_IS" xfId="36" xr:uid="{00000000-0005-0000-0000-000023000000}"/>
    <cellStyle name="_Lead - AMC - FINAL updated on 13.2.09" xfId="37" xr:uid="{00000000-0005-0000-0000-000024000000}"/>
    <cellStyle name="_lead ACAP final 2008_04-2-09" xfId="38" xr:uid="{00000000-0005-0000-0000-000025000000}"/>
    <cellStyle name="_lead ACAP Q3 2008_27-10-08" xfId="39" xr:uid="{00000000-0005-0000-0000-000026000000}"/>
    <cellStyle name="_Lead PPE_PCOL 12-2008" xfId="40" xr:uid="{00000000-0005-0000-0000-000027000000}"/>
    <cellStyle name="_Lead Services - Final 08 - 12.02.09" xfId="41" xr:uid="{00000000-0005-0000-0000-000028000000}"/>
    <cellStyle name="_Leasing PC  Server" xfId="42" xr:uid="{00000000-0005-0000-0000-000029000000}"/>
    <cellStyle name="_Payment 20 Unit install report - S2 (2)" xfId="43" xr:uid="{00000000-0005-0000-0000-00002A000000}"/>
    <cellStyle name="_Pmt Solution_36mth_May17-05_final" xfId="44" xr:uid="{00000000-0005-0000-0000-00002B000000}"/>
    <cellStyle name="_PPE Q3 08" xfId="45" xr:uid="{00000000-0005-0000-0000-00002C000000}"/>
    <cellStyle name="_Rentle Branch" xfId="46" xr:uid="{00000000-0005-0000-0000-00002D000000}"/>
    <cellStyle name="_Services. bspl. 12. 2008.new" xfId="47" xr:uid="{00000000-0005-0000-0000-00002E000000}"/>
    <cellStyle name="_Services.cashflow.6.2551" xfId="48" xr:uid="{00000000-0005-0000-0000-00002F000000}"/>
    <cellStyle name="_Star.bspl.6,2008  P1+2,3,4(PWC)" xfId="49" xr:uid="{00000000-0005-0000-0000-000030000000}"/>
    <cellStyle name="_Star.bspl.9,2008  P1+2,3,4(PWC)" xfId="50" xr:uid="{00000000-0005-0000-0000-000031000000}"/>
    <cellStyle name="_Tax calculation 1208 Advisory" xfId="51" xr:uid="{00000000-0005-0000-0000-000032000000}"/>
    <cellStyle name="_TB Acap NPL-Acon" xfId="52" xr:uid="{00000000-0005-0000-0000-000033000000}"/>
    <cellStyle name="_งบทดลอง Q3" xfId="53" xr:uid="{00000000-0005-0000-0000-000034000000}"/>
    <cellStyle name="0,0_x000d__x000a_NA_x000d__x000a_" xfId="54" xr:uid="{00000000-0005-0000-0000-000035000000}"/>
    <cellStyle name="0,0_x000d__x000a_NA_x000d__x000a_ 2" xfId="55" xr:uid="{00000000-0005-0000-0000-000036000000}"/>
    <cellStyle name="0,0_x000d__x000a_NA_x000d__x000a_ 3" xfId="56" xr:uid="{00000000-0005-0000-0000-000037000000}"/>
    <cellStyle name="20% - Accent1 2" xfId="57" xr:uid="{00000000-0005-0000-0000-000038000000}"/>
    <cellStyle name="20% - Accent1 2 2" xfId="58" xr:uid="{00000000-0005-0000-0000-000039000000}"/>
    <cellStyle name="20% - Accent1 2 3" xfId="59" xr:uid="{00000000-0005-0000-0000-00003A000000}"/>
    <cellStyle name="20% - Accent1 3" xfId="60" xr:uid="{00000000-0005-0000-0000-00003B000000}"/>
    <cellStyle name="20% - Accent1 3 2" xfId="61" xr:uid="{00000000-0005-0000-0000-00003C000000}"/>
    <cellStyle name="20% - Accent1 3 3" xfId="62" xr:uid="{00000000-0005-0000-0000-00003D000000}"/>
    <cellStyle name="20% - Accent1 4" xfId="63" xr:uid="{00000000-0005-0000-0000-00003E000000}"/>
    <cellStyle name="20% - Accent1 4 2" xfId="64" xr:uid="{00000000-0005-0000-0000-00003F000000}"/>
    <cellStyle name="20% - Accent1 4 3" xfId="65" xr:uid="{00000000-0005-0000-0000-000040000000}"/>
    <cellStyle name="20% - Accent2 2" xfId="66" xr:uid="{00000000-0005-0000-0000-000041000000}"/>
    <cellStyle name="20% - Accent2 2 2" xfId="67" xr:uid="{00000000-0005-0000-0000-000042000000}"/>
    <cellStyle name="20% - Accent2 2 3" xfId="68" xr:uid="{00000000-0005-0000-0000-000043000000}"/>
    <cellStyle name="20% - Accent2 3" xfId="69" xr:uid="{00000000-0005-0000-0000-000044000000}"/>
    <cellStyle name="20% - Accent2 3 2" xfId="70" xr:uid="{00000000-0005-0000-0000-000045000000}"/>
    <cellStyle name="20% - Accent2 3 3" xfId="71" xr:uid="{00000000-0005-0000-0000-000046000000}"/>
    <cellStyle name="20% - Accent2 4" xfId="72" xr:uid="{00000000-0005-0000-0000-000047000000}"/>
    <cellStyle name="20% - Accent2 4 2" xfId="73" xr:uid="{00000000-0005-0000-0000-000048000000}"/>
    <cellStyle name="20% - Accent2 4 3" xfId="74" xr:uid="{00000000-0005-0000-0000-000049000000}"/>
    <cellStyle name="20% - Accent3 2" xfId="75" xr:uid="{00000000-0005-0000-0000-00004A000000}"/>
    <cellStyle name="20% - Accent3 2 2" xfId="76" xr:uid="{00000000-0005-0000-0000-00004B000000}"/>
    <cellStyle name="20% - Accent3 2 3" xfId="77" xr:uid="{00000000-0005-0000-0000-00004C000000}"/>
    <cellStyle name="20% - Accent3 3" xfId="78" xr:uid="{00000000-0005-0000-0000-00004D000000}"/>
    <cellStyle name="20% - Accent3 3 2" xfId="79" xr:uid="{00000000-0005-0000-0000-00004E000000}"/>
    <cellStyle name="20% - Accent3 3 3" xfId="80" xr:uid="{00000000-0005-0000-0000-00004F000000}"/>
    <cellStyle name="20% - Accent3 4" xfId="81" xr:uid="{00000000-0005-0000-0000-000050000000}"/>
    <cellStyle name="20% - Accent3 4 2" xfId="82" xr:uid="{00000000-0005-0000-0000-000051000000}"/>
    <cellStyle name="20% - Accent3 4 3" xfId="83" xr:uid="{00000000-0005-0000-0000-000052000000}"/>
    <cellStyle name="20% - Accent4 2" xfId="84" xr:uid="{00000000-0005-0000-0000-000053000000}"/>
    <cellStyle name="20% - Accent4 2 2" xfId="85" xr:uid="{00000000-0005-0000-0000-000054000000}"/>
    <cellStyle name="20% - Accent4 2 3" xfId="86" xr:uid="{00000000-0005-0000-0000-000055000000}"/>
    <cellStyle name="20% - Accent4 3" xfId="87" xr:uid="{00000000-0005-0000-0000-000056000000}"/>
    <cellStyle name="20% - Accent4 3 2" xfId="88" xr:uid="{00000000-0005-0000-0000-000057000000}"/>
    <cellStyle name="20% - Accent4 3 3" xfId="89" xr:uid="{00000000-0005-0000-0000-000058000000}"/>
    <cellStyle name="20% - Accent4 4" xfId="90" xr:uid="{00000000-0005-0000-0000-000059000000}"/>
    <cellStyle name="20% - Accent4 4 2" xfId="91" xr:uid="{00000000-0005-0000-0000-00005A000000}"/>
    <cellStyle name="20% - Accent4 4 3" xfId="92" xr:uid="{00000000-0005-0000-0000-00005B000000}"/>
    <cellStyle name="20% - Accent5 2" xfId="93" xr:uid="{00000000-0005-0000-0000-00005C000000}"/>
    <cellStyle name="20% - Accent5 2 2" xfId="94" xr:uid="{00000000-0005-0000-0000-00005D000000}"/>
    <cellStyle name="20% - Accent5 2 3" xfId="95" xr:uid="{00000000-0005-0000-0000-00005E000000}"/>
    <cellStyle name="20% - Accent5 3" xfId="96" xr:uid="{00000000-0005-0000-0000-00005F000000}"/>
    <cellStyle name="20% - Accent5 3 2" xfId="97" xr:uid="{00000000-0005-0000-0000-000060000000}"/>
    <cellStyle name="20% - Accent5 3 3" xfId="98" xr:uid="{00000000-0005-0000-0000-000061000000}"/>
    <cellStyle name="20% - Accent5 4" xfId="99" xr:uid="{00000000-0005-0000-0000-000062000000}"/>
    <cellStyle name="20% - Accent5 4 2" xfId="100" xr:uid="{00000000-0005-0000-0000-000063000000}"/>
    <cellStyle name="20% - Accent5 4 3" xfId="101" xr:uid="{00000000-0005-0000-0000-000064000000}"/>
    <cellStyle name="20% - Accent6 2" xfId="102" xr:uid="{00000000-0005-0000-0000-000065000000}"/>
    <cellStyle name="20% - Accent6 2 2" xfId="103" xr:uid="{00000000-0005-0000-0000-000066000000}"/>
    <cellStyle name="20% - Accent6 2 3" xfId="104" xr:uid="{00000000-0005-0000-0000-000067000000}"/>
    <cellStyle name="20% - Accent6 3" xfId="105" xr:uid="{00000000-0005-0000-0000-000068000000}"/>
    <cellStyle name="20% - Accent6 3 2" xfId="106" xr:uid="{00000000-0005-0000-0000-000069000000}"/>
    <cellStyle name="20% - Accent6 3 3" xfId="107" xr:uid="{00000000-0005-0000-0000-00006A000000}"/>
    <cellStyle name="20% - Accent6 4" xfId="108" xr:uid="{00000000-0005-0000-0000-00006B000000}"/>
    <cellStyle name="20% - Accent6 4 2" xfId="109" xr:uid="{00000000-0005-0000-0000-00006C000000}"/>
    <cellStyle name="20% - Accent6 4 3" xfId="110" xr:uid="{00000000-0005-0000-0000-00006D000000}"/>
    <cellStyle name="40% - Accent1 2" xfId="111" xr:uid="{00000000-0005-0000-0000-00006E000000}"/>
    <cellStyle name="40% - Accent1 2 2" xfId="112" xr:uid="{00000000-0005-0000-0000-00006F000000}"/>
    <cellStyle name="40% - Accent1 2 3" xfId="113" xr:uid="{00000000-0005-0000-0000-000070000000}"/>
    <cellStyle name="40% - Accent1 3" xfId="114" xr:uid="{00000000-0005-0000-0000-000071000000}"/>
    <cellStyle name="40% - Accent1 3 2" xfId="115" xr:uid="{00000000-0005-0000-0000-000072000000}"/>
    <cellStyle name="40% - Accent1 3 3" xfId="116" xr:uid="{00000000-0005-0000-0000-000073000000}"/>
    <cellStyle name="40% - Accent1 4" xfId="117" xr:uid="{00000000-0005-0000-0000-000074000000}"/>
    <cellStyle name="40% - Accent1 4 2" xfId="118" xr:uid="{00000000-0005-0000-0000-000075000000}"/>
    <cellStyle name="40% - Accent1 4 3" xfId="119" xr:uid="{00000000-0005-0000-0000-000076000000}"/>
    <cellStyle name="40% - Accent2 2" xfId="120" xr:uid="{00000000-0005-0000-0000-000077000000}"/>
    <cellStyle name="40% - Accent2 2 2" xfId="121" xr:uid="{00000000-0005-0000-0000-000078000000}"/>
    <cellStyle name="40% - Accent2 2 3" xfId="122" xr:uid="{00000000-0005-0000-0000-000079000000}"/>
    <cellStyle name="40% - Accent2 3" xfId="123" xr:uid="{00000000-0005-0000-0000-00007A000000}"/>
    <cellStyle name="40% - Accent2 3 2" xfId="124" xr:uid="{00000000-0005-0000-0000-00007B000000}"/>
    <cellStyle name="40% - Accent2 3 3" xfId="125" xr:uid="{00000000-0005-0000-0000-00007C000000}"/>
    <cellStyle name="40% - Accent2 4" xfId="126" xr:uid="{00000000-0005-0000-0000-00007D000000}"/>
    <cellStyle name="40% - Accent2 4 2" xfId="127" xr:uid="{00000000-0005-0000-0000-00007E000000}"/>
    <cellStyle name="40% - Accent2 4 3" xfId="128" xr:uid="{00000000-0005-0000-0000-00007F000000}"/>
    <cellStyle name="40% - Accent3 2" xfId="129" xr:uid="{00000000-0005-0000-0000-000080000000}"/>
    <cellStyle name="40% - Accent3 2 2" xfId="130" xr:uid="{00000000-0005-0000-0000-000081000000}"/>
    <cellStyle name="40% - Accent3 2 3" xfId="131" xr:uid="{00000000-0005-0000-0000-000082000000}"/>
    <cellStyle name="40% - Accent3 3" xfId="132" xr:uid="{00000000-0005-0000-0000-000083000000}"/>
    <cellStyle name="40% - Accent3 3 2" xfId="133" xr:uid="{00000000-0005-0000-0000-000084000000}"/>
    <cellStyle name="40% - Accent3 3 3" xfId="134" xr:uid="{00000000-0005-0000-0000-000085000000}"/>
    <cellStyle name="40% - Accent3 4" xfId="135" xr:uid="{00000000-0005-0000-0000-000086000000}"/>
    <cellStyle name="40% - Accent3 4 2" xfId="136" xr:uid="{00000000-0005-0000-0000-000087000000}"/>
    <cellStyle name="40% - Accent3 4 3" xfId="137" xr:uid="{00000000-0005-0000-0000-000088000000}"/>
    <cellStyle name="40% - Accent4 2" xfId="138" xr:uid="{00000000-0005-0000-0000-000089000000}"/>
    <cellStyle name="40% - Accent4 2 2" xfId="139" xr:uid="{00000000-0005-0000-0000-00008A000000}"/>
    <cellStyle name="40% - Accent4 2 3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4 4" xfId="144" xr:uid="{00000000-0005-0000-0000-00008F000000}"/>
    <cellStyle name="40% - Accent4 4 2" xfId="145" xr:uid="{00000000-0005-0000-0000-000090000000}"/>
    <cellStyle name="40% - Accent4 4 3" xfId="146" xr:uid="{00000000-0005-0000-0000-000091000000}"/>
    <cellStyle name="40% - Accent5 2" xfId="147" xr:uid="{00000000-0005-0000-0000-000092000000}"/>
    <cellStyle name="40% - Accent5 2 2" xfId="148" xr:uid="{00000000-0005-0000-0000-000093000000}"/>
    <cellStyle name="40% - Accent5 2 3" xfId="149" xr:uid="{00000000-0005-0000-0000-000094000000}"/>
    <cellStyle name="40% - Accent5 3" xfId="150" xr:uid="{00000000-0005-0000-0000-000095000000}"/>
    <cellStyle name="40% - Accent5 3 2" xfId="151" xr:uid="{00000000-0005-0000-0000-000096000000}"/>
    <cellStyle name="40% - Accent5 3 3" xfId="152" xr:uid="{00000000-0005-0000-0000-000097000000}"/>
    <cellStyle name="40% - Accent5 4" xfId="153" xr:uid="{00000000-0005-0000-0000-000098000000}"/>
    <cellStyle name="40% - Accent5 4 2" xfId="154" xr:uid="{00000000-0005-0000-0000-000099000000}"/>
    <cellStyle name="40% - Accent5 4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3" xfId="158" xr:uid="{00000000-0005-0000-0000-00009D000000}"/>
    <cellStyle name="40% - Accent6 3" xfId="159" xr:uid="{00000000-0005-0000-0000-00009E000000}"/>
    <cellStyle name="40% - Accent6 3 2" xfId="160" xr:uid="{00000000-0005-0000-0000-00009F000000}"/>
    <cellStyle name="40% - Accent6 3 3" xfId="161" xr:uid="{00000000-0005-0000-0000-0000A0000000}"/>
    <cellStyle name="40% - Accent6 4" xfId="162" xr:uid="{00000000-0005-0000-0000-0000A1000000}"/>
    <cellStyle name="40% - Accent6 4 2" xfId="163" xr:uid="{00000000-0005-0000-0000-0000A2000000}"/>
    <cellStyle name="40% - Accent6 4 3" xfId="164" xr:uid="{00000000-0005-0000-0000-0000A3000000}"/>
    <cellStyle name="60% - Accent1 2" xfId="165" xr:uid="{00000000-0005-0000-0000-0000A4000000}"/>
    <cellStyle name="60% - Accent1 2 2" xfId="166" xr:uid="{00000000-0005-0000-0000-0000A5000000}"/>
    <cellStyle name="60% - Accent1 2 3" xfId="167" xr:uid="{00000000-0005-0000-0000-0000A6000000}"/>
    <cellStyle name="60% - Accent1 3" xfId="168" xr:uid="{00000000-0005-0000-0000-0000A7000000}"/>
    <cellStyle name="60% - Accent1 3 2" xfId="169" xr:uid="{00000000-0005-0000-0000-0000A8000000}"/>
    <cellStyle name="60% - Accent1 3 3" xfId="170" xr:uid="{00000000-0005-0000-0000-0000A9000000}"/>
    <cellStyle name="60% - Accent1 4" xfId="171" xr:uid="{00000000-0005-0000-0000-0000AA000000}"/>
    <cellStyle name="60% - Accent1 4 2" xfId="172" xr:uid="{00000000-0005-0000-0000-0000AB000000}"/>
    <cellStyle name="60% - Accent1 4 3" xfId="173" xr:uid="{00000000-0005-0000-0000-0000AC000000}"/>
    <cellStyle name="60% - Accent2 2" xfId="174" xr:uid="{00000000-0005-0000-0000-0000AD000000}"/>
    <cellStyle name="60% - Accent2 2 2" xfId="175" xr:uid="{00000000-0005-0000-0000-0000AE000000}"/>
    <cellStyle name="60% - Accent2 2 3" xfId="176" xr:uid="{00000000-0005-0000-0000-0000AF000000}"/>
    <cellStyle name="60% - Accent2 3" xfId="177" xr:uid="{00000000-0005-0000-0000-0000B0000000}"/>
    <cellStyle name="60% - Accent2 3 2" xfId="178" xr:uid="{00000000-0005-0000-0000-0000B1000000}"/>
    <cellStyle name="60% - Accent2 3 3" xfId="179" xr:uid="{00000000-0005-0000-0000-0000B2000000}"/>
    <cellStyle name="60% - Accent2 4" xfId="180" xr:uid="{00000000-0005-0000-0000-0000B3000000}"/>
    <cellStyle name="60% - Accent2 4 2" xfId="181" xr:uid="{00000000-0005-0000-0000-0000B4000000}"/>
    <cellStyle name="60% - Accent2 4 3" xfId="182" xr:uid="{00000000-0005-0000-0000-0000B5000000}"/>
    <cellStyle name="60% - Accent3 2" xfId="183" xr:uid="{00000000-0005-0000-0000-0000B6000000}"/>
    <cellStyle name="60% - Accent3 2 2" xfId="184" xr:uid="{00000000-0005-0000-0000-0000B7000000}"/>
    <cellStyle name="60% - Accent3 2 3" xfId="185" xr:uid="{00000000-0005-0000-0000-0000B8000000}"/>
    <cellStyle name="60% - Accent3 3" xfId="186" xr:uid="{00000000-0005-0000-0000-0000B9000000}"/>
    <cellStyle name="60% - Accent3 3 2" xfId="187" xr:uid="{00000000-0005-0000-0000-0000BA000000}"/>
    <cellStyle name="60% - Accent3 3 3" xfId="188" xr:uid="{00000000-0005-0000-0000-0000BB000000}"/>
    <cellStyle name="60% - Accent3 4" xfId="189" xr:uid="{00000000-0005-0000-0000-0000BC000000}"/>
    <cellStyle name="60% - Accent3 4 2" xfId="190" xr:uid="{00000000-0005-0000-0000-0000BD000000}"/>
    <cellStyle name="60% - Accent3 4 3" xfId="191" xr:uid="{00000000-0005-0000-0000-0000BE000000}"/>
    <cellStyle name="60% - Accent4 2" xfId="192" xr:uid="{00000000-0005-0000-0000-0000BF000000}"/>
    <cellStyle name="60% - Accent4 2 2" xfId="193" xr:uid="{00000000-0005-0000-0000-0000C0000000}"/>
    <cellStyle name="60% - Accent4 2 3" xfId="194" xr:uid="{00000000-0005-0000-0000-0000C1000000}"/>
    <cellStyle name="60% - Accent4 3" xfId="195" xr:uid="{00000000-0005-0000-0000-0000C2000000}"/>
    <cellStyle name="60% - Accent4 3 2" xfId="196" xr:uid="{00000000-0005-0000-0000-0000C3000000}"/>
    <cellStyle name="60% - Accent4 3 3" xfId="197" xr:uid="{00000000-0005-0000-0000-0000C4000000}"/>
    <cellStyle name="60% - Accent4 4" xfId="198" xr:uid="{00000000-0005-0000-0000-0000C5000000}"/>
    <cellStyle name="60% - Accent4 4 2" xfId="199" xr:uid="{00000000-0005-0000-0000-0000C6000000}"/>
    <cellStyle name="60% - Accent4 4 3" xfId="200" xr:uid="{00000000-0005-0000-0000-0000C7000000}"/>
    <cellStyle name="60% - Accent5 2" xfId="201" xr:uid="{00000000-0005-0000-0000-0000C8000000}"/>
    <cellStyle name="60% - Accent5 2 2" xfId="202" xr:uid="{00000000-0005-0000-0000-0000C9000000}"/>
    <cellStyle name="60% - Accent5 2 3" xfId="203" xr:uid="{00000000-0005-0000-0000-0000CA000000}"/>
    <cellStyle name="60% - Accent5 3" xfId="204" xr:uid="{00000000-0005-0000-0000-0000CB000000}"/>
    <cellStyle name="60% - Accent5 3 2" xfId="205" xr:uid="{00000000-0005-0000-0000-0000CC000000}"/>
    <cellStyle name="60% - Accent5 3 3" xfId="206" xr:uid="{00000000-0005-0000-0000-0000CD000000}"/>
    <cellStyle name="60% - Accent5 4" xfId="207" xr:uid="{00000000-0005-0000-0000-0000CE000000}"/>
    <cellStyle name="60% - Accent5 4 2" xfId="208" xr:uid="{00000000-0005-0000-0000-0000CF000000}"/>
    <cellStyle name="60% - Accent5 4 3" xfId="209" xr:uid="{00000000-0005-0000-0000-0000D0000000}"/>
    <cellStyle name="60% - Accent6 2" xfId="210" xr:uid="{00000000-0005-0000-0000-0000D1000000}"/>
    <cellStyle name="60% - Accent6 2 2" xfId="211" xr:uid="{00000000-0005-0000-0000-0000D2000000}"/>
    <cellStyle name="60% - Accent6 2 3" xfId="212" xr:uid="{00000000-0005-0000-0000-0000D3000000}"/>
    <cellStyle name="60% - Accent6 3" xfId="213" xr:uid="{00000000-0005-0000-0000-0000D4000000}"/>
    <cellStyle name="60% - Accent6 3 2" xfId="214" xr:uid="{00000000-0005-0000-0000-0000D5000000}"/>
    <cellStyle name="60% - Accent6 3 3" xfId="215" xr:uid="{00000000-0005-0000-0000-0000D6000000}"/>
    <cellStyle name="60% - Accent6 4" xfId="216" xr:uid="{00000000-0005-0000-0000-0000D7000000}"/>
    <cellStyle name="60% - Accent6 4 2" xfId="217" xr:uid="{00000000-0005-0000-0000-0000D8000000}"/>
    <cellStyle name="60% - Accent6 4 3" xfId="218" xr:uid="{00000000-0005-0000-0000-0000D9000000}"/>
    <cellStyle name="75" xfId="219" xr:uid="{00000000-0005-0000-0000-0000DA000000}"/>
    <cellStyle name="Accent1 2" xfId="220" xr:uid="{00000000-0005-0000-0000-0000DB000000}"/>
    <cellStyle name="Accent1 2 2" xfId="221" xr:uid="{00000000-0005-0000-0000-0000DC000000}"/>
    <cellStyle name="Accent1 2 3" xfId="222" xr:uid="{00000000-0005-0000-0000-0000DD000000}"/>
    <cellStyle name="Accent1 3" xfId="223" xr:uid="{00000000-0005-0000-0000-0000DE000000}"/>
    <cellStyle name="Accent1 3 2" xfId="224" xr:uid="{00000000-0005-0000-0000-0000DF000000}"/>
    <cellStyle name="Accent1 3 3" xfId="225" xr:uid="{00000000-0005-0000-0000-0000E0000000}"/>
    <cellStyle name="Accent1 4" xfId="226" xr:uid="{00000000-0005-0000-0000-0000E1000000}"/>
    <cellStyle name="Accent1 4 2" xfId="227" xr:uid="{00000000-0005-0000-0000-0000E2000000}"/>
    <cellStyle name="Accent1 4 3" xfId="228" xr:uid="{00000000-0005-0000-0000-0000E3000000}"/>
    <cellStyle name="Accent2 2" xfId="229" xr:uid="{00000000-0005-0000-0000-0000E4000000}"/>
    <cellStyle name="Accent2 2 2" xfId="230" xr:uid="{00000000-0005-0000-0000-0000E5000000}"/>
    <cellStyle name="Accent2 2 3" xfId="231" xr:uid="{00000000-0005-0000-0000-0000E6000000}"/>
    <cellStyle name="Accent2 3" xfId="232" xr:uid="{00000000-0005-0000-0000-0000E7000000}"/>
    <cellStyle name="Accent2 3 2" xfId="233" xr:uid="{00000000-0005-0000-0000-0000E8000000}"/>
    <cellStyle name="Accent2 3 3" xfId="234" xr:uid="{00000000-0005-0000-0000-0000E9000000}"/>
    <cellStyle name="Accent2 4" xfId="235" xr:uid="{00000000-0005-0000-0000-0000EA000000}"/>
    <cellStyle name="Accent2 4 2" xfId="236" xr:uid="{00000000-0005-0000-0000-0000EB000000}"/>
    <cellStyle name="Accent2 4 3" xfId="237" xr:uid="{00000000-0005-0000-0000-0000EC000000}"/>
    <cellStyle name="Accent3 2" xfId="238" xr:uid="{00000000-0005-0000-0000-0000ED000000}"/>
    <cellStyle name="Accent3 2 2" xfId="239" xr:uid="{00000000-0005-0000-0000-0000EE000000}"/>
    <cellStyle name="Accent3 2 3" xfId="240" xr:uid="{00000000-0005-0000-0000-0000EF000000}"/>
    <cellStyle name="Accent3 3" xfId="241" xr:uid="{00000000-0005-0000-0000-0000F0000000}"/>
    <cellStyle name="Accent3 3 2" xfId="242" xr:uid="{00000000-0005-0000-0000-0000F1000000}"/>
    <cellStyle name="Accent3 3 3" xfId="243" xr:uid="{00000000-0005-0000-0000-0000F2000000}"/>
    <cellStyle name="Accent3 4" xfId="244" xr:uid="{00000000-0005-0000-0000-0000F3000000}"/>
    <cellStyle name="Accent3 4 2" xfId="245" xr:uid="{00000000-0005-0000-0000-0000F4000000}"/>
    <cellStyle name="Accent3 4 3" xfId="246" xr:uid="{00000000-0005-0000-0000-0000F5000000}"/>
    <cellStyle name="Accent4 2" xfId="247" xr:uid="{00000000-0005-0000-0000-0000F6000000}"/>
    <cellStyle name="Accent4 2 2" xfId="248" xr:uid="{00000000-0005-0000-0000-0000F7000000}"/>
    <cellStyle name="Accent4 2 3" xfId="249" xr:uid="{00000000-0005-0000-0000-0000F8000000}"/>
    <cellStyle name="Accent4 3" xfId="250" xr:uid="{00000000-0005-0000-0000-0000F9000000}"/>
    <cellStyle name="Accent4 3 2" xfId="251" xr:uid="{00000000-0005-0000-0000-0000FA000000}"/>
    <cellStyle name="Accent4 3 3" xfId="252" xr:uid="{00000000-0005-0000-0000-0000FB000000}"/>
    <cellStyle name="Accent4 4" xfId="253" xr:uid="{00000000-0005-0000-0000-0000FC000000}"/>
    <cellStyle name="Accent4 4 2" xfId="254" xr:uid="{00000000-0005-0000-0000-0000FD000000}"/>
    <cellStyle name="Accent4 4 3" xfId="255" xr:uid="{00000000-0005-0000-0000-0000FE000000}"/>
    <cellStyle name="Accent5 2" xfId="256" xr:uid="{00000000-0005-0000-0000-0000FF000000}"/>
    <cellStyle name="Accent5 2 2" xfId="257" xr:uid="{00000000-0005-0000-0000-000000010000}"/>
    <cellStyle name="Accent5 2 3" xfId="258" xr:uid="{00000000-0005-0000-0000-000001010000}"/>
    <cellStyle name="Accent5 3" xfId="259" xr:uid="{00000000-0005-0000-0000-000002010000}"/>
    <cellStyle name="Accent5 3 2" xfId="260" xr:uid="{00000000-0005-0000-0000-000003010000}"/>
    <cellStyle name="Accent5 3 3" xfId="261" xr:uid="{00000000-0005-0000-0000-000004010000}"/>
    <cellStyle name="Accent5 4" xfId="262" xr:uid="{00000000-0005-0000-0000-000005010000}"/>
    <cellStyle name="Accent5 4 2" xfId="263" xr:uid="{00000000-0005-0000-0000-000006010000}"/>
    <cellStyle name="Accent5 4 3" xfId="264" xr:uid="{00000000-0005-0000-0000-000007010000}"/>
    <cellStyle name="Accent6 2" xfId="265" xr:uid="{00000000-0005-0000-0000-000008010000}"/>
    <cellStyle name="Accent6 2 2" xfId="266" xr:uid="{00000000-0005-0000-0000-000009010000}"/>
    <cellStyle name="Accent6 2 3" xfId="267" xr:uid="{00000000-0005-0000-0000-00000A010000}"/>
    <cellStyle name="Accent6 3" xfId="268" xr:uid="{00000000-0005-0000-0000-00000B010000}"/>
    <cellStyle name="Accent6 3 2" xfId="269" xr:uid="{00000000-0005-0000-0000-00000C010000}"/>
    <cellStyle name="Accent6 3 3" xfId="270" xr:uid="{00000000-0005-0000-0000-00000D010000}"/>
    <cellStyle name="Accent6 4" xfId="271" xr:uid="{00000000-0005-0000-0000-00000E010000}"/>
    <cellStyle name="Accent6 4 2" xfId="272" xr:uid="{00000000-0005-0000-0000-00000F010000}"/>
    <cellStyle name="Accent6 4 3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3 3" xfId="279" xr:uid="{00000000-0005-0000-0000-000016010000}"/>
    <cellStyle name="Bad 4" xfId="280" xr:uid="{00000000-0005-0000-0000-000017010000}"/>
    <cellStyle name="Bad 4 2" xfId="281" xr:uid="{00000000-0005-0000-0000-000018010000}"/>
    <cellStyle name="Bad 4 3" xfId="282" xr:uid="{00000000-0005-0000-0000-000019010000}"/>
    <cellStyle name="Body" xfId="283" xr:uid="{00000000-0005-0000-0000-00001A010000}"/>
    <cellStyle name="Body 2" xfId="284" xr:uid="{00000000-0005-0000-0000-00001B010000}"/>
    <cellStyle name="Body 3" xfId="285" xr:uid="{00000000-0005-0000-0000-00001C010000}"/>
    <cellStyle name="Border" xfId="286" xr:uid="{00000000-0005-0000-0000-00001D010000}"/>
    <cellStyle name="Brand Align Left Text" xfId="287" xr:uid="{00000000-0005-0000-0000-00001E010000}"/>
    <cellStyle name="Brand Default" xfId="288" xr:uid="{00000000-0005-0000-0000-00001F010000}"/>
    <cellStyle name="Brand Percent" xfId="289" xr:uid="{00000000-0005-0000-0000-000020010000}"/>
    <cellStyle name="Brand Source" xfId="290" xr:uid="{00000000-0005-0000-0000-000021010000}"/>
    <cellStyle name="Brand Subtitle with Underline" xfId="291" xr:uid="{00000000-0005-0000-0000-000022010000}"/>
    <cellStyle name="Brand Subtitle without Underline" xfId="292" xr:uid="{00000000-0005-0000-0000-000023010000}"/>
    <cellStyle name="Brand Title" xfId="293" xr:uid="{00000000-0005-0000-0000-000024010000}"/>
    <cellStyle name="C00A" xfId="294" xr:uid="{00000000-0005-0000-0000-000025010000}"/>
    <cellStyle name="C00B" xfId="295" xr:uid="{00000000-0005-0000-0000-000026010000}"/>
    <cellStyle name="C00L" xfId="296" xr:uid="{00000000-0005-0000-0000-000027010000}"/>
    <cellStyle name="C01A" xfId="297" xr:uid="{00000000-0005-0000-0000-000028010000}"/>
    <cellStyle name="C01B" xfId="298" xr:uid="{00000000-0005-0000-0000-000029010000}"/>
    <cellStyle name="C01H" xfId="299" xr:uid="{00000000-0005-0000-0000-00002A010000}"/>
    <cellStyle name="C01L" xfId="300" xr:uid="{00000000-0005-0000-0000-00002B010000}"/>
    <cellStyle name="C02A" xfId="301" xr:uid="{00000000-0005-0000-0000-00002C010000}"/>
    <cellStyle name="C02B" xfId="302" xr:uid="{00000000-0005-0000-0000-00002D010000}"/>
    <cellStyle name="C02H" xfId="303" xr:uid="{00000000-0005-0000-0000-00002E010000}"/>
    <cellStyle name="C02L" xfId="304" xr:uid="{00000000-0005-0000-0000-00002F010000}"/>
    <cellStyle name="C03A" xfId="305" xr:uid="{00000000-0005-0000-0000-000030010000}"/>
    <cellStyle name="C03B" xfId="306" xr:uid="{00000000-0005-0000-0000-000031010000}"/>
    <cellStyle name="C03H" xfId="307" xr:uid="{00000000-0005-0000-0000-000032010000}"/>
    <cellStyle name="C03L" xfId="308" xr:uid="{00000000-0005-0000-0000-000033010000}"/>
    <cellStyle name="C04A" xfId="309" xr:uid="{00000000-0005-0000-0000-000034010000}"/>
    <cellStyle name="C04B" xfId="310" xr:uid="{00000000-0005-0000-0000-000035010000}"/>
    <cellStyle name="C04H" xfId="311" xr:uid="{00000000-0005-0000-0000-000036010000}"/>
    <cellStyle name="C04L" xfId="312" xr:uid="{00000000-0005-0000-0000-000037010000}"/>
    <cellStyle name="C05A" xfId="313" xr:uid="{00000000-0005-0000-0000-000038010000}"/>
    <cellStyle name="C05B" xfId="314" xr:uid="{00000000-0005-0000-0000-000039010000}"/>
    <cellStyle name="C05H" xfId="315" xr:uid="{00000000-0005-0000-0000-00003A010000}"/>
    <cellStyle name="C05L" xfId="316" xr:uid="{00000000-0005-0000-0000-00003B010000}"/>
    <cellStyle name="C06A" xfId="317" xr:uid="{00000000-0005-0000-0000-00003C010000}"/>
    <cellStyle name="C06B" xfId="318" xr:uid="{00000000-0005-0000-0000-00003D010000}"/>
    <cellStyle name="C06H" xfId="319" xr:uid="{00000000-0005-0000-0000-00003E010000}"/>
    <cellStyle name="C06L" xfId="320" xr:uid="{00000000-0005-0000-0000-00003F010000}"/>
    <cellStyle name="C07A" xfId="321" xr:uid="{00000000-0005-0000-0000-000040010000}"/>
    <cellStyle name="C07B" xfId="322" xr:uid="{00000000-0005-0000-0000-000041010000}"/>
    <cellStyle name="C07H" xfId="323" xr:uid="{00000000-0005-0000-0000-000042010000}"/>
    <cellStyle name="C07L" xfId="324" xr:uid="{00000000-0005-0000-0000-000043010000}"/>
    <cellStyle name="Calculation 2" xfId="325" xr:uid="{00000000-0005-0000-0000-000044010000}"/>
    <cellStyle name="Calculation 2 2" xfId="326" xr:uid="{00000000-0005-0000-0000-000045010000}"/>
    <cellStyle name="Calculation 2 3" xfId="327" xr:uid="{00000000-0005-0000-0000-000046010000}"/>
    <cellStyle name="Calculation 3" xfId="328" xr:uid="{00000000-0005-0000-0000-000047010000}"/>
    <cellStyle name="Calculation 3 2" xfId="329" xr:uid="{00000000-0005-0000-0000-000048010000}"/>
    <cellStyle name="Calculation 3 3" xfId="330" xr:uid="{00000000-0005-0000-0000-000049010000}"/>
    <cellStyle name="Calculation 4" xfId="331" xr:uid="{00000000-0005-0000-0000-00004A010000}"/>
    <cellStyle name="Calculation 4 2" xfId="332" xr:uid="{00000000-0005-0000-0000-00004B010000}"/>
    <cellStyle name="Calculation 4 3" xfId="333" xr:uid="{00000000-0005-0000-0000-00004C010000}"/>
    <cellStyle name="Check Cell 2" xfId="334" xr:uid="{00000000-0005-0000-0000-00004D010000}"/>
    <cellStyle name="Check Cell 2 2" xfId="335" xr:uid="{00000000-0005-0000-0000-00004E010000}"/>
    <cellStyle name="Check Cell 2 3" xfId="336" xr:uid="{00000000-0005-0000-0000-00004F010000}"/>
    <cellStyle name="Check Cell 3" xfId="337" xr:uid="{00000000-0005-0000-0000-000050010000}"/>
    <cellStyle name="Check Cell 3 2" xfId="338" xr:uid="{00000000-0005-0000-0000-000051010000}"/>
    <cellStyle name="Check Cell 3 3" xfId="339" xr:uid="{00000000-0005-0000-0000-000052010000}"/>
    <cellStyle name="Check Cell 4" xfId="340" xr:uid="{00000000-0005-0000-0000-000053010000}"/>
    <cellStyle name="Check Cell 4 2" xfId="341" xr:uid="{00000000-0005-0000-0000-000054010000}"/>
    <cellStyle name="Check Cell 4 3" xfId="342" xr:uid="{00000000-0005-0000-0000-000055010000}"/>
    <cellStyle name="Comma" xfId="343" builtinId="3"/>
    <cellStyle name="Comma [0] 2 2" xfId="344" xr:uid="{00000000-0005-0000-0000-000057010000}"/>
    <cellStyle name="Comma [0] 2 2 2" xfId="345" xr:uid="{00000000-0005-0000-0000-000058010000}"/>
    <cellStyle name="Comma [0] 2 2 3" xfId="346" xr:uid="{00000000-0005-0000-0000-000059010000}"/>
    <cellStyle name="Comma 10" xfId="347" xr:uid="{00000000-0005-0000-0000-00005A010000}"/>
    <cellStyle name="Comma 10 2" xfId="348" xr:uid="{00000000-0005-0000-0000-00005B010000}"/>
    <cellStyle name="Comma 10 3" xfId="349" xr:uid="{00000000-0005-0000-0000-00005C010000}"/>
    <cellStyle name="Comma 10 4" xfId="350" xr:uid="{00000000-0005-0000-0000-00005D010000}"/>
    <cellStyle name="Comma 11" xfId="351" xr:uid="{00000000-0005-0000-0000-00005E010000}"/>
    <cellStyle name="Comma 11 2" xfId="352" xr:uid="{00000000-0005-0000-0000-00005F010000}"/>
    <cellStyle name="Comma 11 3" xfId="353" xr:uid="{00000000-0005-0000-0000-000060010000}"/>
    <cellStyle name="Comma 11 4" xfId="354" xr:uid="{00000000-0005-0000-0000-000061010000}"/>
    <cellStyle name="Comma 12" xfId="355" xr:uid="{00000000-0005-0000-0000-000062010000}"/>
    <cellStyle name="Comma 12 2" xfId="356" xr:uid="{00000000-0005-0000-0000-000063010000}"/>
    <cellStyle name="Comma 12 3" xfId="357" xr:uid="{00000000-0005-0000-0000-000064010000}"/>
    <cellStyle name="Comma 12 4" xfId="358" xr:uid="{00000000-0005-0000-0000-000065010000}"/>
    <cellStyle name="Comma 13" xfId="359" xr:uid="{00000000-0005-0000-0000-000066010000}"/>
    <cellStyle name="Comma 13 2" xfId="360" xr:uid="{00000000-0005-0000-0000-000067010000}"/>
    <cellStyle name="Comma 13 3" xfId="361" xr:uid="{00000000-0005-0000-0000-000068010000}"/>
    <cellStyle name="Comma 14" xfId="362" xr:uid="{00000000-0005-0000-0000-000069010000}"/>
    <cellStyle name="Comma 15" xfId="363" xr:uid="{00000000-0005-0000-0000-00006A010000}"/>
    <cellStyle name="Comma 15 2" xfId="364" xr:uid="{00000000-0005-0000-0000-00006B010000}"/>
    <cellStyle name="Comma 16" xfId="365" xr:uid="{00000000-0005-0000-0000-00006C010000}"/>
    <cellStyle name="Comma 16 2" xfId="366" xr:uid="{00000000-0005-0000-0000-00006D010000}"/>
    <cellStyle name="Comma 16 2 2" xfId="367" xr:uid="{00000000-0005-0000-0000-00006E010000}"/>
    <cellStyle name="Comma 16 3" xfId="368" xr:uid="{00000000-0005-0000-0000-00006F010000}"/>
    <cellStyle name="Comma 17" xfId="369" xr:uid="{00000000-0005-0000-0000-000070010000}"/>
    <cellStyle name="Comma 18" xfId="370" xr:uid="{00000000-0005-0000-0000-000071010000}"/>
    <cellStyle name="Comma 19" xfId="371" xr:uid="{00000000-0005-0000-0000-000072010000}"/>
    <cellStyle name="Comma 2" xfId="372" xr:uid="{00000000-0005-0000-0000-000073010000}"/>
    <cellStyle name="Comma 2 2" xfId="373" xr:uid="{00000000-0005-0000-0000-000074010000}"/>
    <cellStyle name="Comma 2 2 2" xfId="374" xr:uid="{00000000-0005-0000-0000-000075010000}"/>
    <cellStyle name="Comma 2 2 2 2" xfId="375" xr:uid="{00000000-0005-0000-0000-000076010000}"/>
    <cellStyle name="Comma 2 2 2 3" xfId="376" xr:uid="{00000000-0005-0000-0000-000077010000}"/>
    <cellStyle name="Comma 2 2 3" xfId="377" xr:uid="{00000000-0005-0000-0000-000078010000}"/>
    <cellStyle name="Comma 2 3" xfId="378" xr:uid="{00000000-0005-0000-0000-000079010000}"/>
    <cellStyle name="Comma 2 3 2" xfId="379" xr:uid="{00000000-0005-0000-0000-00007A010000}"/>
    <cellStyle name="Comma 2 3 3" xfId="380" xr:uid="{00000000-0005-0000-0000-00007B010000}"/>
    <cellStyle name="Comma 2 3 4" xfId="381" xr:uid="{00000000-0005-0000-0000-00007C010000}"/>
    <cellStyle name="Comma 2 4" xfId="382" xr:uid="{00000000-0005-0000-0000-00007D010000}"/>
    <cellStyle name="Comma 2 4 2" xfId="383" xr:uid="{00000000-0005-0000-0000-00007E010000}"/>
    <cellStyle name="Comma 2 4 3" xfId="384" xr:uid="{00000000-0005-0000-0000-00007F010000}"/>
    <cellStyle name="Comma 2 5" xfId="385" xr:uid="{00000000-0005-0000-0000-000080010000}"/>
    <cellStyle name="Comma 2 6" xfId="386" xr:uid="{00000000-0005-0000-0000-000081010000}"/>
    <cellStyle name="Comma 2 7" xfId="387" xr:uid="{00000000-0005-0000-0000-000082010000}"/>
    <cellStyle name="Comma 2 7 2" xfId="388" xr:uid="{00000000-0005-0000-0000-000083010000}"/>
    <cellStyle name="Comma 2 7 3" xfId="389" xr:uid="{00000000-0005-0000-0000-000084010000}"/>
    <cellStyle name="Comma 2 8" xfId="390" xr:uid="{00000000-0005-0000-0000-000085010000}"/>
    <cellStyle name="Comma 2_50-09_AP_OP_CHQ-1" xfId="391" xr:uid="{00000000-0005-0000-0000-000086010000}"/>
    <cellStyle name="Comma 20" xfId="392" xr:uid="{00000000-0005-0000-0000-000087010000}"/>
    <cellStyle name="Comma 21" xfId="393" xr:uid="{00000000-0005-0000-0000-000088010000}"/>
    <cellStyle name="Comma 22" xfId="394" xr:uid="{00000000-0005-0000-0000-000089010000}"/>
    <cellStyle name="Comma 23" xfId="395" xr:uid="{00000000-0005-0000-0000-00008A010000}"/>
    <cellStyle name="Comma 3" xfId="396" xr:uid="{00000000-0005-0000-0000-00008B010000}"/>
    <cellStyle name="Comma 3 2" xfId="397" xr:uid="{00000000-0005-0000-0000-00008C010000}"/>
    <cellStyle name="Comma 3 2 2" xfId="398" xr:uid="{00000000-0005-0000-0000-00008D010000}"/>
    <cellStyle name="Comma 3 2 3" xfId="399" xr:uid="{00000000-0005-0000-0000-00008E010000}"/>
    <cellStyle name="Comma 3 3" xfId="400" xr:uid="{00000000-0005-0000-0000-00008F010000}"/>
    <cellStyle name="Comma 3 4" xfId="401" xr:uid="{00000000-0005-0000-0000-000090010000}"/>
    <cellStyle name="Comma 3 5" xfId="402" xr:uid="{00000000-0005-0000-0000-000091010000}"/>
    <cellStyle name="Comma 3 6" xfId="403" xr:uid="{00000000-0005-0000-0000-000092010000}"/>
    <cellStyle name="Comma 4" xfId="404" xr:uid="{00000000-0005-0000-0000-000093010000}"/>
    <cellStyle name="Comma 4 2" xfId="405" xr:uid="{00000000-0005-0000-0000-000094010000}"/>
    <cellStyle name="Comma 4 2 2" xfId="406" xr:uid="{00000000-0005-0000-0000-000095010000}"/>
    <cellStyle name="Comma 4 2 3" xfId="407" xr:uid="{00000000-0005-0000-0000-000096010000}"/>
    <cellStyle name="Comma 4 3" xfId="408" xr:uid="{00000000-0005-0000-0000-000097010000}"/>
    <cellStyle name="Comma 4 3 2" xfId="409" xr:uid="{00000000-0005-0000-0000-000098010000}"/>
    <cellStyle name="Comma 4 3 3" xfId="410" xr:uid="{00000000-0005-0000-0000-000099010000}"/>
    <cellStyle name="Comma 4 4" xfId="411" xr:uid="{00000000-0005-0000-0000-00009A010000}"/>
    <cellStyle name="Comma 4 5" xfId="412" xr:uid="{00000000-0005-0000-0000-00009B010000}"/>
    <cellStyle name="Comma 4 6" xfId="413" xr:uid="{00000000-0005-0000-0000-00009C010000}"/>
    <cellStyle name="Comma 5" xfId="414" xr:uid="{00000000-0005-0000-0000-00009D010000}"/>
    <cellStyle name="Comma 5 2" xfId="415" xr:uid="{00000000-0005-0000-0000-00009E010000}"/>
    <cellStyle name="Comma 5 2 2" xfId="416" xr:uid="{00000000-0005-0000-0000-00009F010000}"/>
    <cellStyle name="Comma 5 2 3" xfId="417" xr:uid="{00000000-0005-0000-0000-0000A0010000}"/>
    <cellStyle name="Comma 5 3" xfId="418" xr:uid="{00000000-0005-0000-0000-0000A1010000}"/>
    <cellStyle name="Comma 5 3 2" xfId="419" xr:uid="{00000000-0005-0000-0000-0000A2010000}"/>
    <cellStyle name="Comma 5 3 3" xfId="420" xr:uid="{00000000-0005-0000-0000-0000A3010000}"/>
    <cellStyle name="Comma 5 4" xfId="421" xr:uid="{00000000-0005-0000-0000-0000A4010000}"/>
    <cellStyle name="Comma 5 4 2" xfId="422" xr:uid="{00000000-0005-0000-0000-0000A5010000}"/>
    <cellStyle name="Comma 5 4 3" xfId="423" xr:uid="{00000000-0005-0000-0000-0000A6010000}"/>
    <cellStyle name="Comma 5 5" xfId="424" xr:uid="{00000000-0005-0000-0000-0000A7010000}"/>
    <cellStyle name="Comma 6" xfId="425" xr:uid="{00000000-0005-0000-0000-0000A8010000}"/>
    <cellStyle name="Comma 6 2" xfId="426" xr:uid="{00000000-0005-0000-0000-0000A9010000}"/>
    <cellStyle name="Comma 6 2 2" xfId="427" xr:uid="{00000000-0005-0000-0000-0000AA010000}"/>
    <cellStyle name="Comma 6 2 3" xfId="428" xr:uid="{00000000-0005-0000-0000-0000AB010000}"/>
    <cellStyle name="Comma 6 3" xfId="429" xr:uid="{00000000-0005-0000-0000-0000AC010000}"/>
    <cellStyle name="Comma 6 4" xfId="430" xr:uid="{00000000-0005-0000-0000-0000AD010000}"/>
    <cellStyle name="Comma 6 5" xfId="431" xr:uid="{00000000-0005-0000-0000-0000AE010000}"/>
    <cellStyle name="Comma 7" xfId="432" xr:uid="{00000000-0005-0000-0000-0000AF010000}"/>
    <cellStyle name="Comma 7 2" xfId="433" xr:uid="{00000000-0005-0000-0000-0000B0010000}"/>
    <cellStyle name="Comma 7 3" xfId="434" xr:uid="{00000000-0005-0000-0000-0000B1010000}"/>
    <cellStyle name="Comma 7 3 2" xfId="435" xr:uid="{00000000-0005-0000-0000-0000B2010000}"/>
    <cellStyle name="Comma 8" xfId="436" xr:uid="{00000000-0005-0000-0000-0000B3010000}"/>
    <cellStyle name="Comma 8 2" xfId="437" xr:uid="{00000000-0005-0000-0000-0000B4010000}"/>
    <cellStyle name="Comma 8 3" xfId="438" xr:uid="{00000000-0005-0000-0000-0000B5010000}"/>
    <cellStyle name="Comma 9" xfId="439" xr:uid="{00000000-0005-0000-0000-0000B6010000}"/>
    <cellStyle name="Comma 9 2" xfId="440" xr:uid="{00000000-0005-0000-0000-0000B7010000}"/>
    <cellStyle name="Comma 9 3" xfId="441" xr:uid="{00000000-0005-0000-0000-0000B8010000}"/>
    <cellStyle name="Comma 9 4" xfId="442" xr:uid="{00000000-0005-0000-0000-0000B9010000}"/>
    <cellStyle name="Comma 9 5" xfId="443" xr:uid="{00000000-0005-0000-0000-0000BA010000}"/>
    <cellStyle name="comma zerodec" xfId="444" xr:uid="{00000000-0005-0000-0000-0000BB010000}"/>
    <cellStyle name="Currency 2" xfId="445" xr:uid="{00000000-0005-0000-0000-0000BC010000}"/>
    <cellStyle name="Currency 2 2" xfId="446" xr:uid="{00000000-0005-0000-0000-0000BD010000}"/>
    <cellStyle name="Currency 2 3" xfId="447" xr:uid="{00000000-0005-0000-0000-0000BE010000}"/>
    <cellStyle name="Currency1" xfId="448" xr:uid="{00000000-0005-0000-0000-0000BF010000}"/>
    <cellStyle name="Currency1 2" xfId="449" xr:uid="{00000000-0005-0000-0000-0000C0010000}"/>
    <cellStyle name="Dollar (zero dec)" xfId="450" xr:uid="{00000000-0005-0000-0000-0000C1010000}"/>
    <cellStyle name="Dollar (zero dec) 2" xfId="451" xr:uid="{00000000-0005-0000-0000-0000C2010000}"/>
    <cellStyle name="E&amp;Y House" xfId="452" xr:uid="{00000000-0005-0000-0000-0000C3010000}"/>
    <cellStyle name="earc_x0015_l_Interᕃ" xfId="453" xr:uid="{00000000-0005-0000-0000-0000C4010000}"/>
    <cellStyle name="Euro" xfId="454" xr:uid="{00000000-0005-0000-0000-0000C5010000}"/>
    <cellStyle name="Euro 2" xfId="455" xr:uid="{00000000-0005-0000-0000-0000C6010000}"/>
    <cellStyle name="Explanatory Text 2" xfId="456" xr:uid="{00000000-0005-0000-0000-0000C7010000}"/>
    <cellStyle name="Explanatory Text 2 2" xfId="457" xr:uid="{00000000-0005-0000-0000-0000C8010000}"/>
    <cellStyle name="Explanatory Text 2 3" xfId="458" xr:uid="{00000000-0005-0000-0000-0000C9010000}"/>
    <cellStyle name="Explanatory Text 3" xfId="459" xr:uid="{00000000-0005-0000-0000-0000CA010000}"/>
    <cellStyle name="Explanatory Text 3 2" xfId="460" xr:uid="{00000000-0005-0000-0000-0000CB010000}"/>
    <cellStyle name="Explanatory Text 3 3" xfId="461" xr:uid="{00000000-0005-0000-0000-0000CC010000}"/>
    <cellStyle name="Explanatory Text 4" xfId="462" xr:uid="{00000000-0005-0000-0000-0000CD010000}"/>
    <cellStyle name="Explanatory Text 4 2" xfId="463" xr:uid="{00000000-0005-0000-0000-0000CE010000}"/>
    <cellStyle name="Explanatory Text 4 3" xfId="464" xr:uid="{00000000-0005-0000-0000-0000CF010000}"/>
    <cellStyle name="Followed Hyperlink 2" xfId="465" xr:uid="{00000000-0005-0000-0000-0000D0010000}"/>
    <cellStyle name="Good 2" xfId="466" xr:uid="{00000000-0005-0000-0000-0000D1010000}"/>
    <cellStyle name="Good 2 2" xfId="467" xr:uid="{00000000-0005-0000-0000-0000D2010000}"/>
    <cellStyle name="Good 2 3" xfId="468" xr:uid="{00000000-0005-0000-0000-0000D3010000}"/>
    <cellStyle name="Good 3" xfId="469" xr:uid="{00000000-0005-0000-0000-0000D4010000}"/>
    <cellStyle name="Good 3 2" xfId="470" xr:uid="{00000000-0005-0000-0000-0000D5010000}"/>
    <cellStyle name="Good 3 3" xfId="471" xr:uid="{00000000-0005-0000-0000-0000D6010000}"/>
    <cellStyle name="Good 4" xfId="472" xr:uid="{00000000-0005-0000-0000-0000D7010000}"/>
    <cellStyle name="Good 4 2" xfId="473" xr:uid="{00000000-0005-0000-0000-0000D8010000}"/>
    <cellStyle name="Good 4 3" xfId="474" xr:uid="{00000000-0005-0000-0000-0000D9010000}"/>
    <cellStyle name="Grey" xfId="475" xr:uid="{00000000-0005-0000-0000-0000DA010000}"/>
    <cellStyle name="Header1" xfId="476" xr:uid="{00000000-0005-0000-0000-0000DB010000}"/>
    <cellStyle name="Header1 2" xfId="477" xr:uid="{00000000-0005-0000-0000-0000DC010000}"/>
    <cellStyle name="Header1 3" xfId="478" xr:uid="{00000000-0005-0000-0000-0000DD010000}"/>
    <cellStyle name="Header2" xfId="479" xr:uid="{00000000-0005-0000-0000-0000DE010000}"/>
    <cellStyle name="Header2 2" xfId="480" xr:uid="{00000000-0005-0000-0000-0000DF010000}"/>
    <cellStyle name="Header2 3" xfId="481" xr:uid="{00000000-0005-0000-0000-0000E0010000}"/>
    <cellStyle name="Heading 1 2" xfId="482" xr:uid="{00000000-0005-0000-0000-0000E1010000}"/>
    <cellStyle name="Heading 1 2 2" xfId="483" xr:uid="{00000000-0005-0000-0000-0000E2010000}"/>
    <cellStyle name="Heading 1 2 3" xfId="484" xr:uid="{00000000-0005-0000-0000-0000E3010000}"/>
    <cellStyle name="Heading 1 3" xfId="485" xr:uid="{00000000-0005-0000-0000-0000E4010000}"/>
    <cellStyle name="Heading 1 3 2" xfId="486" xr:uid="{00000000-0005-0000-0000-0000E5010000}"/>
    <cellStyle name="Heading 1 3 3" xfId="487" xr:uid="{00000000-0005-0000-0000-0000E6010000}"/>
    <cellStyle name="Heading 1 4" xfId="488" xr:uid="{00000000-0005-0000-0000-0000E7010000}"/>
    <cellStyle name="Heading 1 4 2" xfId="489" xr:uid="{00000000-0005-0000-0000-0000E8010000}"/>
    <cellStyle name="Heading 1 4 3" xfId="490" xr:uid="{00000000-0005-0000-0000-0000E9010000}"/>
    <cellStyle name="Heading 2 2" xfId="491" xr:uid="{00000000-0005-0000-0000-0000EA010000}"/>
    <cellStyle name="Heading 2 2 2" xfId="492" xr:uid="{00000000-0005-0000-0000-0000EB010000}"/>
    <cellStyle name="Heading 2 2 3" xfId="493" xr:uid="{00000000-0005-0000-0000-0000EC010000}"/>
    <cellStyle name="Heading 2 3" xfId="494" xr:uid="{00000000-0005-0000-0000-0000ED010000}"/>
    <cellStyle name="Heading 2 3 2" xfId="495" xr:uid="{00000000-0005-0000-0000-0000EE010000}"/>
    <cellStyle name="Heading 2 3 3" xfId="496" xr:uid="{00000000-0005-0000-0000-0000EF010000}"/>
    <cellStyle name="Heading 2 4" xfId="497" xr:uid="{00000000-0005-0000-0000-0000F0010000}"/>
    <cellStyle name="Heading 2 4 2" xfId="498" xr:uid="{00000000-0005-0000-0000-0000F1010000}"/>
    <cellStyle name="Heading 2 4 3" xfId="499" xr:uid="{00000000-0005-0000-0000-0000F2010000}"/>
    <cellStyle name="Heading 3 2" xfId="500" xr:uid="{00000000-0005-0000-0000-0000F3010000}"/>
    <cellStyle name="Heading 3 2 2" xfId="501" xr:uid="{00000000-0005-0000-0000-0000F4010000}"/>
    <cellStyle name="Heading 3 2 3" xfId="502" xr:uid="{00000000-0005-0000-0000-0000F5010000}"/>
    <cellStyle name="Heading 3 3" xfId="503" xr:uid="{00000000-0005-0000-0000-0000F6010000}"/>
    <cellStyle name="Heading 3 3 2" xfId="504" xr:uid="{00000000-0005-0000-0000-0000F7010000}"/>
    <cellStyle name="Heading 3 3 3" xfId="505" xr:uid="{00000000-0005-0000-0000-0000F8010000}"/>
    <cellStyle name="Heading 3 4" xfId="506" xr:uid="{00000000-0005-0000-0000-0000F9010000}"/>
    <cellStyle name="Heading 3 4 2" xfId="507" xr:uid="{00000000-0005-0000-0000-0000FA010000}"/>
    <cellStyle name="Heading 3 4 3" xfId="508" xr:uid="{00000000-0005-0000-0000-0000FB010000}"/>
    <cellStyle name="Heading 4 2" xfId="509" xr:uid="{00000000-0005-0000-0000-0000FC010000}"/>
    <cellStyle name="Heading 4 2 2" xfId="510" xr:uid="{00000000-0005-0000-0000-0000FD010000}"/>
    <cellStyle name="Heading 4 2 3" xfId="511" xr:uid="{00000000-0005-0000-0000-0000FE010000}"/>
    <cellStyle name="Heading 4 3" xfId="512" xr:uid="{00000000-0005-0000-0000-0000FF010000}"/>
    <cellStyle name="Heading 4 3 2" xfId="513" xr:uid="{00000000-0005-0000-0000-000000020000}"/>
    <cellStyle name="Heading 4 3 3" xfId="514" xr:uid="{00000000-0005-0000-0000-000001020000}"/>
    <cellStyle name="Heading 4 4" xfId="515" xr:uid="{00000000-0005-0000-0000-000002020000}"/>
    <cellStyle name="Heading 4 4 2" xfId="516" xr:uid="{00000000-0005-0000-0000-000003020000}"/>
    <cellStyle name="Heading 4 4 3" xfId="517" xr:uid="{00000000-0005-0000-0000-000004020000}"/>
    <cellStyle name="Hyperlink" xfId="518" builtinId="8"/>
    <cellStyle name="Hyperlink 2" xfId="519" xr:uid="{00000000-0005-0000-0000-000006020000}"/>
    <cellStyle name="Hyperlink 2 2" xfId="520" xr:uid="{00000000-0005-0000-0000-000007020000}"/>
    <cellStyle name="Hyperlink 2 3" xfId="521" xr:uid="{00000000-0005-0000-0000-000008020000}"/>
    <cellStyle name="Hyperlink 3" xfId="522" xr:uid="{00000000-0005-0000-0000-000009020000}"/>
    <cellStyle name="Hyperlink 3 2" xfId="523" xr:uid="{00000000-0005-0000-0000-00000A020000}"/>
    <cellStyle name="Input [yellow]" xfId="524" xr:uid="{00000000-0005-0000-0000-00000B020000}"/>
    <cellStyle name="Input 2" xfId="525" xr:uid="{00000000-0005-0000-0000-00000C020000}"/>
    <cellStyle name="Input 2 2" xfId="526" xr:uid="{00000000-0005-0000-0000-00000D020000}"/>
    <cellStyle name="Input 2 3" xfId="527" xr:uid="{00000000-0005-0000-0000-00000E020000}"/>
    <cellStyle name="Input 3" xfId="528" xr:uid="{00000000-0005-0000-0000-00000F020000}"/>
    <cellStyle name="Input 4" xfId="529" xr:uid="{00000000-0005-0000-0000-000010020000}"/>
    <cellStyle name="Input 4 2" xfId="530" xr:uid="{00000000-0005-0000-0000-000011020000}"/>
    <cellStyle name="Input 4 3" xfId="531" xr:uid="{00000000-0005-0000-0000-000012020000}"/>
    <cellStyle name="Input 5" xfId="532" xr:uid="{00000000-0005-0000-0000-000013020000}"/>
    <cellStyle name="Input 6" xfId="533" xr:uid="{00000000-0005-0000-0000-000014020000}"/>
    <cellStyle name="Input 7" xfId="534" xr:uid="{00000000-0005-0000-0000-000015020000}"/>
    <cellStyle name="Linked Cell 2" xfId="535" xr:uid="{00000000-0005-0000-0000-000016020000}"/>
    <cellStyle name="Linked Cell 2 2" xfId="536" xr:uid="{00000000-0005-0000-0000-000017020000}"/>
    <cellStyle name="Linked Cell 2 3" xfId="537" xr:uid="{00000000-0005-0000-0000-000018020000}"/>
    <cellStyle name="Linked Cell 3" xfId="538" xr:uid="{00000000-0005-0000-0000-000019020000}"/>
    <cellStyle name="Linked Cell 3 2" xfId="539" xr:uid="{00000000-0005-0000-0000-00001A020000}"/>
    <cellStyle name="Linked Cell 3 3" xfId="540" xr:uid="{00000000-0005-0000-0000-00001B020000}"/>
    <cellStyle name="Linked Cell 4" xfId="541" xr:uid="{00000000-0005-0000-0000-00001C020000}"/>
    <cellStyle name="Linked Cell 4 2" xfId="542" xr:uid="{00000000-0005-0000-0000-00001D020000}"/>
    <cellStyle name="Linked Cell 4 3" xfId="543" xr:uid="{00000000-0005-0000-0000-00001E020000}"/>
    <cellStyle name="MainData" xfId="544" xr:uid="{00000000-0005-0000-0000-00001F020000}"/>
    <cellStyle name="MajorTotal" xfId="545" xr:uid="{00000000-0005-0000-0000-000020020000}"/>
    <cellStyle name="Milliers_annexe7b_EN_final" xfId="546" xr:uid="{00000000-0005-0000-0000-000021020000}"/>
    <cellStyle name="Neutral 2" xfId="547" xr:uid="{00000000-0005-0000-0000-000022020000}"/>
    <cellStyle name="Neutral 2 2" xfId="548" xr:uid="{00000000-0005-0000-0000-000023020000}"/>
    <cellStyle name="Neutral 2 3" xfId="549" xr:uid="{00000000-0005-0000-0000-000024020000}"/>
    <cellStyle name="Neutral 3" xfId="550" xr:uid="{00000000-0005-0000-0000-000025020000}"/>
    <cellStyle name="Neutral 3 2" xfId="551" xr:uid="{00000000-0005-0000-0000-000026020000}"/>
    <cellStyle name="Neutral 3 3" xfId="552" xr:uid="{00000000-0005-0000-0000-000027020000}"/>
    <cellStyle name="Neutral 4" xfId="553" xr:uid="{00000000-0005-0000-0000-000028020000}"/>
    <cellStyle name="Neutral 4 2" xfId="554" xr:uid="{00000000-0005-0000-0000-000029020000}"/>
    <cellStyle name="Neutral 4 3" xfId="555" xr:uid="{00000000-0005-0000-0000-00002A020000}"/>
    <cellStyle name="no dec" xfId="556" xr:uid="{00000000-0005-0000-0000-00002B020000}"/>
    <cellStyle name="norma" xfId="557" xr:uid="{00000000-0005-0000-0000-00002C020000}"/>
    <cellStyle name="Normal" xfId="0" builtinId="0"/>
    <cellStyle name="Normal - Style1" xfId="558" xr:uid="{00000000-0005-0000-0000-00002E020000}"/>
    <cellStyle name="Normal - Style1 2" xfId="559" xr:uid="{00000000-0005-0000-0000-00002F020000}"/>
    <cellStyle name="Normal - Style1 2 2" xfId="560" xr:uid="{00000000-0005-0000-0000-000030020000}"/>
    <cellStyle name="Normal - Style1 2 3" xfId="561" xr:uid="{00000000-0005-0000-0000-000031020000}"/>
    <cellStyle name="Normal - Style1 3" xfId="562" xr:uid="{00000000-0005-0000-0000-000032020000}"/>
    <cellStyle name="Normal - Style1 3 2" xfId="563" xr:uid="{00000000-0005-0000-0000-000033020000}"/>
    <cellStyle name="Normal - Style1 3 3" xfId="564" xr:uid="{00000000-0005-0000-0000-000034020000}"/>
    <cellStyle name="Normal - Style1 4" xfId="565" xr:uid="{00000000-0005-0000-0000-000035020000}"/>
    <cellStyle name="Normal - Style1 5" xfId="566" xr:uid="{00000000-0005-0000-0000-000036020000}"/>
    <cellStyle name="Normal - Style2" xfId="567" xr:uid="{00000000-0005-0000-0000-000037020000}"/>
    <cellStyle name="Normal - Style3" xfId="568" xr:uid="{00000000-0005-0000-0000-000038020000}"/>
    <cellStyle name="Normal - Style4" xfId="569" xr:uid="{00000000-0005-0000-0000-000039020000}"/>
    <cellStyle name="Normal - Style5" xfId="570" xr:uid="{00000000-0005-0000-0000-00003A020000}"/>
    <cellStyle name="Normal - Style6" xfId="571" xr:uid="{00000000-0005-0000-0000-00003B020000}"/>
    <cellStyle name="Normal - Style7" xfId="572" xr:uid="{00000000-0005-0000-0000-00003C020000}"/>
    <cellStyle name="Normal - Style8" xfId="573" xr:uid="{00000000-0005-0000-0000-00003D020000}"/>
    <cellStyle name="Normal 10" xfId="574" xr:uid="{00000000-0005-0000-0000-00003E020000}"/>
    <cellStyle name="Normal 10 2" xfId="575" xr:uid="{00000000-0005-0000-0000-00003F020000}"/>
    <cellStyle name="Normal 10 3" xfId="576" xr:uid="{00000000-0005-0000-0000-000040020000}"/>
    <cellStyle name="Normal 10 4" xfId="577" xr:uid="{00000000-0005-0000-0000-000041020000}"/>
    <cellStyle name="Normal 10 5" xfId="578" xr:uid="{00000000-0005-0000-0000-000042020000}"/>
    <cellStyle name="Normal 11" xfId="579" xr:uid="{00000000-0005-0000-0000-000043020000}"/>
    <cellStyle name="Normal 11 2" xfId="580" xr:uid="{00000000-0005-0000-0000-000044020000}"/>
    <cellStyle name="Normal 11 3" xfId="581" xr:uid="{00000000-0005-0000-0000-000045020000}"/>
    <cellStyle name="Normal 12" xfId="582" xr:uid="{00000000-0005-0000-0000-000046020000}"/>
    <cellStyle name="Normal 12 2" xfId="583" xr:uid="{00000000-0005-0000-0000-000047020000}"/>
    <cellStyle name="Normal 12 3" xfId="584" xr:uid="{00000000-0005-0000-0000-000048020000}"/>
    <cellStyle name="Normal 12 4" xfId="585" xr:uid="{00000000-0005-0000-0000-000049020000}"/>
    <cellStyle name="Normal 13" xfId="586" xr:uid="{00000000-0005-0000-0000-00004A020000}"/>
    <cellStyle name="Normal 13 2" xfId="587" xr:uid="{00000000-0005-0000-0000-00004B020000}"/>
    <cellStyle name="Normal 13 3" xfId="588" xr:uid="{00000000-0005-0000-0000-00004C020000}"/>
    <cellStyle name="Normal 14" xfId="589" xr:uid="{00000000-0005-0000-0000-00004D020000}"/>
    <cellStyle name="Normal 14 2" xfId="590" xr:uid="{00000000-0005-0000-0000-00004E020000}"/>
    <cellStyle name="Normal 15" xfId="591" xr:uid="{00000000-0005-0000-0000-00004F020000}"/>
    <cellStyle name="Normal 15 2" xfId="592" xr:uid="{00000000-0005-0000-0000-000050020000}"/>
    <cellStyle name="Normal 16" xfId="593" xr:uid="{00000000-0005-0000-0000-000051020000}"/>
    <cellStyle name="Normal 16 2" xfId="594" xr:uid="{00000000-0005-0000-0000-000052020000}"/>
    <cellStyle name="Normal 17" xfId="595" xr:uid="{00000000-0005-0000-0000-000053020000}"/>
    <cellStyle name="Normal 17 2" xfId="596" xr:uid="{00000000-0005-0000-0000-000054020000}"/>
    <cellStyle name="Normal 18" xfId="597" xr:uid="{00000000-0005-0000-0000-000055020000}"/>
    <cellStyle name="Normal 18 2" xfId="598" xr:uid="{00000000-0005-0000-0000-000056020000}"/>
    <cellStyle name="Normal 18 3" xfId="599" xr:uid="{00000000-0005-0000-0000-000057020000}"/>
    <cellStyle name="Normal 18 4" xfId="600" xr:uid="{00000000-0005-0000-0000-000058020000}"/>
    <cellStyle name="Normal 18 5" xfId="601" xr:uid="{00000000-0005-0000-0000-000059020000}"/>
    <cellStyle name="Normal 19" xfId="602" xr:uid="{00000000-0005-0000-0000-00005A020000}"/>
    <cellStyle name="Normal 19 2" xfId="603" xr:uid="{00000000-0005-0000-0000-00005B020000}"/>
    <cellStyle name="Normal 19 3" xfId="604" xr:uid="{00000000-0005-0000-0000-00005C020000}"/>
    <cellStyle name="Normal 19 4" xfId="605" xr:uid="{00000000-0005-0000-0000-00005D020000}"/>
    <cellStyle name="Normal 2" xfId="606" xr:uid="{00000000-0005-0000-0000-00005E020000}"/>
    <cellStyle name="Normal 2 2" xfId="607" xr:uid="{00000000-0005-0000-0000-00005F020000}"/>
    <cellStyle name="Normal 2 2 2" xfId="608" xr:uid="{00000000-0005-0000-0000-000060020000}"/>
    <cellStyle name="Normal 2 2 3" xfId="609" xr:uid="{00000000-0005-0000-0000-000061020000}"/>
    <cellStyle name="Normal 2 2 4" xfId="610" xr:uid="{00000000-0005-0000-0000-000062020000}"/>
    <cellStyle name="Normal 2 3" xfId="611" xr:uid="{00000000-0005-0000-0000-000063020000}"/>
    <cellStyle name="Normal 2 3 2" xfId="612" xr:uid="{00000000-0005-0000-0000-000064020000}"/>
    <cellStyle name="Normal 2 4" xfId="613" xr:uid="{00000000-0005-0000-0000-000065020000}"/>
    <cellStyle name="Normal 2 4 2" xfId="614" xr:uid="{00000000-0005-0000-0000-000066020000}"/>
    <cellStyle name="Normal 2 4 3" xfId="615" xr:uid="{00000000-0005-0000-0000-000067020000}"/>
    <cellStyle name="Normal 2 5" xfId="616" xr:uid="{00000000-0005-0000-0000-000068020000}"/>
    <cellStyle name="Normal 2 6" xfId="617" xr:uid="{00000000-0005-0000-0000-000069020000}"/>
    <cellStyle name="Normal 2 7" xfId="618" xr:uid="{00000000-0005-0000-0000-00006A020000}"/>
    <cellStyle name="Normal 2_50-09_AP_OP_CHQ-1" xfId="619" xr:uid="{00000000-0005-0000-0000-00006B020000}"/>
    <cellStyle name="Normal 20" xfId="620" xr:uid="{00000000-0005-0000-0000-00006C020000}"/>
    <cellStyle name="Normal 20 2" xfId="621" xr:uid="{00000000-0005-0000-0000-00006D020000}"/>
    <cellStyle name="Normal 20 3" xfId="622" xr:uid="{00000000-0005-0000-0000-00006E020000}"/>
    <cellStyle name="Normal 21" xfId="623" xr:uid="{00000000-0005-0000-0000-00006F020000}"/>
    <cellStyle name="Normal 21 2" xfId="624" xr:uid="{00000000-0005-0000-0000-000070020000}"/>
    <cellStyle name="Normal 21 3" xfId="625" xr:uid="{00000000-0005-0000-0000-000071020000}"/>
    <cellStyle name="Normal 22" xfId="626" xr:uid="{00000000-0005-0000-0000-000072020000}"/>
    <cellStyle name="Normal 22 2" xfId="627" xr:uid="{00000000-0005-0000-0000-000073020000}"/>
    <cellStyle name="Normal 22 3" xfId="628" xr:uid="{00000000-0005-0000-0000-000074020000}"/>
    <cellStyle name="Normal 23" xfId="629" xr:uid="{00000000-0005-0000-0000-000075020000}"/>
    <cellStyle name="Normal 23 2" xfId="630" xr:uid="{00000000-0005-0000-0000-000076020000}"/>
    <cellStyle name="Normal 23 3" xfId="631" xr:uid="{00000000-0005-0000-0000-000077020000}"/>
    <cellStyle name="Normal 24" xfId="632" xr:uid="{00000000-0005-0000-0000-000078020000}"/>
    <cellStyle name="Normal 24 2" xfId="633" xr:uid="{00000000-0005-0000-0000-000079020000}"/>
    <cellStyle name="Normal 24 3" xfId="634" xr:uid="{00000000-0005-0000-0000-00007A020000}"/>
    <cellStyle name="Normal 25" xfId="635" xr:uid="{00000000-0005-0000-0000-00007B020000}"/>
    <cellStyle name="Normal 26" xfId="636" xr:uid="{00000000-0005-0000-0000-00007C020000}"/>
    <cellStyle name="Normal 27" xfId="637" xr:uid="{00000000-0005-0000-0000-00007D020000}"/>
    <cellStyle name="Normal 28" xfId="638" xr:uid="{00000000-0005-0000-0000-00007E020000}"/>
    <cellStyle name="Normal 29" xfId="639" xr:uid="{00000000-0005-0000-0000-00007F020000}"/>
    <cellStyle name="Normal 3" xfId="640" xr:uid="{00000000-0005-0000-0000-000080020000}"/>
    <cellStyle name="Normal 3 2" xfId="641" xr:uid="{00000000-0005-0000-0000-000081020000}"/>
    <cellStyle name="Normal 3 2 2" xfId="642" xr:uid="{00000000-0005-0000-0000-000082020000}"/>
    <cellStyle name="Normal 3 2 3" xfId="643" xr:uid="{00000000-0005-0000-0000-000083020000}"/>
    <cellStyle name="Normal 3 2 4" xfId="644" xr:uid="{00000000-0005-0000-0000-000084020000}"/>
    <cellStyle name="Normal 3 3" xfId="645" xr:uid="{00000000-0005-0000-0000-000085020000}"/>
    <cellStyle name="Normal 3 3 2" xfId="646" xr:uid="{00000000-0005-0000-0000-000086020000}"/>
    <cellStyle name="Normal 3 3 3" xfId="647" xr:uid="{00000000-0005-0000-0000-000087020000}"/>
    <cellStyle name="Normal 3 4" xfId="648" xr:uid="{00000000-0005-0000-0000-000088020000}"/>
    <cellStyle name="Normal 3 4 2" xfId="649" xr:uid="{00000000-0005-0000-0000-000089020000}"/>
    <cellStyle name="Normal 3 5" xfId="650" xr:uid="{00000000-0005-0000-0000-00008A020000}"/>
    <cellStyle name="Normal 3 6" xfId="651" xr:uid="{00000000-0005-0000-0000-00008B020000}"/>
    <cellStyle name="Normal 3 7" xfId="652" xr:uid="{00000000-0005-0000-0000-00008C020000}"/>
    <cellStyle name="Normal 3_CF MNR Q1 10" xfId="653" xr:uid="{00000000-0005-0000-0000-00008D020000}"/>
    <cellStyle name="Normal 30" xfId="654" xr:uid="{00000000-0005-0000-0000-00008E020000}"/>
    <cellStyle name="Normal 31" xfId="655" xr:uid="{00000000-0005-0000-0000-00008F020000}"/>
    <cellStyle name="Normal 32" xfId="656" xr:uid="{00000000-0005-0000-0000-000090020000}"/>
    <cellStyle name="Normal 33" xfId="657" xr:uid="{00000000-0005-0000-0000-000091020000}"/>
    <cellStyle name="Normal 34" xfId="658" xr:uid="{00000000-0005-0000-0000-000092020000}"/>
    <cellStyle name="Normal 35" xfId="659" xr:uid="{00000000-0005-0000-0000-000093020000}"/>
    <cellStyle name="Normal 36" xfId="660" xr:uid="{00000000-0005-0000-0000-000094020000}"/>
    <cellStyle name="Normal 37" xfId="661" xr:uid="{00000000-0005-0000-0000-000095020000}"/>
    <cellStyle name="Normal 38" xfId="662" xr:uid="{00000000-0005-0000-0000-000096020000}"/>
    <cellStyle name="Normal 39" xfId="663" xr:uid="{00000000-0005-0000-0000-000097020000}"/>
    <cellStyle name="Normal 4" xfId="664" xr:uid="{00000000-0005-0000-0000-000098020000}"/>
    <cellStyle name="Normal 4 2" xfId="665" xr:uid="{00000000-0005-0000-0000-000099020000}"/>
    <cellStyle name="Normal 4 2 2" xfId="666" xr:uid="{00000000-0005-0000-0000-00009A020000}"/>
    <cellStyle name="Normal 4 2 3" xfId="667" xr:uid="{00000000-0005-0000-0000-00009B020000}"/>
    <cellStyle name="Normal 4 3" xfId="668" xr:uid="{00000000-0005-0000-0000-00009C020000}"/>
    <cellStyle name="Normal 4 3 2" xfId="669" xr:uid="{00000000-0005-0000-0000-00009D020000}"/>
    <cellStyle name="Normal 4 3 3" xfId="670" xr:uid="{00000000-0005-0000-0000-00009E020000}"/>
    <cellStyle name="Normal 4 4" xfId="671" xr:uid="{00000000-0005-0000-0000-00009F020000}"/>
    <cellStyle name="Normal 4 5" xfId="672" xr:uid="{00000000-0005-0000-0000-0000A0020000}"/>
    <cellStyle name="Normal 4 6" xfId="673" xr:uid="{00000000-0005-0000-0000-0000A1020000}"/>
    <cellStyle name="Normal 40" xfId="674" xr:uid="{00000000-0005-0000-0000-0000A2020000}"/>
    <cellStyle name="Normal 41" xfId="675" xr:uid="{00000000-0005-0000-0000-0000A3020000}"/>
    <cellStyle name="Normal 5" xfId="676" xr:uid="{00000000-0005-0000-0000-0000A4020000}"/>
    <cellStyle name="Normal 5 2" xfId="677" xr:uid="{00000000-0005-0000-0000-0000A5020000}"/>
    <cellStyle name="Normal 5 3" xfId="678" xr:uid="{00000000-0005-0000-0000-0000A6020000}"/>
    <cellStyle name="Normal 5 4" xfId="679" xr:uid="{00000000-0005-0000-0000-0000A7020000}"/>
    <cellStyle name="Normal 5 5" xfId="680" xr:uid="{00000000-0005-0000-0000-0000A8020000}"/>
    <cellStyle name="Normal 6" xfId="681" xr:uid="{00000000-0005-0000-0000-0000A9020000}"/>
    <cellStyle name="Normal 6 2" xfId="682" xr:uid="{00000000-0005-0000-0000-0000AA020000}"/>
    <cellStyle name="Normal 6 2 2" xfId="683" xr:uid="{00000000-0005-0000-0000-0000AB020000}"/>
    <cellStyle name="Normal 6 2 3" xfId="684" xr:uid="{00000000-0005-0000-0000-0000AC020000}"/>
    <cellStyle name="Normal 6 3" xfId="685" xr:uid="{00000000-0005-0000-0000-0000AD020000}"/>
    <cellStyle name="Normal 6 4" xfId="686" xr:uid="{00000000-0005-0000-0000-0000AE020000}"/>
    <cellStyle name="Normal 7" xfId="687" xr:uid="{00000000-0005-0000-0000-0000AF020000}"/>
    <cellStyle name="Normal 7 2" xfId="688" xr:uid="{00000000-0005-0000-0000-0000B0020000}"/>
    <cellStyle name="Normal 7 3" xfId="689" xr:uid="{00000000-0005-0000-0000-0000B1020000}"/>
    <cellStyle name="Normal 7 4" xfId="690" xr:uid="{00000000-0005-0000-0000-0000B2020000}"/>
    <cellStyle name="Normal 8" xfId="691" xr:uid="{00000000-0005-0000-0000-0000B3020000}"/>
    <cellStyle name="Normal 8 2" xfId="692" xr:uid="{00000000-0005-0000-0000-0000B4020000}"/>
    <cellStyle name="Normal 8 3" xfId="693" xr:uid="{00000000-0005-0000-0000-0000B5020000}"/>
    <cellStyle name="Normal 8 4" xfId="694" xr:uid="{00000000-0005-0000-0000-0000B6020000}"/>
    <cellStyle name="Normal 8 5" xfId="695" xr:uid="{00000000-0005-0000-0000-0000B7020000}"/>
    <cellStyle name="Normal 9" xfId="696" xr:uid="{00000000-0005-0000-0000-0000B8020000}"/>
    <cellStyle name="Normal 9 2" xfId="697" xr:uid="{00000000-0005-0000-0000-0000B9020000}"/>
    <cellStyle name="Normal 9 3" xfId="698" xr:uid="{00000000-0005-0000-0000-0000BA020000}"/>
    <cellStyle name="Normal 9 4" xfId="699" xr:uid="{00000000-0005-0000-0000-0000BB020000}"/>
    <cellStyle name="Normal 9 5" xfId="700" xr:uid="{00000000-0005-0000-0000-0000BC020000}"/>
    <cellStyle name="Normal_bs&amp;plt" xfId="830" xr:uid="{A53BAB2E-14D7-4C36-890B-8F8575E760B2}"/>
    <cellStyle name="Normal_BS&amp;PLT Q1'2006" xfId="701" xr:uid="{00000000-0005-0000-0000-0000BD020000}"/>
    <cellStyle name="Normal_OHTL - E updat" xfId="829" xr:uid="{9D4E2EAB-21BD-4EFB-9471-B6308C27EF24}"/>
    <cellStyle name="Note 2" xfId="702" xr:uid="{00000000-0005-0000-0000-0000BE020000}"/>
    <cellStyle name="Note 2 2" xfId="703" xr:uid="{00000000-0005-0000-0000-0000BF020000}"/>
    <cellStyle name="Note 2 3" xfId="704" xr:uid="{00000000-0005-0000-0000-0000C0020000}"/>
    <cellStyle name="Note 3" xfId="705" xr:uid="{00000000-0005-0000-0000-0000C1020000}"/>
    <cellStyle name="Note 4" xfId="706" xr:uid="{00000000-0005-0000-0000-0000C2020000}"/>
    <cellStyle name="Output 2" xfId="707" xr:uid="{00000000-0005-0000-0000-0000C3020000}"/>
    <cellStyle name="Output 2 2" xfId="708" xr:uid="{00000000-0005-0000-0000-0000C4020000}"/>
    <cellStyle name="Output 2 3" xfId="709" xr:uid="{00000000-0005-0000-0000-0000C5020000}"/>
    <cellStyle name="Output 3" xfId="710" xr:uid="{00000000-0005-0000-0000-0000C6020000}"/>
    <cellStyle name="Output 3 2" xfId="711" xr:uid="{00000000-0005-0000-0000-0000C7020000}"/>
    <cellStyle name="Output 3 3" xfId="712" xr:uid="{00000000-0005-0000-0000-0000C8020000}"/>
    <cellStyle name="Output 4" xfId="713" xr:uid="{00000000-0005-0000-0000-0000C9020000}"/>
    <cellStyle name="Output 4 2" xfId="714" xr:uid="{00000000-0005-0000-0000-0000CA020000}"/>
    <cellStyle name="Output 4 3" xfId="715" xr:uid="{00000000-0005-0000-0000-0000CB020000}"/>
    <cellStyle name="Output Line Items" xfId="716" xr:uid="{00000000-0005-0000-0000-0000CC020000}"/>
    <cellStyle name="Percent [2]" xfId="717" xr:uid="{00000000-0005-0000-0000-0000CD020000}"/>
    <cellStyle name="Percent 2" xfId="718" xr:uid="{00000000-0005-0000-0000-0000CE020000}"/>
    <cellStyle name="Percent 2 2" xfId="719" xr:uid="{00000000-0005-0000-0000-0000CF020000}"/>
    <cellStyle name="Percent 2 3" xfId="720" xr:uid="{00000000-0005-0000-0000-0000D0020000}"/>
    <cellStyle name="Percent 2 4" xfId="721" xr:uid="{00000000-0005-0000-0000-0000D1020000}"/>
    <cellStyle name="Percent 2 5" xfId="722" xr:uid="{00000000-0005-0000-0000-0000D2020000}"/>
    <cellStyle name="Percent 3" xfId="723" xr:uid="{00000000-0005-0000-0000-0000D3020000}"/>
    <cellStyle name="Percent 3 2" xfId="724" xr:uid="{00000000-0005-0000-0000-0000D4020000}"/>
    <cellStyle name="Percent 3 3" xfId="725" xr:uid="{00000000-0005-0000-0000-0000D5020000}"/>
    <cellStyle name="Percent 4" xfId="726" xr:uid="{00000000-0005-0000-0000-0000D6020000}"/>
    <cellStyle name="Percent 4 2" xfId="727" xr:uid="{00000000-0005-0000-0000-0000D7020000}"/>
    <cellStyle name="Percent 4 3" xfId="728" xr:uid="{00000000-0005-0000-0000-0000D8020000}"/>
    <cellStyle name="Percent 5" xfId="729" xr:uid="{00000000-0005-0000-0000-0000D9020000}"/>
    <cellStyle name="Percent 5 2" xfId="730" xr:uid="{00000000-0005-0000-0000-0000DA020000}"/>
    <cellStyle name="Percent 6" xfId="731" xr:uid="{00000000-0005-0000-0000-0000DB020000}"/>
    <cellStyle name="Percent 6 2" xfId="732" xr:uid="{00000000-0005-0000-0000-0000DC020000}"/>
    <cellStyle name="Percent 7" xfId="733" xr:uid="{00000000-0005-0000-0000-0000DD020000}"/>
    <cellStyle name="Percent 8" xfId="734" xr:uid="{00000000-0005-0000-0000-0000DE020000}"/>
    <cellStyle name="Percent 9" xfId="735" xr:uid="{00000000-0005-0000-0000-0000DF020000}"/>
    <cellStyle name="PSChar" xfId="736" xr:uid="{00000000-0005-0000-0000-0000E0020000}"/>
    <cellStyle name="PSInt" xfId="737" xr:uid="{00000000-0005-0000-0000-0000E1020000}"/>
    <cellStyle name="pwstyle" xfId="738" xr:uid="{00000000-0005-0000-0000-0000E2020000}"/>
    <cellStyle name="Quantity" xfId="739" xr:uid="{00000000-0005-0000-0000-0000E3020000}"/>
    <cellStyle name="R00A" xfId="740" xr:uid="{00000000-0005-0000-0000-0000E4020000}"/>
    <cellStyle name="R00B" xfId="741" xr:uid="{00000000-0005-0000-0000-0000E5020000}"/>
    <cellStyle name="R00L" xfId="742" xr:uid="{00000000-0005-0000-0000-0000E6020000}"/>
    <cellStyle name="R01A" xfId="743" xr:uid="{00000000-0005-0000-0000-0000E7020000}"/>
    <cellStyle name="R01B" xfId="744" xr:uid="{00000000-0005-0000-0000-0000E8020000}"/>
    <cellStyle name="R01H" xfId="745" xr:uid="{00000000-0005-0000-0000-0000E9020000}"/>
    <cellStyle name="R01L" xfId="746" xr:uid="{00000000-0005-0000-0000-0000EA020000}"/>
    <cellStyle name="R02A" xfId="747" xr:uid="{00000000-0005-0000-0000-0000EB020000}"/>
    <cellStyle name="R02B" xfId="748" xr:uid="{00000000-0005-0000-0000-0000EC020000}"/>
    <cellStyle name="R02H" xfId="749" xr:uid="{00000000-0005-0000-0000-0000ED020000}"/>
    <cellStyle name="R02L" xfId="750" xr:uid="{00000000-0005-0000-0000-0000EE020000}"/>
    <cellStyle name="R03A" xfId="751" xr:uid="{00000000-0005-0000-0000-0000EF020000}"/>
    <cellStyle name="R03B" xfId="752" xr:uid="{00000000-0005-0000-0000-0000F0020000}"/>
    <cellStyle name="R03H" xfId="753" xr:uid="{00000000-0005-0000-0000-0000F1020000}"/>
    <cellStyle name="R03L" xfId="754" xr:uid="{00000000-0005-0000-0000-0000F2020000}"/>
    <cellStyle name="R04A" xfId="755" xr:uid="{00000000-0005-0000-0000-0000F3020000}"/>
    <cellStyle name="R04B" xfId="756" xr:uid="{00000000-0005-0000-0000-0000F4020000}"/>
    <cellStyle name="R04H" xfId="757" xr:uid="{00000000-0005-0000-0000-0000F5020000}"/>
    <cellStyle name="R04L" xfId="758" xr:uid="{00000000-0005-0000-0000-0000F6020000}"/>
    <cellStyle name="R05A" xfId="759" xr:uid="{00000000-0005-0000-0000-0000F7020000}"/>
    <cellStyle name="R05B" xfId="760" xr:uid="{00000000-0005-0000-0000-0000F8020000}"/>
    <cellStyle name="R05H" xfId="761" xr:uid="{00000000-0005-0000-0000-0000F9020000}"/>
    <cellStyle name="R05L" xfId="762" xr:uid="{00000000-0005-0000-0000-0000FA020000}"/>
    <cellStyle name="R06A" xfId="763" xr:uid="{00000000-0005-0000-0000-0000FB020000}"/>
    <cellStyle name="R06B" xfId="764" xr:uid="{00000000-0005-0000-0000-0000FC020000}"/>
    <cellStyle name="R06H" xfId="765" xr:uid="{00000000-0005-0000-0000-0000FD020000}"/>
    <cellStyle name="R06L" xfId="766" xr:uid="{00000000-0005-0000-0000-0000FE020000}"/>
    <cellStyle name="R07A" xfId="767" xr:uid="{00000000-0005-0000-0000-0000FF020000}"/>
    <cellStyle name="R07B" xfId="768" xr:uid="{00000000-0005-0000-0000-000000030000}"/>
    <cellStyle name="R07H" xfId="769" xr:uid="{00000000-0005-0000-0000-000001030000}"/>
    <cellStyle name="R07L" xfId="770" xr:uid="{00000000-0005-0000-0000-000002030000}"/>
    <cellStyle name="SAPBEXchaText" xfId="771" xr:uid="{00000000-0005-0000-0000-000003030000}"/>
    <cellStyle name="SAPBEXfilterDrill" xfId="772" xr:uid="{00000000-0005-0000-0000-000004030000}"/>
    <cellStyle name="SAPBEXheaderItem" xfId="773" xr:uid="{00000000-0005-0000-0000-000005030000}"/>
    <cellStyle name="SAPBEXheaderText" xfId="774" xr:uid="{00000000-0005-0000-0000-000006030000}"/>
    <cellStyle name="SAPBEXstdData" xfId="775" xr:uid="{00000000-0005-0000-0000-000007030000}"/>
    <cellStyle name="SAPBEXstdDataEmph" xfId="776" xr:uid="{00000000-0005-0000-0000-000008030000}"/>
    <cellStyle name="SAPBEXstdItem" xfId="777" xr:uid="{00000000-0005-0000-0000-000009030000}"/>
    <cellStyle name="SAPBEXstdItemX" xfId="778" xr:uid="{00000000-0005-0000-0000-00000A030000}"/>
    <cellStyle name="SAPBEXtitle" xfId="779" xr:uid="{00000000-0005-0000-0000-00000B030000}"/>
    <cellStyle name="SAPBEXundefined" xfId="780" xr:uid="{00000000-0005-0000-0000-00000C030000}"/>
    <cellStyle name="Standard_B11" xfId="781" xr:uid="{00000000-0005-0000-0000-00000D030000}"/>
    <cellStyle name="Style 1" xfId="782" xr:uid="{00000000-0005-0000-0000-00000E030000}"/>
    <cellStyle name="Style 1 2" xfId="783" xr:uid="{00000000-0005-0000-0000-00000F030000}"/>
    <cellStyle name="Style 1 3" xfId="784" xr:uid="{00000000-0005-0000-0000-000010030000}"/>
    <cellStyle name="SubTotal" xfId="785" xr:uid="{00000000-0005-0000-0000-000011030000}"/>
    <cellStyle name="thaif1" xfId="786" xr:uid="{00000000-0005-0000-0000-000012030000}"/>
    <cellStyle name="Title 2" xfId="787" xr:uid="{00000000-0005-0000-0000-000013030000}"/>
    <cellStyle name="Title 2 2" xfId="788" xr:uid="{00000000-0005-0000-0000-000014030000}"/>
    <cellStyle name="Title 2 3" xfId="789" xr:uid="{00000000-0005-0000-0000-000015030000}"/>
    <cellStyle name="Title 3" xfId="790" xr:uid="{00000000-0005-0000-0000-000016030000}"/>
    <cellStyle name="Title 4" xfId="791" xr:uid="{00000000-0005-0000-0000-000017030000}"/>
    <cellStyle name="Total 2" xfId="792" xr:uid="{00000000-0005-0000-0000-000018030000}"/>
    <cellStyle name="Total 2 2" xfId="793" xr:uid="{00000000-0005-0000-0000-000019030000}"/>
    <cellStyle name="Total 2 3" xfId="794" xr:uid="{00000000-0005-0000-0000-00001A030000}"/>
    <cellStyle name="Total 3" xfId="795" xr:uid="{00000000-0005-0000-0000-00001B030000}"/>
    <cellStyle name="Total 3 2" xfId="796" xr:uid="{00000000-0005-0000-0000-00001C030000}"/>
    <cellStyle name="Total 3 3" xfId="797" xr:uid="{00000000-0005-0000-0000-00001D030000}"/>
    <cellStyle name="Total 4" xfId="798" xr:uid="{00000000-0005-0000-0000-00001E030000}"/>
    <cellStyle name="Total 4 2" xfId="799" xr:uid="{00000000-0005-0000-0000-00001F030000}"/>
    <cellStyle name="Total 4 3" xfId="800" xr:uid="{00000000-0005-0000-0000-000020030000}"/>
    <cellStyle name="Total 5" xfId="801" xr:uid="{00000000-0005-0000-0000-000021030000}"/>
    <cellStyle name="Warning Text 2" xfId="802" xr:uid="{00000000-0005-0000-0000-000022030000}"/>
    <cellStyle name="Warning Text 2 2" xfId="803" xr:uid="{00000000-0005-0000-0000-000023030000}"/>
    <cellStyle name="Warning Text 2 3" xfId="804" xr:uid="{00000000-0005-0000-0000-000024030000}"/>
    <cellStyle name="Warning Text 3" xfId="805" xr:uid="{00000000-0005-0000-0000-000025030000}"/>
    <cellStyle name="Warning Text 3 2" xfId="806" xr:uid="{00000000-0005-0000-0000-000026030000}"/>
    <cellStyle name="Warning Text 3 3" xfId="807" xr:uid="{00000000-0005-0000-0000-000027030000}"/>
    <cellStyle name="Warning Text 4" xfId="808" xr:uid="{00000000-0005-0000-0000-000028030000}"/>
    <cellStyle name="Warning Text 4 2" xfId="809" xr:uid="{00000000-0005-0000-0000-000029030000}"/>
    <cellStyle name="Warning Text 4 3" xfId="810" xr:uid="{00000000-0005-0000-0000-00002A030000}"/>
    <cellStyle name="เครื่องหมายจุลภาค [0]_Excel_MD97DL" xfId="811" xr:uid="{00000000-0005-0000-0000-00002B030000}"/>
    <cellStyle name="เครื่องหมายจุลภาค_Action_Plan_UOBที่บ้าน" xfId="812" xr:uid="{00000000-0005-0000-0000-00002C030000}"/>
    <cellStyle name="เครื่องหมายสกุลเงิน [0]_1" xfId="813" xr:uid="{00000000-0005-0000-0000-00002D030000}"/>
    <cellStyle name="เครื่องหมายสกุลเงิน_1" xfId="814" xr:uid="{00000000-0005-0000-0000-00002E030000}"/>
    <cellStyle name="เชื่อมโยงหลายมิติ" xfId="815" xr:uid="{00000000-0005-0000-0000-00002F030000}"/>
    <cellStyle name="ตามการเชื่อมโยงหลายมิติ" xfId="816" xr:uid="{00000000-0005-0000-0000-000030030000}"/>
    <cellStyle name="น้บะภฒ_95" xfId="817" xr:uid="{00000000-0005-0000-0000-000031030000}"/>
    <cellStyle name="ปกติ 2" xfId="818" xr:uid="{00000000-0005-0000-0000-000032030000}"/>
    <cellStyle name="ปกติ_1" xfId="819" xr:uid="{00000000-0005-0000-0000-000033030000}"/>
    <cellStyle name="ฤธถ [0]_95" xfId="820" xr:uid="{00000000-0005-0000-0000-000034030000}"/>
    <cellStyle name="ฤธถ_95" xfId="821" xr:uid="{00000000-0005-0000-0000-000035030000}"/>
    <cellStyle name="ล๋ศญ [0]_95" xfId="822" xr:uid="{00000000-0005-0000-0000-000036030000}"/>
    <cellStyle name="ล๋ศญ_95" xfId="823" xr:uid="{00000000-0005-0000-0000-000037030000}"/>
    <cellStyle name="วฅมุ_4ฟ๙ฝวภ๛" xfId="824" xr:uid="{00000000-0005-0000-0000-000038030000}"/>
    <cellStyle name="_x001d_๐'&amp;O—&amp;H_x000b__x0008_4_x0018__x0005__x0019__x000f__x0001__x0001_" xfId="825" xr:uid="{00000000-0005-0000-0000-000039030000}"/>
    <cellStyle name="쉼표_MapleSEA_RoyaltyReport_Sep2005_Sample1" xfId="826" xr:uid="{00000000-0005-0000-0000-00003A030000}"/>
    <cellStyle name="표준_MapleSEA_RoyaltyReport_Sep2005_Sample1" xfId="827" xr:uid="{00000000-0005-0000-0000-00003B030000}"/>
    <cellStyle name="標準_Book1 グラフ 1" xfId="828" xr:uid="{00000000-0005-0000-0000-00003C03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F95F1-C481-4124-B244-B874E7318A9B}">
  <sheetPr>
    <tabColor rgb="FF92D050"/>
  </sheetPr>
  <dimension ref="A1:J111"/>
  <sheetViews>
    <sheetView zoomScale="90" zoomScaleNormal="90" workbookViewId="0">
      <selection activeCell="B1" sqref="B1:J1048576"/>
    </sheetView>
  </sheetViews>
  <sheetFormatPr defaultColWidth="9" defaultRowHeight="12"/>
  <cols>
    <col min="1" max="1" width="35.85546875" style="211" customWidth="1"/>
    <col min="2" max="2" width="7.42578125" style="211" customWidth="1"/>
    <col min="3" max="3" width="1" style="211" customWidth="1"/>
    <col min="4" max="4" width="12.7109375" style="232" customWidth="1"/>
    <col min="5" max="5" width="1" style="232" customWidth="1"/>
    <col min="6" max="6" width="12.7109375" style="230" customWidth="1"/>
    <col min="7" max="7" width="1" style="232" customWidth="1"/>
    <col min="8" max="8" width="12.7109375" style="232" customWidth="1"/>
    <col min="9" max="9" width="1" style="232" customWidth="1"/>
    <col min="10" max="10" width="12.7109375" style="230" customWidth="1"/>
    <col min="11" max="133" width="9" style="211"/>
    <col min="134" max="134" width="28.85546875" style="211" customWidth="1"/>
    <col min="135" max="135" width="7.140625" style="211" customWidth="1"/>
    <col min="136" max="136" width="1" style="211" customWidth="1"/>
    <col min="137" max="137" width="10.28515625" style="211" customWidth="1"/>
    <col min="138" max="138" width="1" style="211" customWidth="1"/>
    <col min="139" max="139" width="10.28515625" style="211" customWidth="1"/>
    <col min="140" max="140" width="1" style="211" customWidth="1"/>
    <col min="141" max="141" width="10.28515625" style="211" customWidth="1"/>
    <col min="142" max="142" width="1" style="211" customWidth="1"/>
    <col min="143" max="143" width="10.28515625" style="211" customWidth="1"/>
    <col min="144" max="144" width="1" style="211" customWidth="1"/>
    <col min="145" max="145" width="10.28515625" style="211" customWidth="1"/>
    <col min="146" max="146" width="1" style="211" customWidth="1"/>
    <col min="147" max="147" width="10.28515625" style="211" customWidth="1"/>
    <col min="148" max="253" width="9" style="211"/>
    <col min="254" max="254" width="35.85546875" style="211" customWidth="1"/>
    <col min="255" max="255" width="7.42578125" style="211" customWidth="1"/>
    <col min="256" max="256" width="1" style="211" customWidth="1"/>
    <col min="257" max="257" width="12.7109375" style="211" customWidth="1"/>
    <col min="258" max="258" width="1" style="211" customWidth="1"/>
    <col min="259" max="259" width="12.7109375" style="211" customWidth="1"/>
    <col min="260" max="260" width="1" style="211" customWidth="1"/>
    <col min="261" max="261" width="12.7109375" style="211" customWidth="1"/>
    <col min="262" max="262" width="1" style="211" customWidth="1"/>
    <col min="263" max="263" width="12.7109375" style="211" customWidth="1"/>
    <col min="264" max="389" width="9" style="211"/>
    <col min="390" max="390" width="28.85546875" style="211" customWidth="1"/>
    <col min="391" max="391" width="7.140625" style="211" customWidth="1"/>
    <col min="392" max="392" width="1" style="211" customWidth="1"/>
    <col min="393" max="393" width="10.28515625" style="211" customWidth="1"/>
    <col min="394" max="394" width="1" style="211" customWidth="1"/>
    <col min="395" max="395" width="10.28515625" style="211" customWidth="1"/>
    <col min="396" max="396" width="1" style="211" customWidth="1"/>
    <col min="397" max="397" width="10.28515625" style="211" customWidth="1"/>
    <col min="398" max="398" width="1" style="211" customWidth="1"/>
    <col min="399" max="399" width="10.28515625" style="211" customWidth="1"/>
    <col min="400" max="400" width="1" style="211" customWidth="1"/>
    <col min="401" max="401" width="10.28515625" style="211" customWidth="1"/>
    <col min="402" max="402" width="1" style="211" customWidth="1"/>
    <col min="403" max="403" width="10.28515625" style="211" customWidth="1"/>
    <col min="404" max="509" width="9" style="211"/>
    <col min="510" max="510" width="35.85546875" style="211" customWidth="1"/>
    <col min="511" max="511" width="7.42578125" style="211" customWidth="1"/>
    <col min="512" max="512" width="1" style="211" customWidth="1"/>
    <col min="513" max="513" width="12.7109375" style="211" customWidth="1"/>
    <col min="514" max="514" width="1" style="211" customWidth="1"/>
    <col min="515" max="515" width="12.7109375" style="211" customWidth="1"/>
    <col min="516" max="516" width="1" style="211" customWidth="1"/>
    <col min="517" max="517" width="12.7109375" style="211" customWidth="1"/>
    <col min="518" max="518" width="1" style="211" customWidth="1"/>
    <col min="519" max="519" width="12.7109375" style="211" customWidth="1"/>
    <col min="520" max="645" width="9" style="211"/>
    <col min="646" max="646" width="28.85546875" style="211" customWidth="1"/>
    <col min="647" max="647" width="7.140625" style="211" customWidth="1"/>
    <col min="648" max="648" width="1" style="211" customWidth="1"/>
    <col min="649" max="649" width="10.28515625" style="211" customWidth="1"/>
    <col min="650" max="650" width="1" style="211" customWidth="1"/>
    <col min="651" max="651" width="10.28515625" style="211" customWidth="1"/>
    <col min="652" max="652" width="1" style="211" customWidth="1"/>
    <col min="653" max="653" width="10.28515625" style="211" customWidth="1"/>
    <col min="654" max="654" width="1" style="211" customWidth="1"/>
    <col min="655" max="655" width="10.28515625" style="211" customWidth="1"/>
    <col min="656" max="656" width="1" style="211" customWidth="1"/>
    <col min="657" max="657" width="10.28515625" style="211" customWidth="1"/>
    <col min="658" max="658" width="1" style="211" customWidth="1"/>
    <col min="659" max="659" width="10.28515625" style="211" customWidth="1"/>
    <col min="660" max="765" width="9" style="211"/>
    <col min="766" max="766" width="35.85546875" style="211" customWidth="1"/>
    <col min="767" max="767" width="7.42578125" style="211" customWidth="1"/>
    <col min="768" max="768" width="1" style="211" customWidth="1"/>
    <col min="769" max="769" width="12.7109375" style="211" customWidth="1"/>
    <col min="770" max="770" width="1" style="211" customWidth="1"/>
    <col min="771" max="771" width="12.7109375" style="211" customWidth="1"/>
    <col min="772" max="772" width="1" style="211" customWidth="1"/>
    <col min="773" max="773" width="12.7109375" style="211" customWidth="1"/>
    <col min="774" max="774" width="1" style="211" customWidth="1"/>
    <col min="775" max="775" width="12.7109375" style="211" customWidth="1"/>
    <col min="776" max="901" width="9" style="211"/>
    <col min="902" max="902" width="28.85546875" style="211" customWidth="1"/>
    <col min="903" max="903" width="7.140625" style="211" customWidth="1"/>
    <col min="904" max="904" width="1" style="211" customWidth="1"/>
    <col min="905" max="905" width="10.28515625" style="211" customWidth="1"/>
    <col min="906" max="906" width="1" style="211" customWidth="1"/>
    <col min="907" max="907" width="10.28515625" style="211" customWidth="1"/>
    <col min="908" max="908" width="1" style="211" customWidth="1"/>
    <col min="909" max="909" width="10.28515625" style="211" customWidth="1"/>
    <col min="910" max="910" width="1" style="211" customWidth="1"/>
    <col min="911" max="911" width="10.28515625" style="211" customWidth="1"/>
    <col min="912" max="912" width="1" style="211" customWidth="1"/>
    <col min="913" max="913" width="10.28515625" style="211" customWidth="1"/>
    <col min="914" max="914" width="1" style="211" customWidth="1"/>
    <col min="915" max="915" width="10.28515625" style="211" customWidth="1"/>
    <col min="916" max="1021" width="9" style="211"/>
    <col min="1022" max="1022" width="35.85546875" style="211" customWidth="1"/>
    <col min="1023" max="1023" width="7.42578125" style="211" customWidth="1"/>
    <col min="1024" max="1024" width="1" style="211" customWidth="1"/>
    <col min="1025" max="1025" width="12.7109375" style="211" customWidth="1"/>
    <col min="1026" max="1026" width="1" style="211" customWidth="1"/>
    <col min="1027" max="1027" width="12.7109375" style="211" customWidth="1"/>
    <col min="1028" max="1028" width="1" style="211" customWidth="1"/>
    <col min="1029" max="1029" width="12.7109375" style="211" customWidth="1"/>
    <col min="1030" max="1030" width="1" style="211" customWidth="1"/>
    <col min="1031" max="1031" width="12.7109375" style="211" customWidth="1"/>
    <col min="1032" max="1157" width="9" style="211"/>
    <col min="1158" max="1158" width="28.85546875" style="211" customWidth="1"/>
    <col min="1159" max="1159" width="7.140625" style="211" customWidth="1"/>
    <col min="1160" max="1160" width="1" style="211" customWidth="1"/>
    <col min="1161" max="1161" width="10.28515625" style="211" customWidth="1"/>
    <col min="1162" max="1162" width="1" style="211" customWidth="1"/>
    <col min="1163" max="1163" width="10.28515625" style="211" customWidth="1"/>
    <col min="1164" max="1164" width="1" style="211" customWidth="1"/>
    <col min="1165" max="1165" width="10.28515625" style="211" customWidth="1"/>
    <col min="1166" max="1166" width="1" style="211" customWidth="1"/>
    <col min="1167" max="1167" width="10.28515625" style="211" customWidth="1"/>
    <col min="1168" max="1168" width="1" style="211" customWidth="1"/>
    <col min="1169" max="1169" width="10.28515625" style="211" customWidth="1"/>
    <col min="1170" max="1170" width="1" style="211" customWidth="1"/>
    <col min="1171" max="1171" width="10.28515625" style="211" customWidth="1"/>
    <col min="1172" max="1277" width="9" style="211"/>
    <col min="1278" max="1278" width="35.85546875" style="211" customWidth="1"/>
    <col min="1279" max="1279" width="7.42578125" style="211" customWidth="1"/>
    <col min="1280" max="1280" width="1" style="211" customWidth="1"/>
    <col min="1281" max="1281" width="12.7109375" style="211" customWidth="1"/>
    <col min="1282" max="1282" width="1" style="211" customWidth="1"/>
    <col min="1283" max="1283" width="12.7109375" style="211" customWidth="1"/>
    <col min="1284" max="1284" width="1" style="211" customWidth="1"/>
    <col min="1285" max="1285" width="12.7109375" style="211" customWidth="1"/>
    <col min="1286" max="1286" width="1" style="211" customWidth="1"/>
    <col min="1287" max="1287" width="12.7109375" style="211" customWidth="1"/>
    <col min="1288" max="1413" width="9" style="211"/>
    <col min="1414" max="1414" width="28.85546875" style="211" customWidth="1"/>
    <col min="1415" max="1415" width="7.140625" style="211" customWidth="1"/>
    <col min="1416" max="1416" width="1" style="211" customWidth="1"/>
    <col min="1417" max="1417" width="10.28515625" style="211" customWidth="1"/>
    <col min="1418" max="1418" width="1" style="211" customWidth="1"/>
    <col min="1419" max="1419" width="10.28515625" style="211" customWidth="1"/>
    <col min="1420" max="1420" width="1" style="211" customWidth="1"/>
    <col min="1421" max="1421" width="10.28515625" style="211" customWidth="1"/>
    <col min="1422" max="1422" width="1" style="211" customWidth="1"/>
    <col min="1423" max="1423" width="10.28515625" style="211" customWidth="1"/>
    <col min="1424" max="1424" width="1" style="211" customWidth="1"/>
    <col min="1425" max="1425" width="10.28515625" style="211" customWidth="1"/>
    <col min="1426" max="1426" width="1" style="211" customWidth="1"/>
    <col min="1427" max="1427" width="10.28515625" style="211" customWidth="1"/>
    <col min="1428" max="1533" width="9" style="211"/>
    <col min="1534" max="1534" width="35.85546875" style="211" customWidth="1"/>
    <col min="1535" max="1535" width="7.42578125" style="211" customWidth="1"/>
    <col min="1536" max="1536" width="1" style="211" customWidth="1"/>
    <col min="1537" max="1537" width="12.7109375" style="211" customWidth="1"/>
    <col min="1538" max="1538" width="1" style="211" customWidth="1"/>
    <col min="1539" max="1539" width="12.7109375" style="211" customWidth="1"/>
    <col min="1540" max="1540" width="1" style="211" customWidth="1"/>
    <col min="1541" max="1541" width="12.7109375" style="211" customWidth="1"/>
    <col min="1542" max="1542" width="1" style="211" customWidth="1"/>
    <col min="1543" max="1543" width="12.7109375" style="211" customWidth="1"/>
    <col min="1544" max="1669" width="9" style="211"/>
    <col min="1670" max="1670" width="28.85546875" style="211" customWidth="1"/>
    <col min="1671" max="1671" width="7.140625" style="211" customWidth="1"/>
    <col min="1672" max="1672" width="1" style="211" customWidth="1"/>
    <col min="1673" max="1673" width="10.28515625" style="211" customWidth="1"/>
    <col min="1674" max="1674" width="1" style="211" customWidth="1"/>
    <col min="1675" max="1675" width="10.28515625" style="211" customWidth="1"/>
    <col min="1676" max="1676" width="1" style="211" customWidth="1"/>
    <col min="1677" max="1677" width="10.28515625" style="211" customWidth="1"/>
    <col min="1678" max="1678" width="1" style="211" customWidth="1"/>
    <col min="1679" max="1679" width="10.28515625" style="211" customWidth="1"/>
    <col min="1680" max="1680" width="1" style="211" customWidth="1"/>
    <col min="1681" max="1681" width="10.28515625" style="211" customWidth="1"/>
    <col min="1682" max="1682" width="1" style="211" customWidth="1"/>
    <col min="1683" max="1683" width="10.28515625" style="211" customWidth="1"/>
    <col min="1684" max="1789" width="9" style="211"/>
    <col min="1790" max="1790" width="35.85546875" style="211" customWidth="1"/>
    <col min="1791" max="1791" width="7.42578125" style="211" customWidth="1"/>
    <col min="1792" max="1792" width="1" style="211" customWidth="1"/>
    <col min="1793" max="1793" width="12.7109375" style="211" customWidth="1"/>
    <col min="1794" max="1794" width="1" style="211" customWidth="1"/>
    <col min="1795" max="1795" width="12.7109375" style="211" customWidth="1"/>
    <col min="1796" max="1796" width="1" style="211" customWidth="1"/>
    <col min="1797" max="1797" width="12.7109375" style="211" customWidth="1"/>
    <col min="1798" max="1798" width="1" style="211" customWidth="1"/>
    <col min="1799" max="1799" width="12.7109375" style="211" customWidth="1"/>
    <col min="1800" max="1925" width="9" style="211"/>
    <col min="1926" max="1926" width="28.85546875" style="211" customWidth="1"/>
    <col min="1927" max="1927" width="7.140625" style="211" customWidth="1"/>
    <col min="1928" max="1928" width="1" style="211" customWidth="1"/>
    <col min="1929" max="1929" width="10.28515625" style="211" customWidth="1"/>
    <col min="1930" max="1930" width="1" style="211" customWidth="1"/>
    <col min="1931" max="1931" width="10.28515625" style="211" customWidth="1"/>
    <col min="1932" max="1932" width="1" style="211" customWidth="1"/>
    <col min="1933" max="1933" width="10.28515625" style="211" customWidth="1"/>
    <col min="1934" max="1934" width="1" style="211" customWidth="1"/>
    <col min="1935" max="1935" width="10.28515625" style="211" customWidth="1"/>
    <col min="1936" max="1936" width="1" style="211" customWidth="1"/>
    <col min="1937" max="1937" width="10.28515625" style="211" customWidth="1"/>
    <col min="1938" max="1938" width="1" style="211" customWidth="1"/>
    <col min="1939" max="1939" width="10.28515625" style="211" customWidth="1"/>
    <col min="1940" max="2045" width="9" style="211"/>
    <col min="2046" max="2046" width="35.85546875" style="211" customWidth="1"/>
    <col min="2047" max="2047" width="7.42578125" style="211" customWidth="1"/>
    <col min="2048" max="2048" width="1" style="211" customWidth="1"/>
    <col min="2049" max="2049" width="12.7109375" style="211" customWidth="1"/>
    <col min="2050" max="2050" width="1" style="211" customWidth="1"/>
    <col min="2051" max="2051" width="12.7109375" style="211" customWidth="1"/>
    <col min="2052" max="2052" width="1" style="211" customWidth="1"/>
    <col min="2053" max="2053" width="12.7109375" style="211" customWidth="1"/>
    <col min="2054" max="2054" width="1" style="211" customWidth="1"/>
    <col min="2055" max="2055" width="12.7109375" style="211" customWidth="1"/>
    <col min="2056" max="2181" width="9" style="211"/>
    <col min="2182" max="2182" width="28.85546875" style="211" customWidth="1"/>
    <col min="2183" max="2183" width="7.140625" style="211" customWidth="1"/>
    <col min="2184" max="2184" width="1" style="211" customWidth="1"/>
    <col min="2185" max="2185" width="10.28515625" style="211" customWidth="1"/>
    <col min="2186" max="2186" width="1" style="211" customWidth="1"/>
    <col min="2187" max="2187" width="10.28515625" style="211" customWidth="1"/>
    <col min="2188" max="2188" width="1" style="211" customWidth="1"/>
    <col min="2189" max="2189" width="10.28515625" style="211" customWidth="1"/>
    <col min="2190" max="2190" width="1" style="211" customWidth="1"/>
    <col min="2191" max="2191" width="10.28515625" style="211" customWidth="1"/>
    <col min="2192" max="2192" width="1" style="211" customWidth="1"/>
    <col min="2193" max="2193" width="10.28515625" style="211" customWidth="1"/>
    <col min="2194" max="2194" width="1" style="211" customWidth="1"/>
    <col min="2195" max="2195" width="10.28515625" style="211" customWidth="1"/>
    <col min="2196" max="2301" width="9" style="211"/>
    <col min="2302" max="2302" width="35.85546875" style="211" customWidth="1"/>
    <col min="2303" max="2303" width="7.42578125" style="211" customWidth="1"/>
    <col min="2304" max="2304" width="1" style="211" customWidth="1"/>
    <col min="2305" max="2305" width="12.7109375" style="211" customWidth="1"/>
    <col min="2306" max="2306" width="1" style="211" customWidth="1"/>
    <col min="2307" max="2307" width="12.7109375" style="211" customWidth="1"/>
    <col min="2308" max="2308" width="1" style="211" customWidth="1"/>
    <col min="2309" max="2309" width="12.7109375" style="211" customWidth="1"/>
    <col min="2310" max="2310" width="1" style="211" customWidth="1"/>
    <col min="2311" max="2311" width="12.7109375" style="211" customWidth="1"/>
    <col min="2312" max="2437" width="9" style="211"/>
    <col min="2438" max="2438" width="28.85546875" style="211" customWidth="1"/>
    <col min="2439" max="2439" width="7.140625" style="211" customWidth="1"/>
    <col min="2440" max="2440" width="1" style="211" customWidth="1"/>
    <col min="2441" max="2441" width="10.28515625" style="211" customWidth="1"/>
    <col min="2442" max="2442" width="1" style="211" customWidth="1"/>
    <col min="2443" max="2443" width="10.28515625" style="211" customWidth="1"/>
    <col min="2444" max="2444" width="1" style="211" customWidth="1"/>
    <col min="2445" max="2445" width="10.28515625" style="211" customWidth="1"/>
    <col min="2446" max="2446" width="1" style="211" customWidth="1"/>
    <col min="2447" max="2447" width="10.28515625" style="211" customWidth="1"/>
    <col min="2448" max="2448" width="1" style="211" customWidth="1"/>
    <col min="2449" max="2449" width="10.28515625" style="211" customWidth="1"/>
    <col min="2450" max="2450" width="1" style="211" customWidth="1"/>
    <col min="2451" max="2451" width="10.28515625" style="211" customWidth="1"/>
    <col min="2452" max="2557" width="9" style="211"/>
    <col min="2558" max="2558" width="35.85546875" style="211" customWidth="1"/>
    <col min="2559" max="2559" width="7.42578125" style="211" customWidth="1"/>
    <col min="2560" max="2560" width="1" style="211" customWidth="1"/>
    <col min="2561" max="2561" width="12.7109375" style="211" customWidth="1"/>
    <col min="2562" max="2562" width="1" style="211" customWidth="1"/>
    <col min="2563" max="2563" width="12.7109375" style="211" customWidth="1"/>
    <col min="2564" max="2564" width="1" style="211" customWidth="1"/>
    <col min="2565" max="2565" width="12.7109375" style="211" customWidth="1"/>
    <col min="2566" max="2566" width="1" style="211" customWidth="1"/>
    <col min="2567" max="2567" width="12.7109375" style="211" customWidth="1"/>
    <col min="2568" max="2693" width="9" style="211"/>
    <col min="2694" max="2694" width="28.85546875" style="211" customWidth="1"/>
    <col min="2695" max="2695" width="7.140625" style="211" customWidth="1"/>
    <col min="2696" max="2696" width="1" style="211" customWidth="1"/>
    <col min="2697" max="2697" width="10.28515625" style="211" customWidth="1"/>
    <col min="2698" max="2698" width="1" style="211" customWidth="1"/>
    <col min="2699" max="2699" width="10.28515625" style="211" customWidth="1"/>
    <col min="2700" max="2700" width="1" style="211" customWidth="1"/>
    <col min="2701" max="2701" width="10.28515625" style="211" customWidth="1"/>
    <col min="2702" max="2702" width="1" style="211" customWidth="1"/>
    <col min="2703" max="2703" width="10.28515625" style="211" customWidth="1"/>
    <col min="2704" max="2704" width="1" style="211" customWidth="1"/>
    <col min="2705" max="2705" width="10.28515625" style="211" customWidth="1"/>
    <col min="2706" max="2706" width="1" style="211" customWidth="1"/>
    <col min="2707" max="2707" width="10.28515625" style="211" customWidth="1"/>
    <col min="2708" max="2813" width="9" style="211"/>
    <col min="2814" max="2814" width="35.85546875" style="211" customWidth="1"/>
    <col min="2815" max="2815" width="7.42578125" style="211" customWidth="1"/>
    <col min="2816" max="2816" width="1" style="211" customWidth="1"/>
    <col min="2817" max="2817" width="12.7109375" style="211" customWidth="1"/>
    <col min="2818" max="2818" width="1" style="211" customWidth="1"/>
    <col min="2819" max="2819" width="12.7109375" style="211" customWidth="1"/>
    <col min="2820" max="2820" width="1" style="211" customWidth="1"/>
    <col min="2821" max="2821" width="12.7109375" style="211" customWidth="1"/>
    <col min="2822" max="2822" width="1" style="211" customWidth="1"/>
    <col min="2823" max="2823" width="12.7109375" style="211" customWidth="1"/>
    <col min="2824" max="2949" width="9" style="211"/>
    <col min="2950" max="2950" width="28.85546875" style="211" customWidth="1"/>
    <col min="2951" max="2951" width="7.140625" style="211" customWidth="1"/>
    <col min="2952" max="2952" width="1" style="211" customWidth="1"/>
    <col min="2953" max="2953" width="10.28515625" style="211" customWidth="1"/>
    <col min="2954" max="2954" width="1" style="211" customWidth="1"/>
    <col min="2955" max="2955" width="10.28515625" style="211" customWidth="1"/>
    <col min="2956" max="2956" width="1" style="211" customWidth="1"/>
    <col min="2957" max="2957" width="10.28515625" style="211" customWidth="1"/>
    <col min="2958" max="2958" width="1" style="211" customWidth="1"/>
    <col min="2959" max="2959" width="10.28515625" style="211" customWidth="1"/>
    <col min="2960" max="2960" width="1" style="211" customWidth="1"/>
    <col min="2961" max="2961" width="10.28515625" style="211" customWidth="1"/>
    <col min="2962" max="2962" width="1" style="211" customWidth="1"/>
    <col min="2963" max="2963" width="10.28515625" style="211" customWidth="1"/>
    <col min="2964" max="3069" width="9" style="211"/>
    <col min="3070" max="3070" width="35.85546875" style="211" customWidth="1"/>
    <col min="3071" max="3071" width="7.42578125" style="211" customWidth="1"/>
    <col min="3072" max="3072" width="1" style="211" customWidth="1"/>
    <col min="3073" max="3073" width="12.7109375" style="211" customWidth="1"/>
    <col min="3074" max="3074" width="1" style="211" customWidth="1"/>
    <col min="3075" max="3075" width="12.7109375" style="211" customWidth="1"/>
    <col min="3076" max="3076" width="1" style="211" customWidth="1"/>
    <col min="3077" max="3077" width="12.7109375" style="211" customWidth="1"/>
    <col min="3078" max="3078" width="1" style="211" customWidth="1"/>
    <col min="3079" max="3079" width="12.7109375" style="211" customWidth="1"/>
    <col min="3080" max="3205" width="9" style="211"/>
    <col min="3206" max="3206" width="28.85546875" style="211" customWidth="1"/>
    <col min="3207" max="3207" width="7.140625" style="211" customWidth="1"/>
    <col min="3208" max="3208" width="1" style="211" customWidth="1"/>
    <col min="3209" max="3209" width="10.28515625" style="211" customWidth="1"/>
    <col min="3210" max="3210" width="1" style="211" customWidth="1"/>
    <col min="3211" max="3211" width="10.28515625" style="211" customWidth="1"/>
    <col min="3212" max="3212" width="1" style="211" customWidth="1"/>
    <col min="3213" max="3213" width="10.28515625" style="211" customWidth="1"/>
    <col min="3214" max="3214" width="1" style="211" customWidth="1"/>
    <col min="3215" max="3215" width="10.28515625" style="211" customWidth="1"/>
    <col min="3216" max="3216" width="1" style="211" customWidth="1"/>
    <col min="3217" max="3217" width="10.28515625" style="211" customWidth="1"/>
    <col min="3218" max="3218" width="1" style="211" customWidth="1"/>
    <col min="3219" max="3219" width="10.28515625" style="211" customWidth="1"/>
    <col min="3220" max="3325" width="9" style="211"/>
    <col min="3326" max="3326" width="35.85546875" style="211" customWidth="1"/>
    <col min="3327" max="3327" width="7.42578125" style="211" customWidth="1"/>
    <col min="3328" max="3328" width="1" style="211" customWidth="1"/>
    <col min="3329" max="3329" width="12.7109375" style="211" customWidth="1"/>
    <col min="3330" max="3330" width="1" style="211" customWidth="1"/>
    <col min="3331" max="3331" width="12.7109375" style="211" customWidth="1"/>
    <col min="3332" max="3332" width="1" style="211" customWidth="1"/>
    <col min="3333" max="3333" width="12.7109375" style="211" customWidth="1"/>
    <col min="3334" max="3334" width="1" style="211" customWidth="1"/>
    <col min="3335" max="3335" width="12.7109375" style="211" customWidth="1"/>
    <col min="3336" max="3461" width="9" style="211"/>
    <col min="3462" max="3462" width="28.85546875" style="211" customWidth="1"/>
    <col min="3463" max="3463" width="7.140625" style="211" customWidth="1"/>
    <col min="3464" max="3464" width="1" style="211" customWidth="1"/>
    <col min="3465" max="3465" width="10.28515625" style="211" customWidth="1"/>
    <col min="3466" max="3466" width="1" style="211" customWidth="1"/>
    <col min="3467" max="3467" width="10.28515625" style="211" customWidth="1"/>
    <col min="3468" max="3468" width="1" style="211" customWidth="1"/>
    <col min="3469" max="3469" width="10.28515625" style="211" customWidth="1"/>
    <col min="3470" max="3470" width="1" style="211" customWidth="1"/>
    <col min="3471" max="3471" width="10.28515625" style="211" customWidth="1"/>
    <col min="3472" max="3472" width="1" style="211" customWidth="1"/>
    <col min="3473" max="3473" width="10.28515625" style="211" customWidth="1"/>
    <col min="3474" max="3474" width="1" style="211" customWidth="1"/>
    <col min="3475" max="3475" width="10.28515625" style="211" customWidth="1"/>
    <col min="3476" max="3581" width="9" style="211"/>
    <col min="3582" max="3582" width="35.85546875" style="211" customWidth="1"/>
    <col min="3583" max="3583" width="7.42578125" style="211" customWidth="1"/>
    <col min="3584" max="3584" width="1" style="211" customWidth="1"/>
    <col min="3585" max="3585" width="12.7109375" style="211" customWidth="1"/>
    <col min="3586" max="3586" width="1" style="211" customWidth="1"/>
    <col min="3587" max="3587" width="12.7109375" style="211" customWidth="1"/>
    <col min="3588" max="3588" width="1" style="211" customWidth="1"/>
    <col min="3589" max="3589" width="12.7109375" style="211" customWidth="1"/>
    <col min="3590" max="3590" width="1" style="211" customWidth="1"/>
    <col min="3591" max="3591" width="12.7109375" style="211" customWidth="1"/>
    <col min="3592" max="3717" width="9" style="211"/>
    <col min="3718" max="3718" width="28.85546875" style="211" customWidth="1"/>
    <col min="3719" max="3719" width="7.140625" style="211" customWidth="1"/>
    <col min="3720" max="3720" width="1" style="211" customWidth="1"/>
    <col min="3721" max="3721" width="10.28515625" style="211" customWidth="1"/>
    <col min="3722" max="3722" width="1" style="211" customWidth="1"/>
    <col min="3723" max="3723" width="10.28515625" style="211" customWidth="1"/>
    <col min="3724" max="3724" width="1" style="211" customWidth="1"/>
    <col min="3725" max="3725" width="10.28515625" style="211" customWidth="1"/>
    <col min="3726" max="3726" width="1" style="211" customWidth="1"/>
    <col min="3727" max="3727" width="10.28515625" style="211" customWidth="1"/>
    <col min="3728" max="3728" width="1" style="211" customWidth="1"/>
    <col min="3729" max="3729" width="10.28515625" style="211" customWidth="1"/>
    <col min="3730" max="3730" width="1" style="211" customWidth="1"/>
    <col min="3731" max="3731" width="10.28515625" style="211" customWidth="1"/>
    <col min="3732" max="3837" width="9" style="211"/>
    <col min="3838" max="3838" width="35.85546875" style="211" customWidth="1"/>
    <col min="3839" max="3839" width="7.42578125" style="211" customWidth="1"/>
    <col min="3840" max="3840" width="1" style="211" customWidth="1"/>
    <col min="3841" max="3841" width="12.7109375" style="211" customWidth="1"/>
    <col min="3842" max="3842" width="1" style="211" customWidth="1"/>
    <col min="3843" max="3843" width="12.7109375" style="211" customWidth="1"/>
    <col min="3844" max="3844" width="1" style="211" customWidth="1"/>
    <col min="3845" max="3845" width="12.7109375" style="211" customWidth="1"/>
    <col min="3846" max="3846" width="1" style="211" customWidth="1"/>
    <col min="3847" max="3847" width="12.7109375" style="211" customWidth="1"/>
    <col min="3848" max="3973" width="9" style="211"/>
    <col min="3974" max="3974" width="28.85546875" style="211" customWidth="1"/>
    <col min="3975" max="3975" width="7.140625" style="211" customWidth="1"/>
    <col min="3976" max="3976" width="1" style="211" customWidth="1"/>
    <col min="3977" max="3977" width="10.28515625" style="211" customWidth="1"/>
    <col min="3978" max="3978" width="1" style="211" customWidth="1"/>
    <col min="3979" max="3979" width="10.28515625" style="211" customWidth="1"/>
    <col min="3980" max="3980" width="1" style="211" customWidth="1"/>
    <col min="3981" max="3981" width="10.28515625" style="211" customWidth="1"/>
    <col min="3982" max="3982" width="1" style="211" customWidth="1"/>
    <col min="3983" max="3983" width="10.28515625" style="211" customWidth="1"/>
    <col min="3984" max="3984" width="1" style="211" customWidth="1"/>
    <col min="3985" max="3985" width="10.28515625" style="211" customWidth="1"/>
    <col min="3986" max="3986" width="1" style="211" customWidth="1"/>
    <col min="3987" max="3987" width="10.28515625" style="211" customWidth="1"/>
    <col min="3988" max="4093" width="9" style="211"/>
    <col min="4094" max="4094" width="35.85546875" style="211" customWidth="1"/>
    <col min="4095" max="4095" width="7.42578125" style="211" customWidth="1"/>
    <col min="4096" max="4096" width="1" style="211" customWidth="1"/>
    <col min="4097" max="4097" width="12.7109375" style="211" customWidth="1"/>
    <col min="4098" max="4098" width="1" style="211" customWidth="1"/>
    <col min="4099" max="4099" width="12.7109375" style="211" customWidth="1"/>
    <col min="4100" max="4100" width="1" style="211" customWidth="1"/>
    <col min="4101" max="4101" width="12.7109375" style="211" customWidth="1"/>
    <col min="4102" max="4102" width="1" style="211" customWidth="1"/>
    <col min="4103" max="4103" width="12.7109375" style="211" customWidth="1"/>
    <col min="4104" max="4229" width="9" style="211"/>
    <col min="4230" max="4230" width="28.85546875" style="211" customWidth="1"/>
    <col min="4231" max="4231" width="7.140625" style="211" customWidth="1"/>
    <col min="4232" max="4232" width="1" style="211" customWidth="1"/>
    <col min="4233" max="4233" width="10.28515625" style="211" customWidth="1"/>
    <col min="4234" max="4234" width="1" style="211" customWidth="1"/>
    <col min="4235" max="4235" width="10.28515625" style="211" customWidth="1"/>
    <col min="4236" max="4236" width="1" style="211" customWidth="1"/>
    <col min="4237" max="4237" width="10.28515625" style="211" customWidth="1"/>
    <col min="4238" max="4238" width="1" style="211" customWidth="1"/>
    <col min="4239" max="4239" width="10.28515625" style="211" customWidth="1"/>
    <col min="4240" max="4240" width="1" style="211" customWidth="1"/>
    <col min="4241" max="4241" width="10.28515625" style="211" customWidth="1"/>
    <col min="4242" max="4242" width="1" style="211" customWidth="1"/>
    <col min="4243" max="4243" width="10.28515625" style="211" customWidth="1"/>
    <col min="4244" max="4349" width="9" style="211"/>
    <col min="4350" max="4350" width="35.85546875" style="211" customWidth="1"/>
    <col min="4351" max="4351" width="7.42578125" style="211" customWidth="1"/>
    <col min="4352" max="4352" width="1" style="211" customWidth="1"/>
    <col min="4353" max="4353" width="12.7109375" style="211" customWidth="1"/>
    <col min="4354" max="4354" width="1" style="211" customWidth="1"/>
    <col min="4355" max="4355" width="12.7109375" style="211" customWidth="1"/>
    <col min="4356" max="4356" width="1" style="211" customWidth="1"/>
    <col min="4357" max="4357" width="12.7109375" style="211" customWidth="1"/>
    <col min="4358" max="4358" width="1" style="211" customWidth="1"/>
    <col min="4359" max="4359" width="12.7109375" style="211" customWidth="1"/>
    <col min="4360" max="4485" width="9" style="211"/>
    <col min="4486" max="4486" width="28.85546875" style="211" customWidth="1"/>
    <col min="4487" max="4487" width="7.140625" style="211" customWidth="1"/>
    <col min="4488" max="4488" width="1" style="211" customWidth="1"/>
    <col min="4489" max="4489" width="10.28515625" style="211" customWidth="1"/>
    <col min="4490" max="4490" width="1" style="211" customWidth="1"/>
    <col min="4491" max="4491" width="10.28515625" style="211" customWidth="1"/>
    <col min="4492" max="4492" width="1" style="211" customWidth="1"/>
    <col min="4493" max="4493" width="10.28515625" style="211" customWidth="1"/>
    <col min="4494" max="4494" width="1" style="211" customWidth="1"/>
    <col min="4495" max="4495" width="10.28515625" style="211" customWidth="1"/>
    <col min="4496" max="4496" width="1" style="211" customWidth="1"/>
    <col min="4497" max="4497" width="10.28515625" style="211" customWidth="1"/>
    <col min="4498" max="4498" width="1" style="211" customWidth="1"/>
    <col min="4499" max="4499" width="10.28515625" style="211" customWidth="1"/>
    <col min="4500" max="4605" width="9" style="211"/>
    <col min="4606" max="4606" width="35.85546875" style="211" customWidth="1"/>
    <col min="4607" max="4607" width="7.42578125" style="211" customWidth="1"/>
    <col min="4608" max="4608" width="1" style="211" customWidth="1"/>
    <col min="4609" max="4609" width="12.7109375" style="211" customWidth="1"/>
    <col min="4610" max="4610" width="1" style="211" customWidth="1"/>
    <col min="4611" max="4611" width="12.7109375" style="211" customWidth="1"/>
    <col min="4612" max="4612" width="1" style="211" customWidth="1"/>
    <col min="4613" max="4613" width="12.7109375" style="211" customWidth="1"/>
    <col min="4614" max="4614" width="1" style="211" customWidth="1"/>
    <col min="4615" max="4615" width="12.7109375" style="211" customWidth="1"/>
    <col min="4616" max="4741" width="9" style="211"/>
    <col min="4742" max="4742" width="28.85546875" style="211" customWidth="1"/>
    <col min="4743" max="4743" width="7.140625" style="211" customWidth="1"/>
    <col min="4744" max="4744" width="1" style="211" customWidth="1"/>
    <col min="4745" max="4745" width="10.28515625" style="211" customWidth="1"/>
    <col min="4746" max="4746" width="1" style="211" customWidth="1"/>
    <col min="4747" max="4747" width="10.28515625" style="211" customWidth="1"/>
    <col min="4748" max="4748" width="1" style="211" customWidth="1"/>
    <col min="4749" max="4749" width="10.28515625" style="211" customWidth="1"/>
    <col min="4750" max="4750" width="1" style="211" customWidth="1"/>
    <col min="4751" max="4751" width="10.28515625" style="211" customWidth="1"/>
    <col min="4752" max="4752" width="1" style="211" customWidth="1"/>
    <col min="4753" max="4753" width="10.28515625" style="211" customWidth="1"/>
    <col min="4754" max="4754" width="1" style="211" customWidth="1"/>
    <col min="4755" max="4755" width="10.28515625" style="211" customWidth="1"/>
    <col min="4756" max="4861" width="9" style="211"/>
    <col min="4862" max="4862" width="35.85546875" style="211" customWidth="1"/>
    <col min="4863" max="4863" width="7.42578125" style="211" customWidth="1"/>
    <col min="4864" max="4864" width="1" style="211" customWidth="1"/>
    <col min="4865" max="4865" width="12.7109375" style="211" customWidth="1"/>
    <col min="4866" max="4866" width="1" style="211" customWidth="1"/>
    <col min="4867" max="4867" width="12.7109375" style="211" customWidth="1"/>
    <col min="4868" max="4868" width="1" style="211" customWidth="1"/>
    <col min="4869" max="4869" width="12.7109375" style="211" customWidth="1"/>
    <col min="4870" max="4870" width="1" style="211" customWidth="1"/>
    <col min="4871" max="4871" width="12.7109375" style="211" customWidth="1"/>
    <col min="4872" max="4997" width="9" style="211"/>
    <col min="4998" max="4998" width="28.85546875" style="211" customWidth="1"/>
    <col min="4999" max="4999" width="7.140625" style="211" customWidth="1"/>
    <col min="5000" max="5000" width="1" style="211" customWidth="1"/>
    <col min="5001" max="5001" width="10.28515625" style="211" customWidth="1"/>
    <col min="5002" max="5002" width="1" style="211" customWidth="1"/>
    <col min="5003" max="5003" width="10.28515625" style="211" customWidth="1"/>
    <col min="5004" max="5004" width="1" style="211" customWidth="1"/>
    <col min="5005" max="5005" width="10.28515625" style="211" customWidth="1"/>
    <col min="5006" max="5006" width="1" style="211" customWidth="1"/>
    <col min="5007" max="5007" width="10.28515625" style="211" customWidth="1"/>
    <col min="5008" max="5008" width="1" style="211" customWidth="1"/>
    <col min="5009" max="5009" width="10.28515625" style="211" customWidth="1"/>
    <col min="5010" max="5010" width="1" style="211" customWidth="1"/>
    <col min="5011" max="5011" width="10.28515625" style="211" customWidth="1"/>
    <col min="5012" max="5117" width="9" style="211"/>
    <col min="5118" max="5118" width="35.85546875" style="211" customWidth="1"/>
    <col min="5119" max="5119" width="7.42578125" style="211" customWidth="1"/>
    <col min="5120" max="5120" width="1" style="211" customWidth="1"/>
    <col min="5121" max="5121" width="12.7109375" style="211" customWidth="1"/>
    <col min="5122" max="5122" width="1" style="211" customWidth="1"/>
    <col min="5123" max="5123" width="12.7109375" style="211" customWidth="1"/>
    <col min="5124" max="5124" width="1" style="211" customWidth="1"/>
    <col min="5125" max="5125" width="12.7109375" style="211" customWidth="1"/>
    <col min="5126" max="5126" width="1" style="211" customWidth="1"/>
    <col min="5127" max="5127" width="12.7109375" style="211" customWidth="1"/>
    <col min="5128" max="5253" width="9" style="211"/>
    <col min="5254" max="5254" width="28.85546875" style="211" customWidth="1"/>
    <col min="5255" max="5255" width="7.140625" style="211" customWidth="1"/>
    <col min="5256" max="5256" width="1" style="211" customWidth="1"/>
    <col min="5257" max="5257" width="10.28515625" style="211" customWidth="1"/>
    <col min="5258" max="5258" width="1" style="211" customWidth="1"/>
    <col min="5259" max="5259" width="10.28515625" style="211" customWidth="1"/>
    <col min="5260" max="5260" width="1" style="211" customWidth="1"/>
    <col min="5261" max="5261" width="10.28515625" style="211" customWidth="1"/>
    <col min="5262" max="5262" width="1" style="211" customWidth="1"/>
    <col min="5263" max="5263" width="10.28515625" style="211" customWidth="1"/>
    <col min="5264" max="5264" width="1" style="211" customWidth="1"/>
    <col min="5265" max="5265" width="10.28515625" style="211" customWidth="1"/>
    <col min="5266" max="5266" width="1" style="211" customWidth="1"/>
    <col min="5267" max="5267" width="10.28515625" style="211" customWidth="1"/>
    <col min="5268" max="5373" width="9" style="211"/>
    <col min="5374" max="5374" width="35.85546875" style="211" customWidth="1"/>
    <col min="5375" max="5375" width="7.42578125" style="211" customWidth="1"/>
    <col min="5376" max="5376" width="1" style="211" customWidth="1"/>
    <col min="5377" max="5377" width="12.7109375" style="211" customWidth="1"/>
    <col min="5378" max="5378" width="1" style="211" customWidth="1"/>
    <col min="5379" max="5379" width="12.7109375" style="211" customWidth="1"/>
    <col min="5380" max="5380" width="1" style="211" customWidth="1"/>
    <col min="5381" max="5381" width="12.7109375" style="211" customWidth="1"/>
    <col min="5382" max="5382" width="1" style="211" customWidth="1"/>
    <col min="5383" max="5383" width="12.7109375" style="211" customWidth="1"/>
    <col min="5384" max="5509" width="9" style="211"/>
    <col min="5510" max="5510" width="28.85546875" style="211" customWidth="1"/>
    <col min="5511" max="5511" width="7.140625" style="211" customWidth="1"/>
    <col min="5512" max="5512" width="1" style="211" customWidth="1"/>
    <col min="5513" max="5513" width="10.28515625" style="211" customWidth="1"/>
    <col min="5514" max="5514" width="1" style="211" customWidth="1"/>
    <col min="5515" max="5515" width="10.28515625" style="211" customWidth="1"/>
    <col min="5516" max="5516" width="1" style="211" customWidth="1"/>
    <col min="5517" max="5517" width="10.28515625" style="211" customWidth="1"/>
    <col min="5518" max="5518" width="1" style="211" customWidth="1"/>
    <col min="5519" max="5519" width="10.28515625" style="211" customWidth="1"/>
    <col min="5520" max="5520" width="1" style="211" customWidth="1"/>
    <col min="5521" max="5521" width="10.28515625" style="211" customWidth="1"/>
    <col min="5522" max="5522" width="1" style="211" customWidth="1"/>
    <col min="5523" max="5523" width="10.28515625" style="211" customWidth="1"/>
    <col min="5524" max="5629" width="9" style="211"/>
    <col min="5630" max="5630" width="35.85546875" style="211" customWidth="1"/>
    <col min="5631" max="5631" width="7.42578125" style="211" customWidth="1"/>
    <col min="5632" max="5632" width="1" style="211" customWidth="1"/>
    <col min="5633" max="5633" width="12.7109375" style="211" customWidth="1"/>
    <col min="5634" max="5634" width="1" style="211" customWidth="1"/>
    <col min="5635" max="5635" width="12.7109375" style="211" customWidth="1"/>
    <col min="5636" max="5636" width="1" style="211" customWidth="1"/>
    <col min="5637" max="5637" width="12.7109375" style="211" customWidth="1"/>
    <col min="5638" max="5638" width="1" style="211" customWidth="1"/>
    <col min="5639" max="5639" width="12.7109375" style="211" customWidth="1"/>
    <col min="5640" max="5765" width="9" style="211"/>
    <col min="5766" max="5766" width="28.85546875" style="211" customWidth="1"/>
    <col min="5767" max="5767" width="7.140625" style="211" customWidth="1"/>
    <col min="5768" max="5768" width="1" style="211" customWidth="1"/>
    <col min="5769" max="5769" width="10.28515625" style="211" customWidth="1"/>
    <col min="5770" max="5770" width="1" style="211" customWidth="1"/>
    <col min="5771" max="5771" width="10.28515625" style="211" customWidth="1"/>
    <col min="5772" max="5772" width="1" style="211" customWidth="1"/>
    <col min="5773" max="5773" width="10.28515625" style="211" customWidth="1"/>
    <col min="5774" max="5774" width="1" style="211" customWidth="1"/>
    <col min="5775" max="5775" width="10.28515625" style="211" customWidth="1"/>
    <col min="5776" max="5776" width="1" style="211" customWidth="1"/>
    <col min="5777" max="5777" width="10.28515625" style="211" customWidth="1"/>
    <col min="5778" max="5778" width="1" style="211" customWidth="1"/>
    <col min="5779" max="5779" width="10.28515625" style="211" customWidth="1"/>
    <col min="5780" max="5885" width="9" style="211"/>
    <col min="5886" max="5886" width="35.85546875" style="211" customWidth="1"/>
    <col min="5887" max="5887" width="7.42578125" style="211" customWidth="1"/>
    <col min="5888" max="5888" width="1" style="211" customWidth="1"/>
    <col min="5889" max="5889" width="12.7109375" style="211" customWidth="1"/>
    <col min="5890" max="5890" width="1" style="211" customWidth="1"/>
    <col min="5891" max="5891" width="12.7109375" style="211" customWidth="1"/>
    <col min="5892" max="5892" width="1" style="211" customWidth="1"/>
    <col min="5893" max="5893" width="12.7109375" style="211" customWidth="1"/>
    <col min="5894" max="5894" width="1" style="211" customWidth="1"/>
    <col min="5895" max="5895" width="12.7109375" style="211" customWidth="1"/>
    <col min="5896" max="6021" width="9" style="211"/>
    <col min="6022" max="6022" width="28.85546875" style="211" customWidth="1"/>
    <col min="6023" max="6023" width="7.140625" style="211" customWidth="1"/>
    <col min="6024" max="6024" width="1" style="211" customWidth="1"/>
    <col min="6025" max="6025" width="10.28515625" style="211" customWidth="1"/>
    <col min="6026" max="6026" width="1" style="211" customWidth="1"/>
    <col min="6027" max="6027" width="10.28515625" style="211" customWidth="1"/>
    <col min="6028" max="6028" width="1" style="211" customWidth="1"/>
    <col min="6029" max="6029" width="10.28515625" style="211" customWidth="1"/>
    <col min="6030" max="6030" width="1" style="211" customWidth="1"/>
    <col min="6031" max="6031" width="10.28515625" style="211" customWidth="1"/>
    <col min="6032" max="6032" width="1" style="211" customWidth="1"/>
    <col min="6033" max="6033" width="10.28515625" style="211" customWidth="1"/>
    <col min="6034" max="6034" width="1" style="211" customWidth="1"/>
    <col min="6035" max="6035" width="10.28515625" style="211" customWidth="1"/>
    <col min="6036" max="6141" width="9" style="211"/>
    <col min="6142" max="6142" width="35.85546875" style="211" customWidth="1"/>
    <col min="6143" max="6143" width="7.42578125" style="211" customWidth="1"/>
    <col min="6144" max="6144" width="1" style="211" customWidth="1"/>
    <col min="6145" max="6145" width="12.7109375" style="211" customWidth="1"/>
    <col min="6146" max="6146" width="1" style="211" customWidth="1"/>
    <col min="6147" max="6147" width="12.7109375" style="211" customWidth="1"/>
    <col min="6148" max="6148" width="1" style="211" customWidth="1"/>
    <col min="6149" max="6149" width="12.7109375" style="211" customWidth="1"/>
    <col min="6150" max="6150" width="1" style="211" customWidth="1"/>
    <col min="6151" max="6151" width="12.7109375" style="211" customWidth="1"/>
    <col min="6152" max="6277" width="9" style="211"/>
    <col min="6278" max="6278" width="28.85546875" style="211" customWidth="1"/>
    <col min="6279" max="6279" width="7.140625" style="211" customWidth="1"/>
    <col min="6280" max="6280" width="1" style="211" customWidth="1"/>
    <col min="6281" max="6281" width="10.28515625" style="211" customWidth="1"/>
    <col min="6282" max="6282" width="1" style="211" customWidth="1"/>
    <col min="6283" max="6283" width="10.28515625" style="211" customWidth="1"/>
    <col min="6284" max="6284" width="1" style="211" customWidth="1"/>
    <col min="6285" max="6285" width="10.28515625" style="211" customWidth="1"/>
    <col min="6286" max="6286" width="1" style="211" customWidth="1"/>
    <col min="6287" max="6287" width="10.28515625" style="211" customWidth="1"/>
    <col min="6288" max="6288" width="1" style="211" customWidth="1"/>
    <col min="6289" max="6289" width="10.28515625" style="211" customWidth="1"/>
    <col min="6290" max="6290" width="1" style="211" customWidth="1"/>
    <col min="6291" max="6291" width="10.28515625" style="211" customWidth="1"/>
    <col min="6292" max="6397" width="9" style="211"/>
    <col min="6398" max="6398" width="35.85546875" style="211" customWidth="1"/>
    <col min="6399" max="6399" width="7.42578125" style="211" customWidth="1"/>
    <col min="6400" max="6400" width="1" style="211" customWidth="1"/>
    <col min="6401" max="6401" width="12.7109375" style="211" customWidth="1"/>
    <col min="6402" max="6402" width="1" style="211" customWidth="1"/>
    <col min="6403" max="6403" width="12.7109375" style="211" customWidth="1"/>
    <col min="6404" max="6404" width="1" style="211" customWidth="1"/>
    <col min="6405" max="6405" width="12.7109375" style="211" customWidth="1"/>
    <col min="6406" max="6406" width="1" style="211" customWidth="1"/>
    <col min="6407" max="6407" width="12.7109375" style="211" customWidth="1"/>
    <col min="6408" max="6533" width="9" style="211"/>
    <col min="6534" max="6534" width="28.85546875" style="211" customWidth="1"/>
    <col min="6535" max="6535" width="7.140625" style="211" customWidth="1"/>
    <col min="6536" max="6536" width="1" style="211" customWidth="1"/>
    <col min="6537" max="6537" width="10.28515625" style="211" customWidth="1"/>
    <col min="6538" max="6538" width="1" style="211" customWidth="1"/>
    <col min="6539" max="6539" width="10.28515625" style="211" customWidth="1"/>
    <col min="6540" max="6540" width="1" style="211" customWidth="1"/>
    <col min="6541" max="6541" width="10.28515625" style="211" customWidth="1"/>
    <col min="6542" max="6542" width="1" style="211" customWidth="1"/>
    <col min="6543" max="6543" width="10.28515625" style="211" customWidth="1"/>
    <col min="6544" max="6544" width="1" style="211" customWidth="1"/>
    <col min="6545" max="6545" width="10.28515625" style="211" customWidth="1"/>
    <col min="6546" max="6546" width="1" style="211" customWidth="1"/>
    <col min="6547" max="6547" width="10.28515625" style="211" customWidth="1"/>
    <col min="6548" max="6653" width="9" style="211"/>
    <col min="6654" max="6654" width="35.85546875" style="211" customWidth="1"/>
    <col min="6655" max="6655" width="7.42578125" style="211" customWidth="1"/>
    <col min="6656" max="6656" width="1" style="211" customWidth="1"/>
    <col min="6657" max="6657" width="12.7109375" style="211" customWidth="1"/>
    <col min="6658" max="6658" width="1" style="211" customWidth="1"/>
    <col min="6659" max="6659" width="12.7109375" style="211" customWidth="1"/>
    <col min="6660" max="6660" width="1" style="211" customWidth="1"/>
    <col min="6661" max="6661" width="12.7109375" style="211" customWidth="1"/>
    <col min="6662" max="6662" width="1" style="211" customWidth="1"/>
    <col min="6663" max="6663" width="12.7109375" style="211" customWidth="1"/>
    <col min="6664" max="6789" width="9" style="211"/>
    <col min="6790" max="6790" width="28.85546875" style="211" customWidth="1"/>
    <col min="6791" max="6791" width="7.140625" style="211" customWidth="1"/>
    <col min="6792" max="6792" width="1" style="211" customWidth="1"/>
    <col min="6793" max="6793" width="10.28515625" style="211" customWidth="1"/>
    <col min="6794" max="6794" width="1" style="211" customWidth="1"/>
    <col min="6795" max="6795" width="10.28515625" style="211" customWidth="1"/>
    <col min="6796" max="6796" width="1" style="211" customWidth="1"/>
    <col min="6797" max="6797" width="10.28515625" style="211" customWidth="1"/>
    <col min="6798" max="6798" width="1" style="211" customWidth="1"/>
    <col min="6799" max="6799" width="10.28515625" style="211" customWidth="1"/>
    <col min="6800" max="6800" width="1" style="211" customWidth="1"/>
    <col min="6801" max="6801" width="10.28515625" style="211" customWidth="1"/>
    <col min="6802" max="6802" width="1" style="211" customWidth="1"/>
    <col min="6803" max="6803" width="10.28515625" style="211" customWidth="1"/>
    <col min="6804" max="6909" width="9" style="211"/>
    <col min="6910" max="6910" width="35.85546875" style="211" customWidth="1"/>
    <col min="6911" max="6911" width="7.42578125" style="211" customWidth="1"/>
    <col min="6912" max="6912" width="1" style="211" customWidth="1"/>
    <col min="6913" max="6913" width="12.7109375" style="211" customWidth="1"/>
    <col min="6914" max="6914" width="1" style="211" customWidth="1"/>
    <col min="6915" max="6915" width="12.7109375" style="211" customWidth="1"/>
    <col min="6916" max="6916" width="1" style="211" customWidth="1"/>
    <col min="6917" max="6917" width="12.7109375" style="211" customWidth="1"/>
    <col min="6918" max="6918" width="1" style="211" customWidth="1"/>
    <col min="6919" max="6919" width="12.7109375" style="211" customWidth="1"/>
    <col min="6920" max="7045" width="9" style="211"/>
    <col min="7046" max="7046" width="28.85546875" style="211" customWidth="1"/>
    <col min="7047" max="7047" width="7.140625" style="211" customWidth="1"/>
    <col min="7048" max="7048" width="1" style="211" customWidth="1"/>
    <col min="7049" max="7049" width="10.28515625" style="211" customWidth="1"/>
    <col min="7050" max="7050" width="1" style="211" customWidth="1"/>
    <col min="7051" max="7051" width="10.28515625" style="211" customWidth="1"/>
    <col min="7052" max="7052" width="1" style="211" customWidth="1"/>
    <col min="7053" max="7053" width="10.28515625" style="211" customWidth="1"/>
    <col min="7054" max="7054" width="1" style="211" customWidth="1"/>
    <col min="7055" max="7055" width="10.28515625" style="211" customWidth="1"/>
    <col min="7056" max="7056" width="1" style="211" customWidth="1"/>
    <col min="7057" max="7057" width="10.28515625" style="211" customWidth="1"/>
    <col min="7058" max="7058" width="1" style="211" customWidth="1"/>
    <col min="7059" max="7059" width="10.28515625" style="211" customWidth="1"/>
    <col min="7060" max="7165" width="9" style="211"/>
    <col min="7166" max="7166" width="35.85546875" style="211" customWidth="1"/>
    <col min="7167" max="7167" width="7.42578125" style="211" customWidth="1"/>
    <col min="7168" max="7168" width="1" style="211" customWidth="1"/>
    <col min="7169" max="7169" width="12.7109375" style="211" customWidth="1"/>
    <col min="7170" max="7170" width="1" style="211" customWidth="1"/>
    <col min="7171" max="7171" width="12.7109375" style="211" customWidth="1"/>
    <col min="7172" max="7172" width="1" style="211" customWidth="1"/>
    <col min="7173" max="7173" width="12.7109375" style="211" customWidth="1"/>
    <col min="7174" max="7174" width="1" style="211" customWidth="1"/>
    <col min="7175" max="7175" width="12.7109375" style="211" customWidth="1"/>
    <col min="7176" max="7301" width="9" style="211"/>
    <col min="7302" max="7302" width="28.85546875" style="211" customWidth="1"/>
    <col min="7303" max="7303" width="7.140625" style="211" customWidth="1"/>
    <col min="7304" max="7304" width="1" style="211" customWidth="1"/>
    <col min="7305" max="7305" width="10.28515625" style="211" customWidth="1"/>
    <col min="7306" max="7306" width="1" style="211" customWidth="1"/>
    <col min="7307" max="7307" width="10.28515625" style="211" customWidth="1"/>
    <col min="7308" max="7308" width="1" style="211" customWidth="1"/>
    <col min="7309" max="7309" width="10.28515625" style="211" customWidth="1"/>
    <col min="7310" max="7310" width="1" style="211" customWidth="1"/>
    <col min="7311" max="7311" width="10.28515625" style="211" customWidth="1"/>
    <col min="7312" max="7312" width="1" style="211" customWidth="1"/>
    <col min="7313" max="7313" width="10.28515625" style="211" customWidth="1"/>
    <col min="7314" max="7314" width="1" style="211" customWidth="1"/>
    <col min="7315" max="7315" width="10.28515625" style="211" customWidth="1"/>
    <col min="7316" max="7421" width="9" style="211"/>
    <col min="7422" max="7422" width="35.85546875" style="211" customWidth="1"/>
    <col min="7423" max="7423" width="7.42578125" style="211" customWidth="1"/>
    <col min="7424" max="7424" width="1" style="211" customWidth="1"/>
    <col min="7425" max="7425" width="12.7109375" style="211" customWidth="1"/>
    <col min="7426" max="7426" width="1" style="211" customWidth="1"/>
    <col min="7427" max="7427" width="12.7109375" style="211" customWidth="1"/>
    <col min="7428" max="7428" width="1" style="211" customWidth="1"/>
    <col min="7429" max="7429" width="12.7109375" style="211" customWidth="1"/>
    <col min="7430" max="7430" width="1" style="211" customWidth="1"/>
    <col min="7431" max="7431" width="12.7109375" style="211" customWidth="1"/>
    <col min="7432" max="7557" width="9" style="211"/>
    <col min="7558" max="7558" width="28.85546875" style="211" customWidth="1"/>
    <col min="7559" max="7559" width="7.140625" style="211" customWidth="1"/>
    <col min="7560" max="7560" width="1" style="211" customWidth="1"/>
    <col min="7561" max="7561" width="10.28515625" style="211" customWidth="1"/>
    <col min="7562" max="7562" width="1" style="211" customWidth="1"/>
    <col min="7563" max="7563" width="10.28515625" style="211" customWidth="1"/>
    <col min="7564" max="7564" width="1" style="211" customWidth="1"/>
    <col min="7565" max="7565" width="10.28515625" style="211" customWidth="1"/>
    <col min="7566" max="7566" width="1" style="211" customWidth="1"/>
    <col min="7567" max="7567" width="10.28515625" style="211" customWidth="1"/>
    <col min="7568" max="7568" width="1" style="211" customWidth="1"/>
    <col min="7569" max="7569" width="10.28515625" style="211" customWidth="1"/>
    <col min="7570" max="7570" width="1" style="211" customWidth="1"/>
    <col min="7571" max="7571" width="10.28515625" style="211" customWidth="1"/>
    <col min="7572" max="7677" width="9" style="211"/>
    <col min="7678" max="7678" width="35.85546875" style="211" customWidth="1"/>
    <col min="7679" max="7679" width="7.42578125" style="211" customWidth="1"/>
    <col min="7680" max="7680" width="1" style="211" customWidth="1"/>
    <col min="7681" max="7681" width="12.7109375" style="211" customWidth="1"/>
    <col min="7682" max="7682" width="1" style="211" customWidth="1"/>
    <col min="7683" max="7683" width="12.7109375" style="211" customWidth="1"/>
    <col min="7684" max="7684" width="1" style="211" customWidth="1"/>
    <col min="7685" max="7685" width="12.7109375" style="211" customWidth="1"/>
    <col min="7686" max="7686" width="1" style="211" customWidth="1"/>
    <col min="7687" max="7687" width="12.7109375" style="211" customWidth="1"/>
    <col min="7688" max="7813" width="9" style="211"/>
    <col min="7814" max="7814" width="28.85546875" style="211" customWidth="1"/>
    <col min="7815" max="7815" width="7.140625" style="211" customWidth="1"/>
    <col min="7816" max="7816" width="1" style="211" customWidth="1"/>
    <col min="7817" max="7817" width="10.28515625" style="211" customWidth="1"/>
    <col min="7818" max="7818" width="1" style="211" customWidth="1"/>
    <col min="7819" max="7819" width="10.28515625" style="211" customWidth="1"/>
    <col min="7820" max="7820" width="1" style="211" customWidth="1"/>
    <col min="7821" max="7821" width="10.28515625" style="211" customWidth="1"/>
    <col min="7822" max="7822" width="1" style="211" customWidth="1"/>
    <col min="7823" max="7823" width="10.28515625" style="211" customWidth="1"/>
    <col min="7824" max="7824" width="1" style="211" customWidth="1"/>
    <col min="7825" max="7825" width="10.28515625" style="211" customWidth="1"/>
    <col min="7826" max="7826" width="1" style="211" customWidth="1"/>
    <col min="7827" max="7827" width="10.28515625" style="211" customWidth="1"/>
    <col min="7828" max="7933" width="9" style="211"/>
    <col min="7934" max="7934" width="35.85546875" style="211" customWidth="1"/>
    <col min="7935" max="7935" width="7.42578125" style="211" customWidth="1"/>
    <col min="7936" max="7936" width="1" style="211" customWidth="1"/>
    <col min="7937" max="7937" width="12.7109375" style="211" customWidth="1"/>
    <col min="7938" max="7938" width="1" style="211" customWidth="1"/>
    <col min="7939" max="7939" width="12.7109375" style="211" customWidth="1"/>
    <col min="7940" max="7940" width="1" style="211" customWidth="1"/>
    <col min="7941" max="7941" width="12.7109375" style="211" customWidth="1"/>
    <col min="7942" max="7942" width="1" style="211" customWidth="1"/>
    <col min="7943" max="7943" width="12.7109375" style="211" customWidth="1"/>
    <col min="7944" max="8069" width="9" style="211"/>
    <col min="8070" max="8070" width="28.85546875" style="211" customWidth="1"/>
    <col min="8071" max="8071" width="7.140625" style="211" customWidth="1"/>
    <col min="8072" max="8072" width="1" style="211" customWidth="1"/>
    <col min="8073" max="8073" width="10.28515625" style="211" customWidth="1"/>
    <col min="8074" max="8074" width="1" style="211" customWidth="1"/>
    <col min="8075" max="8075" width="10.28515625" style="211" customWidth="1"/>
    <col min="8076" max="8076" width="1" style="211" customWidth="1"/>
    <col min="8077" max="8077" width="10.28515625" style="211" customWidth="1"/>
    <col min="8078" max="8078" width="1" style="211" customWidth="1"/>
    <col min="8079" max="8079" width="10.28515625" style="211" customWidth="1"/>
    <col min="8080" max="8080" width="1" style="211" customWidth="1"/>
    <col min="8081" max="8081" width="10.28515625" style="211" customWidth="1"/>
    <col min="8082" max="8082" width="1" style="211" customWidth="1"/>
    <col min="8083" max="8083" width="10.28515625" style="211" customWidth="1"/>
    <col min="8084" max="8189" width="9" style="211"/>
    <col min="8190" max="8190" width="35.85546875" style="211" customWidth="1"/>
    <col min="8191" max="8191" width="7.42578125" style="211" customWidth="1"/>
    <col min="8192" max="8192" width="1" style="211" customWidth="1"/>
    <col min="8193" max="8193" width="12.7109375" style="211" customWidth="1"/>
    <col min="8194" max="8194" width="1" style="211" customWidth="1"/>
    <col min="8195" max="8195" width="12.7109375" style="211" customWidth="1"/>
    <col min="8196" max="8196" width="1" style="211" customWidth="1"/>
    <col min="8197" max="8197" width="12.7109375" style="211" customWidth="1"/>
    <col min="8198" max="8198" width="1" style="211" customWidth="1"/>
    <col min="8199" max="8199" width="12.7109375" style="211" customWidth="1"/>
    <col min="8200" max="8325" width="9" style="211"/>
    <col min="8326" max="8326" width="28.85546875" style="211" customWidth="1"/>
    <col min="8327" max="8327" width="7.140625" style="211" customWidth="1"/>
    <col min="8328" max="8328" width="1" style="211" customWidth="1"/>
    <col min="8329" max="8329" width="10.28515625" style="211" customWidth="1"/>
    <col min="8330" max="8330" width="1" style="211" customWidth="1"/>
    <col min="8331" max="8331" width="10.28515625" style="211" customWidth="1"/>
    <col min="8332" max="8332" width="1" style="211" customWidth="1"/>
    <col min="8333" max="8333" width="10.28515625" style="211" customWidth="1"/>
    <col min="8334" max="8334" width="1" style="211" customWidth="1"/>
    <col min="8335" max="8335" width="10.28515625" style="211" customWidth="1"/>
    <col min="8336" max="8336" width="1" style="211" customWidth="1"/>
    <col min="8337" max="8337" width="10.28515625" style="211" customWidth="1"/>
    <col min="8338" max="8338" width="1" style="211" customWidth="1"/>
    <col min="8339" max="8339" width="10.28515625" style="211" customWidth="1"/>
    <col min="8340" max="8445" width="9" style="211"/>
    <col min="8446" max="8446" width="35.85546875" style="211" customWidth="1"/>
    <col min="8447" max="8447" width="7.42578125" style="211" customWidth="1"/>
    <col min="8448" max="8448" width="1" style="211" customWidth="1"/>
    <col min="8449" max="8449" width="12.7109375" style="211" customWidth="1"/>
    <col min="8450" max="8450" width="1" style="211" customWidth="1"/>
    <col min="8451" max="8451" width="12.7109375" style="211" customWidth="1"/>
    <col min="8452" max="8452" width="1" style="211" customWidth="1"/>
    <col min="8453" max="8453" width="12.7109375" style="211" customWidth="1"/>
    <col min="8454" max="8454" width="1" style="211" customWidth="1"/>
    <col min="8455" max="8455" width="12.7109375" style="211" customWidth="1"/>
    <col min="8456" max="8581" width="9" style="211"/>
    <col min="8582" max="8582" width="28.85546875" style="211" customWidth="1"/>
    <col min="8583" max="8583" width="7.140625" style="211" customWidth="1"/>
    <col min="8584" max="8584" width="1" style="211" customWidth="1"/>
    <col min="8585" max="8585" width="10.28515625" style="211" customWidth="1"/>
    <col min="8586" max="8586" width="1" style="211" customWidth="1"/>
    <col min="8587" max="8587" width="10.28515625" style="211" customWidth="1"/>
    <col min="8588" max="8588" width="1" style="211" customWidth="1"/>
    <col min="8589" max="8589" width="10.28515625" style="211" customWidth="1"/>
    <col min="8590" max="8590" width="1" style="211" customWidth="1"/>
    <col min="8591" max="8591" width="10.28515625" style="211" customWidth="1"/>
    <col min="8592" max="8592" width="1" style="211" customWidth="1"/>
    <col min="8593" max="8593" width="10.28515625" style="211" customWidth="1"/>
    <col min="8594" max="8594" width="1" style="211" customWidth="1"/>
    <col min="8595" max="8595" width="10.28515625" style="211" customWidth="1"/>
    <col min="8596" max="8701" width="9" style="211"/>
    <col min="8702" max="8702" width="35.85546875" style="211" customWidth="1"/>
    <col min="8703" max="8703" width="7.42578125" style="211" customWidth="1"/>
    <col min="8704" max="8704" width="1" style="211" customWidth="1"/>
    <col min="8705" max="8705" width="12.7109375" style="211" customWidth="1"/>
    <col min="8706" max="8706" width="1" style="211" customWidth="1"/>
    <col min="8707" max="8707" width="12.7109375" style="211" customWidth="1"/>
    <col min="8708" max="8708" width="1" style="211" customWidth="1"/>
    <col min="8709" max="8709" width="12.7109375" style="211" customWidth="1"/>
    <col min="8710" max="8710" width="1" style="211" customWidth="1"/>
    <col min="8711" max="8711" width="12.7109375" style="211" customWidth="1"/>
    <col min="8712" max="8837" width="9" style="211"/>
    <col min="8838" max="8838" width="28.85546875" style="211" customWidth="1"/>
    <col min="8839" max="8839" width="7.140625" style="211" customWidth="1"/>
    <col min="8840" max="8840" width="1" style="211" customWidth="1"/>
    <col min="8841" max="8841" width="10.28515625" style="211" customWidth="1"/>
    <col min="8842" max="8842" width="1" style="211" customWidth="1"/>
    <col min="8843" max="8843" width="10.28515625" style="211" customWidth="1"/>
    <col min="8844" max="8844" width="1" style="211" customWidth="1"/>
    <col min="8845" max="8845" width="10.28515625" style="211" customWidth="1"/>
    <col min="8846" max="8846" width="1" style="211" customWidth="1"/>
    <col min="8847" max="8847" width="10.28515625" style="211" customWidth="1"/>
    <col min="8848" max="8848" width="1" style="211" customWidth="1"/>
    <col min="8849" max="8849" width="10.28515625" style="211" customWidth="1"/>
    <col min="8850" max="8850" width="1" style="211" customWidth="1"/>
    <col min="8851" max="8851" width="10.28515625" style="211" customWidth="1"/>
    <col min="8852" max="8957" width="9" style="211"/>
    <col min="8958" max="8958" width="35.85546875" style="211" customWidth="1"/>
    <col min="8959" max="8959" width="7.42578125" style="211" customWidth="1"/>
    <col min="8960" max="8960" width="1" style="211" customWidth="1"/>
    <col min="8961" max="8961" width="12.7109375" style="211" customWidth="1"/>
    <col min="8962" max="8962" width="1" style="211" customWidth="1"/>
    <col min="8963" max="8963" width="12.7109375" style="211" customWidth="1"/>
    <col min="8964" max="8964" width="1" style="211" customWidth="1"/>
    <col min="8965" max="8965" width="12.7109375" style="211" customWidth="1"/>
    <col min="8966" max="8966" width="1" style="211" customWidth="1"/>
    <col min="8967" max="8967" width="12.7109375" style="211" customWidth="1"/>
    <col min="8968" max="9093" width="9" style="211"/>
    <col min="9094" max="9094" width="28.85546875" style="211" customWidth="1"/>
    <col min="9095" max="9095" width="7.140625" style="211" customWidth="1"/>
    <col min="9096" max="9096" width="1" style="211" customWidth="1"/>
    <col min="9097" max="9097" width="10.28515625" style="211" customWidth="1"/>
    <col min="9098" max="9098" width="1" style="211" customWidth="1"/>
    <col min="9099" max="9099" width="10.28515625" style="211" customWidth="1"/>
    <col min="9100" max="9100" width="1" style="211" customWidth="1"/>
    <col min="9101" max="9101" width="10.28515625" style="211" customWidth="1"/>
    <col min="9102" max="9102" width="1" style="211" customWidth="1"/>
    <col min="9103" max="9103" width="10.28515625" style="211" customWidth="1"/>
    <col min="9104" max="9104" width="1" style="211" customWidth="1"/>
    <col min="9105" max="9105" width="10.28515625" style="211" customWidth="1"/>
    <col min="9106" max="9106" width="1" style="211" customWidth="1"/>
    <col min="9107" max="9107" width="10.28515625" style="211" customWidth="1"/>
    <col min="9108" max="9213" width="9" style="211"/>
    <col min="9214" max="9214" width="35.85546875" style="211" customWidth="1"/>
    <col min="9215" max="9215" width="7.42578125" style="211" customWidth="1"/>
    <col min="9216" max="9216" width="1" style="211" customWidth="1"/>
    <col min="9217" max="9217" width="12.7109375" style="211" customWidth="1"/>
    <col min="9218" max="9218" width="1" style="211" customWidth="1"/>
    <col min="9219" max="9219" width="12.7109375" style="211" customWidth="1"/>
    <col min="9220" max="9220" width="1" style="211" customWidth="1"/>
    <col min="9221" max="9221" width="12.7109375" style="211" customWidth="1"/>
    <col min="9222" max="9222" width="1" style="211" customWidth="1"/>
    <col min="9223" max="9223" width="12.7109375" style="211" customWidth="1"/>
    <col min="9224" max="9349" width="9" style="211"/>
    <col min="9350" max="9350" width="28.85546875" style="211" customWidth="1"/>
    <col min="9351" max="9351" width="7.140625" style="211" customWidth="1"/>
    <col min="9352" max="9352" width="1" style="211" customWidth="1"/>
    <col min="9353" max="9353" width="10.28515625" style="211" customWidth="1"/>
    <col min="9354" max="9354" width="1" style="211" customWidth="1"/>
    <col min="9355" max="9355" width="10.28515625" style="211" customWidth="1"/>
    <col min="9356" max="9356" width="1" style="211" customWidth="1"/>
    <col min="9357" max="9357" width="10.28515625" style="211" customWidth="1"/>
    <col min="9358" max="9358" width="1" style="211" customWidth="1"/>
    <col min="9359" max="9359" width="10.28515625" style="211" customWidth="1"/>
    <col min="9360" max="9360" width="1" style="211" customWidth="1"/>
    <col min="9361" max="9361" width="10.28515625" style="211" customWidth="1"/>
    <col min="9362" max="9362" width="1" style="211" customWidth="1"/>
    <col min="9363" max="9363" width="10.28515625" style="211" customWidth="1"/>
    <col min="9364" max="9469" width="9" style="211"/>
    <col min="9470" max="9470" width="35.85546875" style="211" customWidth="1"/>
    <col min="9471" max="9471" width="7.42578125" style="211" customWidth="1"/>
    <col min="9472" max="9472" width="1" style="211" customWidth="1"/>
    <col min="9473" max="9473" width="12.7109375" style="211" customWidth="1"/>
    <col min="9474" max="9474" width="1" style="211" customWidth="1"/>
    <col min="9475" max="9475" width="12.7109375" style="211" customWidth="1"/>
    <col min="9476" max="9476" width="1" style="211" customWidth="1"/>
    <col min="9477" max="9477" width="12.7109375" style="211" customWidth="1"/>
    <col min="9478" max="9478" width="1" style="211" customWidth="1"/>
    <col min="9479" max="9479" width="12.7109375" style="211" customWidth="1"/>
    <col min="9480" max="9605" width="9" style="211"/>
    <col min="9606" max="9606" width="28.85546875" style="211" customWidth="1"/>
    <col min="9607" max="9607" width="7.140625" style="211" customWidth="1"/>
    <col min="9608" max="9608" width="1" style="211" customWidth="1"/>
    <col min="9609" max="9609" width="10.28515625" style="211" customWidth="1"/>
    <col min="9610" max="9610" width="1" style="211" customWidth="1"/>
    <col min="9611" max="9611" width="10.28515625" style="211" customWidth="1"/>
    <col min="9612" max="9612" width="1" style="211" customWidth="1"/>
    <col min="9613" max="9613" width="10.28515625" style="211" customWidth="1"/>
    <col min="9614" max="9614" width="1" style="211" customWidth="1"/>
    <col min="9615" max="9615" width="10.28515625" style="211" customWidth="1"/>
    <col min="9616" max="9616" width="1" style="211" customWidth="1"/>
    <col min="9617" max="9617" width="10.28515625" style="211" customWidth="1"/>
    <col min="9618" max="9618" width="1" style="211" customWidth="1"/>
    <col min="9619" max="9619" width="10.28515625" style="211" customWidth="1"/>
    <col min="9620" max="9725" width="9" style="211"/>
    <col min="9726" max="9726" width="35.85546875" style="211" customWidth="1"/>
    <col min="9727" max="9727" width="7.42578125" style="211" customWidth="1"/>
    <col min="9728" max="9728" width="1" style="211" customWidth="1"/>
    <col min="9729" max="9729" width="12.7109375" style="211" customWidth="1"/>
    <col min="9730" max="9730" width="1" style="211" customWidth="1"/>
    <col min="9731" max="9731" width="12.7109375" style="211" customWidth="1"/>
    <col min="9732" max="9732" width="1" style="211" customWidth="1"/>
    <col min="9733" max="9733" width="12.7109375" style="211" customWidth="1"/>
    <col min="9734" max="9734" width="1" style="211" customWidth="1"/>
    <col min="9735" max="9735" width="12.7109375" style="211" customWidth="1"/>
    <col min="9736" max="9861" width="9" style="211"/>
    <col min="9862" max="9862" width="28.85546875" style="211" customWidth="1"/>
    <col min="9863" max="9863" width="7.140625" style="211" customWidth="1"/>
    <col min="9864" max="9864" width="1" style="211" customWidth="1"/>
    <col min="9865" max="9865" width="10.28515625" style="211" customWidth="1"/>
    <col min="9866" max="9866" width="1" style="211" customWidth="1"/>
    <col min="9867" max="9867" width="10.28515625" style="211" customWidth="1"/>
    <col min="9868" max="9868" width="1" style="211" customWidth="1"/>
    <col min="9869" max="9869" width="10.28515625" style="211" customWidth="1"/>
    <col min="9870" max="9870" width="1" style="211" customWidth="1"/>
    <col min="9871" max="9871" width="10.28515625" style="211" customWidth="1"/>
    <col min="9872" max="9872" width="1" style="211" customWidth="1"/>
    <col min="9873" max="9873" width="10.28515625" style="211" customWidth="1"/>
    <col min="9874" max="9874" width="1" style="211" customWidth="1"/>
    <col min="9875" max="9875" width="10.28515625" style="211" customWidth="1"/>
    <col min="9876" max="9981" width="9" style="211"/>
    <col min="9982" max="9982" width="35.85546875" style="211" customWidth="1"/>
    <col min="9983" max="9983" width="7.42578125" style="211" customWidth="1"/>
    <col min="9984" max="9984" width="1" style="211" customWidth="1"/>
    <col min="9985" max="9985" width="12.7109375" style="211" customWidth="1"/>
    <col min="9986" max="9986" width="1" style="211" customWidth="1"/>
    <col min="9987" max="9987" width="12.7109375" style="211" customWidth="1"/>
    <col min="9988" max="9988" width="1" style="211" customWidth="1"/>
    <col min="9989" max="9989" width="12.7109375" style="211" customWidth="1"/>
    <col min="9990" max="9990" width="1" style="211" customWidth="1"/>
    <col min="9991" max="9991" width="12.7109375" style="211" customWidth="1"/>
    <col min="9992" max="10117" width="9" style="211"/>
    <col min="10118" max="10118" width="28.85546875" style="211" customWidth="1"/>
    <col min="10119" max="10119" width="7.140625" style="211" customWidth="1"/>
    <col min="10120" max="10120" width="1" style="211" customWidth="1"/>
    <col min="10121" max="10121" width="10.28515625" style="211" customWidth="1"/>
    <col min="10122" max="10122" width="1" style="211" customWidth="1"/>
    <col min="10123" max="10123" width="10.28515625" style="211" customWidth="1"/>
    <col min="10124" max="10124" width="1" style="211" customWidth="1"/>
    <col min="10125" max="10125" width="10.28515625" style="211" customWidth="1"/>
    <col min="10126" max="10126" width="1" style="211" customWidth="1"/>
    <col min="10127" max="10127" width="10.28515625" style="211" customWidth="1"/>
    <col min="10128" max="10128" width="1" style="211" customWidth="1"/>
    <col min="10129" max="10129" width="10.28515625" style="211" customWidth="1"/>
    <col min="10130" max="10130" width="1" style="211" customWidth="1"/>
    <col min="10131" max="10131" width="10.28515625" style="211" customWidth="1"/>
    <col min="10132" max="10237" width="9" style="211"/>
    <col min="10238" max="10238" width="35.85546875" style="211" customWidth="1"/>
    <col min="10239" max="10239" width="7.42578125" style="211" customWidth="1"/>
    <col min="10240" max="10240" width="1" style="211" customWidth="1"/>
    <col min="10241" max="10241" width="12.7109375" style="211" customWidth="1"/>
    <col min="10242" max="10242" width="1" style="211" customWidth="1"/>
    <col min="10243" max="10243" width="12.7109375" style="211" customWidth="1"/>
    <col min="10244" max="10244" width="1" style="211" customWidth="1"/>
    <col min="10245" max="10245" width="12.7109375" style="211" customWidth="1"/>
    <col min="10246" max="10246" width="1" style="211" customWidth="1"/>
    <col min="10247" max="10247" width="12.7109375" style="211" customWidth="1"/>
    <col min="10248" max="10373" width="9" style="211"/>
    <col min="10374" max="10374" width="28.85546875" style="211" customWidth="1"/>
    <col min="10375" max="10375" width="7.140625" style="211" customWidth="1"/>
    <col min="10376" max="10376" width="1" style="211" customWidth="1"/>
    <col min="10377" max="10377" width="10.28515625" style="211" customWidth="1"/>
    <col min="10378" max="10378" width="1" style="211" customWidth="1"/>
    <col min="10379" max="10379" width="10.28515625" style="211" customWidth="1"/>
    <col min="10380" max="10380" width="1" style="211" customWidth="1"/>
    <col min="10381" max="10381" width="10.28515625" style="211" customWidth="1"/>
    <col min="10382" max="10382" width="1" style="211" customWidth="1"/>
    <col min="10383" max="10383" width="10.28515625" style="211" customWidth="1"/>
    <col min="10384" max="10384" width="1" style="211" customWidth="1"/>
    <col min="10385" max="10385" width="10.28515625" style="211" customWidth="1"/>
    <col min="10386" max="10386" width="1" style="211" customWidth="1"/>
    <col min="10387" max="10387" width="10.28515625" style="211" customWidth="1"/>
    <col min="10388" max="10493" width="9" style="211"/>
    <col min="10494" max="10494" width="35.85546875" style="211" customWidth="1"/>
    <col min="10495" max="10495" width="7.42578125" style="211" customWidth="1"/>
    <col min="10496" max="10496" width="1" style="211" customWidth="1"/>
    <col min="10497" max="10497" width="12.7109375" style="211" customWidth="1"/>
    <col min="10498" max="10498" width="1" style="211" customWidth="1"/>
    <col min="10499" max="10499" width="12.7109375" style="211" customWidth="1"/>
    <col min="10500" max="10500" width="1" style="211" customWidth="1"/>
    <col min="10501" max="10501" width="12.7109375" style="211" customWidth="1"/>
    <col min="10502" max="10502" width="1" style="211" customWidth="1"/>
    <col min="10503" max="10503" width="12.7109375" style="211" customWidth="1"/>
    <col min="10504" max="10629" width="9" style="211"/>
    <col min="10630" max="10630" width="28.85546875" style="211" customWidth="1"/>
    <col min="10631" max="10631" width="7.140625" style="211" customWidth="1"/>
    <col min="10632" max="10632" width="1" style="211" customWidth="1"/>
    <col min="10633" max="10633" width="10.28515625" style="211" customWidth="1"/>
    <col min="10634" max="10634" width="1" style="211" customWidth="1"/>
    <col min="10635" max="10635" width="10.28515625" style="211" customWidth="1"/>
    <col min="10636" max="10636" width="1" style="211" customWidth="1"/>
    <col min="10637" max="10637" width="10.28515625" style="211" customWidth="1"/>
    <col min="10638" max="10638" width="1" style="211" customWidth="1"/>
    <col min="10639" max="10639" width="10.28515625" style="211" customWidth="1"/>
    <col min="10640" max="10640" width="1" style="211" customWidth="1"/>
    <col min="10641" max="10641" width="10.28515625" style="211" customWidth="1"/>
    <col min="10642" max="10642" width="1" style="211" customWidth="1"/>
    <col min="10643" max="10643" width="10.28515625" style="211" customWidth="1"/>
    <col min="10644" max="10749" width="9" style="211"/>
    <col min="10750" max="10750" width="35.85546875" style="211" customWidth="1"/>
    <col min="10751" max="10751" width="7.42578125" style="211" customWidth="1"/>
    <col min="10752" max="10752" width="1" style="211" customWidth="1"/>
    <col min="10753" max="10753" width="12.7109375" style="211" customWidth="1"/>
    <col min="10754" max="10754" width="1" style="211" customWidth="1"/>
    <col min="10755" max="10755" width="12.7109375" style="211" customWidth="1"/>
    <col min="10756" max="10756" width="1" style="211" customWidth="1"/>
    <col min="10757" max="10757" width="12.7109375" style="211" customWidth="1"/>
    <col min="10758" max="10758" width="1" style="211" customWidth="1"/>
    <col min="10759" max="10759" width="12.7109375" style="211" customWidth="1"/>
    <col min="10760" max="10885" width="9" style="211"/>
    <col min="10886" max="10886" width="28.85546875" style="211" customWidth="1"/>
    <col min="10887" max="10887" width="7.140625" style="211" customWidth="1"/>
    <col min="10888" max="10888" width="1" style="211" customWidth="1"/>
    <col min="10889" max="10889" width="10.28515625" style="211" customWidth="1"/>
    <col min="10890" max="10890" width="1" style="211" customWidth="1"/>
    <col min="10891" max="10891" width="10.28515625" style="211" customWidth="1"/>
    <col min="10892" max="10892" width="1" style="211" customWidth="1"/>
    <col min="10893" max="10893" width="10.28515625" style="211" customWidth="1"/>
    <col min="10894" max="10894" width="1" style="211" customWidth="1"/>
    <col min="10895" max="10895" width="10.28515625" style="211" customWidth="1"/>
    <col min="10896" max="10896" width="1" style="211" customWidth="1"/>
    <col min="10897" max="10897" width="10.28515625" style="211" customWidth="1"/>
    <col min="10898" max="10898" width="1" style="211" customWidth="1"/>
    <col min="10899" max="10899" width="10.28515625" style="211" customWidth="1"/>
    <col min="10900" max="11005" width="9" style="211"/>
    <col min="11006" max="11006" width="35.85546875" style="211" customWidth="1"/>
    <col min="11007" max="11007" width="7.42578125" style="211" customWidth="1"/>
    <col min="11008" max="11008" width="1" style="211" customWidth="1"/>
    <col min="11009" max="11009" width="12.7109375" style="211" customWidth="1"/>
    <col min="11010" max="11010" width="1" style="211" customWidth="1"/>
    <col min="11011" max="11011" width="12.7109375" style="211" customWidth="1"/>
    <col min="11012" max="11012" width="1" style="211" customWidth="1"/>
    <col min="11013" max="11013" width="12.7109375" style="211" customWidth="1"/>
    <col min="11014" max="11014" width="1" style="211" customWidth="1"/>
    <col min="11015" max="11015" width="12.7109375" style="211" customWidth="1"/>
    <col min="11016" max="11141" width="9" style="211"/>
    <col min="11142" max="11142" width="28.85546875" style="211" customWidth="1"/>
    <col min="11143" max="11143" width="7.140625" style="211" customWidth="1"/>
    <col min="11144" max="11144" width="1" style="211" customWidth="1"/>
    <col min="11145" max="11145" width="10.28515625" style="211" customWidth="1"/>
    <col min="11146" max="11146" width="1" style="211" customWidth="1"/>
    <col min="11147" max="11147" width="10.28515625" style="211" customWidth="1"/>
    <col min="11148" max="11148" width="1" style="211" customWidth="1"/>
    <col min="11149" max="11149" width="10.28515625" style="211" customWidth="1"/>
    <col min="11150" max="11150" width="1" style="211" customWidth="1"/>
    <col min="11151" max="11151" width="10.28515625" style="211" customWidth="1"/>
    <col min="11152" max="11152" width="1" style="211" customWidth="1"/>
    <col min="11153" max="11153" width="10.28515625" style="211" customWidth="1"/>
    <col min="11154" max="11154" width="1" style="211" customWidth="1"/>
    <col min="11155" max="11155" width="10.28515625" style="211" customWidth="1"/>
    <col min="11156" max="11261" width="9" style="211"/>
    <col min="11262" max="11262" width="35.85546875" style="211" customWidth="1"/>
    <col min="11263" max="11263" width="7.42578125" style="211" customWidth="1"/>
    <col min="11264" max="11264" width="1" style="211" customWidth="1"/>
    <col min="11265" max="11265" width="12.7109375" style="211" customWidth="1"/>
    <col min="11266" max="11266" width="1" style="211" customWidth="1"/>
    <col min="11267" max="11267" width="12.7109375" style="211" customWidth="1"/>
    <col min="11268" max="11268" width="1" style="211" customWidth="1"/>
    <col min="11269" max="11269" width="12.7109375" style="211" customWidth="1"/>
    <col min="11270" max="11270" width="1" style="211" customWidth="1"/>
    <col min="11271" max="11271" width="12.7109375" style="211" customWidth="1"/>
    <col min="11272" max="11397" width="9" style="211"/>
    <col min="11398" max="11398" width="28.85546875" style="211" customWidth="1"/>
    <col min="11399" max="11399" width="7.140625" style="211" customWidth="1"/>
    <col min="11400" max="11400" width="1" style="211" customWidth="1"/>
    <col min="11401" max="11401" width="10.28515625" style="211" customWidth="1"/>
    <col min="11402" max="11402" width="1" style="211" customWidth="1"/>
    <col min="11403" max="11403" width="10.28515625" style="211" customWidth="1"/>
    <col min="11404" max="11404" width="1" style="211" customWidth="1"/>
    <col min="11405" max="11405" width="10.28515625" style="211" customWidth="1"/>
    <col min="11406" max="11406" width="1" style="211" customWidth="1"/>
    <col min="11407" max="11407" width="10.28515625" style="211" customWidth="1"/>
    <col min="11408" max="11408" width="1" style="211" customWidth="1"/>
    <col min="11409" max="11409" width="10.28515625" style="211" customWidth="1"/>
    <col min="11410" max="11410" width="1" style="211" customWidth="1"/>
    <col min="11411" max="11411" width="10.28515625" style="211" customWidth="1"/>
    <col min="11412" max="11517" width="9" style="211"/>
    <col min="11518" max="11518" width="35.85546875" style="211" customWidth="1"/>
    <col min="11519" max="11519" width="7.42578125" style="211" customWidth="1"/>
    <col min="11520" max="11520" width="1" style="211" customWidth="1"/>
    <col min="11521" max="11521" width="12.7109375" style="211" customWidth="1"/>
    <col min="11522" max="11522" width="1" style="211" customWidth="1"/>
    <col min="11523" max="11523" width="12.7109375" style="211" customWidth="1"/>
    <col min="11524" max="11524" width="1" style="211" customWidth="1"/>
    <col min="11525" max="11525" width="12.7109375" style="211" customWidth="1"/>
    <col min="11526" max="11526" width="1" style="211" customWidth="1"/>
    <col min="11527" max="11527" width="12.7109375" style="211" customWidth="1"/>
    <col min="11528" max="11653" width="9" style="211"/>
    <col min="11654" max="11654" width="28.85546875" style="211" customWidth="1"/>
    <col min="11655" max="11655" width="7.140625" style="211" customWidth="1"/>
    <col min="11656" max="11656" width="1" style="211" customWidth="1"/>
    <col min="11657" max="11657" width="10.28515625" style="211" customWidth="1"/>
    <col min="11658" max="11658" width="1" style="211" customWidth="1"/>
    <col min="11659" max="11659" width="10.28515625" style="211" customWidth="1"/>
    <col min="11660" max="11660" width="1" style="211" customWidth="1"/>
    <col min="11661" max="11661" width="10.28515625" style="211" customWidth="1"/>
    <col min="11662" max="11662" width="1" style="211" customWidth="1"/>
    <col min="11663" max="11663" width="10.28515625" style="211" customWidth="1"/>
    <col min="11664" max="11664" width="1" style="211" customWidth="1"/>
    <col min="11665" max="11665" width="10.28515625" style="211" customWidth="1"/>
    <col min="11666" max="11666" width="1" style="211" customWidth="1"/>
    <col min="11667" max="11667" width="10.28515625" style="211" customWidth="1"/>
    <col min="11668" max="11773" width="9" style="211"/>
    <col min="11774" max="11774" width="35.85546875" style="211" customWidth="1"/>
    <col min="11775" max="11775" width="7.42578125" style="211" customWidth="1"/>
    <col min="11776" max="11776" width="1" style="211" customWidth="1"/>
    <col min="11777" max="11777" width="12.7109375" style="211" customWidth="1"/>
    <col min="11778" max="11778" width="1" style="211" customWidth="1"/>
    <col min="11779" max="11779" width="12.7109375" style="211" customWidth="1"/>
    <col min="11780" max="11780" width="1" style="211" customWidth="1"/>
    <col min="11781" max="11781" width="12.7109375" style="211" customWidth="1"/>
    <col min="11782" max="11782" width="1" style="211" customWidth="1"/>
    <col min="11783" max="11783" width="12.7109375" style="211" customWidth="1"/>
    <col min="11784" max="11909" width="9" style="211"/>
    <col min="11910" max="11910" width="28.85546875" style="211" customWidth="1"/>
    <col min="11911" max="11911" width="7.140625" style="211" customWidth="1"/>
    <col min="11912" max="11912" width="1" style="211" customWidth="1"/>
    <col min="11913" max="11913" width="10.28515625" style="211" customWidth="1"/>
    <col min="11914" max="11914" width="1" style="211" customWidth="1"/>
    <col min="11915" max="11915" width="10.28515625" style="211" customWidth="1"/>
    <col min="11916" max="11916" width="1" style="211" customWidth="1"/>
    <col min="11917" max="11917" width="10.28515625" style="211" customWidth="1"/>
    <col min="11918" max="11918" width="1" style="211" customWidth="1"/>
    <col min="11919" max="11919" width="10.28515625" style="211" customWidth="1"/>
    <col min="11920" max="11920" width="1" style="211" customWidth="1"/>
    <col min="11921" max="11921" width="10.28515625" style="211" customWidth="1"/>
    <col min="11922" max="11922" width="1" style="211" customWidth="1"/>
    <col min="11923" max="11923" width="10.28515625" style="211" customWidth="1"/>
    <col min="11924" max="12029" width="9" style="211"/>
    <col min="12030" max="12030" width="35.85546875" style="211" customWidth="1"/>
    <col min="12031" max="12031" width="7.42578125" style="211" customWidth="1"/>
    <col min="12032" max="12032" width="1" style="211" customWidth="1"/>
    <col min="12033" max="12033" width="12.7109375" style="211" customWidth="1"/>
    <col min="12034" max="12034" width="1" style="211" customWidth="1"/>
    <col min="12035" max="12035" width="12.7109375" style="211" customWidth="1"/>
    <col min="12036" max="12036" width="1" style="211" customWidth="1"/>
    <col min="12037" max="12037" width="12.7109375" style="211" customWidth="1"/>
    <col min="12038" max="12038" width="1" style="211" customWidth="1"/>
    <col min="12039" max="12039" width="12.7109375" style="211" customWidth="1"/>
    <col min="12040" max="12165" width="9" style="211"/>
    <col min="12166" max="12166" width="28.85546875" style="211" customWidth="1"/>
    <col min="12167" max="12167" width="7.140625" style="211" customWidth="1"/>
    <col min="12168" max="12168" width="1" style="211" customWidth="1"/>
    <col min="12169" max="12169" width="10.28515625" style="211" customWidth="1"/>
    <col min="12170" max="12170" width="1" style="211" customWidth="1"/>
    <col min="12171" max="12171" width="10.28515625" style="211" customWidth="1"/>
    <col min="12172" max="12172" width="1" style="211" customWidth="1"/>
    <col min="12173" max="12173" width="10.28515625" style="211" customWidth="1"/>
    <col min="12174" max="12174" width="1" style="211" customWidth="1"/>
    <col min="12175" max="12175" width="10.28515625" style="211" customWidth="1"/>
    <col min="12176" max="12176" width="1" style="211" customWidth="1"/>
    <col min="12177" max="12177" width="10.28515625" style="211" customWidth="1"/>
    <col min="12178" max="12178" width="1" style="211" customWidth="1"/>
    <col min="12179" max="12179" width="10.28515625" style="211" customWidth="1"/>
    <col min="12180" max="12285" width="9" style="211"/>
    <col min="12286" max="12286" width="35.85546875" style="211" customWidth="1"/>
    <col min="12287" max="12287" width="7.42578125" style="211" customWidth="1"/>
    <col min="12288" max="12288" width="1" style="211" customWidth="1"/>
    <col min="12289" max="12289" width="12.7109375" style="211" customWidth="1"/>
    <col min="12290" max="12290" width="1" style="211" customWidth="1"/>
    <col min="12291" max="12291" width="12.7109375" style="211" customWidth="1"/>
    <col min="12292" max="12292" width="1" style="211" customWidth="1"/>
    <col min="12293" max="12293" width="12.7109375" style="211" customWidth="1"/>
    <col min="12294" max="12294" width="1" style="211" customWidth="1"/>
    <col min="12295" max="12295" width="12.7109375" style="211" customWidth="1"/>
    <col min="12296" max="12421" width="9" style="211"/>
    <col min="12422" max="12422" width="28.85546875" style="211" customWidth="1"/>
    <col min="12423" max="12423" width="7.140625" style="211" customWidth="1"/>
    <col min="12424" max="12424" width="1" style="211" customWidth="1"/>
    <col min="12425" max="12425" width="10.28515625" style="211" customWidth="1"/>
    <col min="12426" max="12426" width="1" style="211" customWidth="1"/>
    <col min="12427" max="12427" width="10.28515625" style="211" customWidth="1"/>
    <col min="12428" max="12428" width="1" style="211" customWidth="1"/>
    <col min="12429" max="12429" width="10.28515625" style="211" customWidth="1"/>
    <col min="12430" max="12430" width="1" style="211" customWidth="1"/>
    <col min="12431" max="12431" width="10.28515625" style="211" customWidth="1"/>
    <col min="12432" max="12432" width="1" style="211" customWidth="1"/>
    <col min="12433" max="12433" width="10.28515625" style="211" customWidth="1"/>
    <col min="12434" max="12434" width="1" style="211" customWidth="1"/>
    <col min="12435" max="12435" width="10.28515625" style="211" customWidth="1"/>
    <col min="12436" max="12541" width="9" style="211"/>
    <col min="12542" max="12542" width="35.85546875" style="211" customWidth="1"/>
    <col min="12543" max="12543" width="7.42578125" style="211" customWidth="1"/>
    <col min="12544" max="12544" width="1" style="211" customWidth="1"/>
    <col min="12545" max="12545" width="12.7109375" style="211" customWidth="1"/>
    <col min="12546" max="12546" width="1" style="211" customWidth="1"/>
    <col min="12547" max="12547" width="12.7109375" style="211" customWidth="1"/>
    <col min="12548" max="12548" width="1" style="211" customWidth="1"/>
    <col min="12549" max="12549" width="12.7109375" style="211" customWidth="1"/>
    <col min="12550" max="12550" width="1" style="211" customWidth="1"/>
    <col min="12551" max="12551" width="12.7109375" style="211" customWidth="1"/>
    <col min="12552" max="12677" width="9" style="211"/>
    <col min="12678" max="12678" width="28.85546875" style="211" customWidth="1"/>
    <col min="12679" max="12679" width="7.140625" style="211" customWidth="1"/>
    <col min="12680" max="12680" width="1" style="211" customWidth="1"/>
    <col min="12681" max="12681" width="10.28515625" style="211" customWidth="1"/>
    <col min="12682" max="12682" width="1" style="211" customWidth="1"/>
    <col min="12683" max="12683" width="10.28515625" style="211" customWidth="1"/>
    <col min="12684" max="12684" width="1" style="211" customWidth="1"/>
    <col min="12685" max="12685" width="10.28515625" style="211" customWidth="1"/>
    <col min="12686" max="12686" width="1" style="211" customWidth="1"/>
    <col min="12687" max="12687" width="10.28515625" style="211" customWidth="1"/>
    <col min="12688" max="12688" width="1" style="211" customWidth="1"/>
    <col min="12689" max="12689" width="10.28515625" style="211" customWidth="1"/>
    <col min="12690" max="12690" width="1" style="211" customWidth="1"/>
    <col min="12691" max="12691" width="10.28515625" style="211" customWidth="1"/>
    <col min="12692" max="12797" width="9" style="211"/>
    <col min="12798" max="12798" width="35.85546875" style="211" customWidth="1"/>
    <col min="12799" max="12799" width="7.42578125" style="211" customWidth="1"/>
    <col min="12800" max="12800" width="1" style="211" customWidth="1"/>
    <col min="12801" max="12801" width="12.7109375" style="211" customWidth="1"/>
    <col min="12802" max="12802" width="1" style="211" customWidth="1"/>
    <col min="12803" max="12803" width="12.7109375" style="211" customWidth="1"/>
    <col min="12804" max="12804" width="1" style="211" customWidth="1"/>
    <col min="12805" max="12805" width="12.7109375" style="211" customWidth="1"/>
    <col min="12806" max="12806" width="1" style="211" customWidth="1"/>
    <col min="12807" max="12807" width="12.7109375" style="211" customWidth="1"/>
    <col min="12808" max="12933" width="9" style="211"/>
    <col min="12934" max="12934" width="28.85546875" style="211" customWidth="1"/>
    <col min="12935" max="12935" width="7.140625" style="211" customWidth="1"/>
    <col min="12936" max="12936" width="1" style="211" customWidth="1"/>
    <col min="12937" max="12937" width="10.28515625" style="211" customWidth="1"/>
    <col min="12938" max="12938" width="1" style="211" customWidth="1"/>
    <col min="12939" max="12939" width="10.28515625" style="211" customWidth="1"/>
    <col min="12940" max="12940" width="1" style="211" customWidth="1"/>
    <col min="12941" max="12941" width="10.28515625" style="211" customWidth="1"/>
    <col min="12942" max="12942" width="1" style="211" customWidth="1"/>
    <col min="12943" max="12943" width="10.28515625" style="211" customWidth="1"/>
    <col min="12944" max="12944" width="1" style="211" customWidth="1"/>
    <col min="12945" max="12945" width="10.28515625" style="211" customWidth="1"/>
    <col min="12946" max="12946" width="1" style="211" customWidth="1"/>
    <col min="12947" max="12947" width="10.28515625" style="211" customWidth="1"/>
    <col min="12948" max="13053" width="9" style="211"/>
    <col min="13054" max="13054" width="35.85546875" style="211" customWidth="1"/>
    <col min="13055" max="13055" width="7.42578125" style="211" customWidth="1"/>
    <col min="13056" max="13056" width="1" style="211" customWidth="1"/>
    <col min="13057" max="13057" width="12.7109375" style="211" customWidth="1"/>
    <col min="13058" max="13058" width="1" style="211" customWidth="1"/>
    <col min="13059" max="13059" width="12.7109375" style="211" customWidth="1"/>
    <col min="13060" max="13060" width="1" style="211" customWidth="1"/>
    <col min="13061" max="13061" width="12.7109375" style="211" customWidth="1"/>
    <col min="13062" max="13062" width="1" style="211" customWidth="1"/>
    <col min="13063" max="13063" width="12.7109375" style="211" customWidth="1"/>
    <col min="13064" max="13189" width="9" style="211"/>
    <col min="13190" max="13190" width="28.85546875" style="211" customWidth="1"/>
    <col min="13191" max="13191" width="7.140625" style="211" customWidth="1"/>
    <col min="13192" max="13192" width="1" style="211" customWidth="1"/>
    <col min="13193" max="13193" width="10.28515625" style="211" customWidth="1"/>
    <col min="13194" max="13194" width="1" style="211" customWidth="1"/>
    <col min="13195" max="13195" width="10.28515625" style="211" customWidth="1"/>
    <col min="13196" max="13196" width="1" style="211" customWidth="1"/>
    <col min="13197" max="13197" width="10.28515625" style="211" customWidth="1"/>
    <col min="13198" max="13198" width="1" style="211" customWidth="1"/>
    <col min="13199" max="13199" width="10.28515625" style="211" customWidth="1"/>
    <col min="13200" max="13200" width="1" style="211" customWidth="1"/>
    <col min="13201" max="13201" width="10.28515625" style="211" customWidth="1"/>
    <col min="13202" max="13202" width="1" style="211" customWidth="1"/>
    <col min="13203" max="13203" width="10.28515625" style="211" customWidth="1"/>
    <col min="13204" max="13309" width="9" style="211"/>
    <col min="13310" max="13310" width="35.85546875" style="211" customWidth="1"/>
    <col min="13311" max="13311" width="7.42578125" style="211" customWidth="1"/>
    <col min="13312" max="13312" width="1" style="211" customWidth="1"/>
    <col min="13313" max="13313" width="12.7109375" style="211" customWidth="1"/>
    <col min="13314" max="13314" width="1" style="211" customWidth="1"/>
    <col min="13315" max="13315" width="12.7109375" style="211" customWidth="1"/>
    <col min="13316" max="13316" width="1" style="211" customWidth="1"/>
    <col min="13317" max="13317" width="12.7109375" style="211" customWidth="1"/>
    <col min="13318" max="13318" width="1" style="211" customWidth="1"/>
    <col min="13319" max="13319" width="12.7109375" style="211" customWidth="1"/>
    <col min="13320" max="13445" width="9" style="211"/>
    <col min="13446" max="13446" width="28.85546875" style="211" customWidth="1"/>
    <col min="13447" max="13447" width="7.140625" style="211" customWidth="1"/>
    <col min="13448" max="13448" width="1" style="211" customWidth="1"/>
    <col min="13449" max="13449" width="10.28515625" style="211" customWidth="1"/>
    <col min="13450" max="13450" width="1" style="211" customWidth="1"/>
    <col min="13451" max="13451" width="10.28515625" style="211" customWidth="1"/>
    <col min="13452" max="13452" width="1" style="211" customWidth="1"/>
    <col min="13453" max="13453" width="10.28515625" style="211" customWidth="1"/>
    <col min="13454" max="13454" width="1" style="211" customWidth="1"/>
    <col min="13455" max="13455" width="10.28515625" style="211" customWidth="1"/>
    <col min="13456" max="13456" width="1" style="211" customWidth="1"/>
    <col min="13457" max="13457" width="10.28515625" style="211" customWidth="1"/>
    <col min="13458" max="13458" width="1" style="211" customWidth="1"/>
    <col min="13459" max="13459" width="10.28515625" style="211" customWidth="1"/>
    <col min="13460" max="13565" width="9" style="211"/>
    <col min="13566" max="13566" width="35.85546875" style="211" customWidth="1"/>
    <col min="13567" max="13567" width="7.42578125" style="211" customWidth="1"/>
    <col min="13568" max="13568" width="1" style="211" customWidth="1"/>
    <col min="13569" max="13569" width="12.7109375" style="211" customWidth="1"/>
    <col min="13570" max="13570" width="1" style="211" customWidth="1"/>
    <col min="13571" max="13571" width="12.7109375" style="211" customWidth="1"/>
    <col min="13572" max="13572" width="1" style="211" customWidth="1"/>
    <col min="13573" max="13573" width="12.7109375" style="211" customWidth="1"/>
    <col min="13574" max="13574" width="1" style="211" customWidth="1"/>
    <col min="13575" max="13575" width="12.7109375" style="211" customWidth="1"/>
    <col min="13576" max="13701" width="9" style="211"/>
    <col min="13702" max="13702" width="28.85546875" style="211" customWidth="1"/>
    <col min="13703" max="13703" width="7.140625" style="211" customWidth="1"/>
    <col min="13704" max="13704" width="1" style="211" customWidth="1"/>
    <col min="13705" max="13705" width="10.28515625" style="211" customWidth="1"/>
    <col min="13706" max="13706" width="1" style="211" customWidth="1"/>
    <col min="13707" max="13707" width="10.28515625" style="211" customWidth="1"/>
    <col min="13708" max="13708" width="1" style="211" customWidth="1"/>
    <col min="13709" max="13709" width="10.28515625" style="211" customWidth="1"/>
    <col min="13710" max="13710" width="1" style="211" customWidth="1"/>
    <col min="13711" max="13711" width="10.28515625" style="211" customWidth="1"/>
    <col min="13712" max="13712" width="1" style="211" customWidth="1"/>
    <col min="13713" max="13713" width="10.28515625" style="211" customWidth="1"/>
    <col min="13714" max="13714" width="1" style="211" customWidth="1"/>
    <col min="13715" max="13715" width="10.28515625" style="211" customWidth="1"/>
    <col min="13716" max="13821" width="9" style="211"/>
    <col min="13822" max="13822" width="35.85546875" style="211" customWidth="1"/>
    <col min="13823" max="13823" width="7.42578125" style="211" customWidth="1"/>
    <col min="13824" max="13824" width="1" style="211" customWidth="1"/>
    <col min="13825" max="13825" width="12.7109375" style="211" customWidth="1"/>
    <col min="13826" max="13826" width="1" style="211" customWidth="1"/>
    <col min="13827" max="13827" width="12.7109375" style="211" customWidth="1"/>
    <col min="13828" max="13828" width="1" style="211" customWidth="1"/>
    <col min="13829" max="13829" width="12.7109375" style="211" customWidth="1"/>
    <col min="13830" max="13830" width="1" style="211" customWidth="1"/>
    <col min="13831" max="13831" width="12.7109375" style="211" customWidth="1"/>
    <col min="13832" max="13957" width="9" style="211"/>
    <col min="13958" max="13958" width="28.85546875" style="211" customWidth="1"/>
    <col min="13959" max="13959" width="7.140625" style="211" customWidth="1"/>
    <col min="13960" max="13960" width="1" style="211" customWidth="1"/>
    <col min="13961" max="13961" width="10.28515625" style="211" customWidth="1"/>
    <col min="13962" max="13962" width="1" style="211" customWidth="1"/>
    <col min="13963" max="13963" width="10.28515625" style="211" customWidth="1"/>
    <col min="13964" max="13964" width="1" style="211" customWidth="1"/>
    <col min="13965" max="13965" width="10.28515625" style="211" customWidth="1"/>
    <col min="13966" max="13966" width="1" style="211" customWidth="1"/>
    <col min="13967" max="13967" width="10.28515625" style="211" customWidth="1"/>
    <col min="13968" max="13968" width="1" style="211" customWidth="1"/>
    <col min="13969" max="13969" width="10.28515625" style="211" customWidth="1"/>
    <col min="13970" max="13970" width="1" style="211" customWidth="1"/>
    <col min="13971" max="13971" width="10.28515625" style="211" customWidth="1"/>
    <col min="13972" max="14077" width="9" style="211"/>
    <col min="14078" max="14078" width="35.85546875" style="211" customWidth="1"/>
    <col min="14079" max="14079" width="7.42578125" style="211" customWidth="1"/>
    <col min="14080" max="14080" width="1" style="211" customWidth="1"/>
    <col min="14081" max="14081" width="12.7109375" style="211" customWidth="1"/>
    <col min="14082" max="14082" width="1" style="211" customWidth="1"/>
    <col min="14083" max="14083" width="12.7109375" style="211" customWidth="1"/>
    <col min="14084" max="14084" width="1" style="211" customWidth="1"/>
    <col min="14085" max="14085" width="12.7109375" style="211" customWidth="1"/>
    <col min="14086" max="14086" width="1" style="211" customWidth="1"/>
    <col min="14087" max="14087" width="12.7109375" style="211" customWidth="1"/>
    <col min="14088" max="14213" width="9" style="211"/>
    <col min="14214" max="14214" width="28.85546875" style="211" customWidth="1"/>
    <col min="14215" max="14215" width="7.140625" style="211" customWidth="1"/>
    <col min="14216" max="14216" width="1" style="211" customWidth="1"/>
    <col min="14217" max="14217" width="10.28515625" style="211" customWidth="1"/>
    <col min="14218" max="14218" width="1" style="211" customWidth="1"/>
    <col min="14219" max="14219" width="10.28515625" style="211" customWidth="1"/>
    <col min="14220" max="14220" width="1" style="211" customWidth="1"/>
    <col min="14221" max="14221" width="10.28515625" style="211" customWidth="1"/>
    <col min="14222" max="14222" width="1" style="211" customWidth="1"/>
    <col min="14223" max="14223" width="10.28515625" style="211" customWidth="1"/>
    <col min="14224" max="14224" width="1" style="211" customWidth="1"/>
    <col min="14225" max="14225" width="10.28515625" style="211" customWidth="1"/>
    <col min="14226" max="14226" width="1" style="211" customWidth="1"/>
    <col min="14227" max="14227" width="10.28515625" style="211" customWidth="1"/>
    <col min="14228" max="14333" width="9" style="211"/>
    <col min="14334" max="14334" width="35.85546875" style="211" customWidth="1"/>
    <col min="14335" max="14335" width="7.42578125" style="211" customWidth="1"/>
    <col min="14336" max="14336" width="1" style="211" customWidth="1"/>
    <col min="14337" max="14337" width="12.7109375" style="211" customWidth="1"/>
    <col min="14338" max="14338" width="1" style="211" customWidth="1"/>
    <col min="14339" max="14339" width="12.7109375" style="211" customWidth="1"/>
    <col min="14340" max="14340" width="1" style="211" customWidth="1"/>
    <col min="14341" max="14341" width="12.7109375" style="211" customWidth="1"/>
    <col min="14342" max="14342" width="1" style="211" customWidth="1"/>
    <col min="14343" max="14343" width="12.7109375" style="211" customWidth="1"/>
    <col min="14344" max="14469" width="9" style="211"/>
    <col min="14470" max="14470" width="28.85546875" style="211" customWidth="1"/>
    <col min="14471" max="14471" width="7.140625" style="211" customWidth="1"/>
    <col min="14472" max="14472" width="1" style="211" customWidth="1"/>
    <col min="14473" max="14473" width="10.28515625" style="211" customWidth="1"/>
    <col min="14474" max="14474" width="1" style="211" customWidth="1"/>
    <col min="14475" max="14475" width="10.28515625" style="211" customWidth="1"/>
    <col min="14476" max="14476" width="1" style="211" customWidth="1"/>
    <col min="14477" max="14477" width="10.28515625" style="211" customWidth="1"/>
    <col min="14478" max="14478" width="1" style="211" customWidth="1"/>
    <col min="14479" max="14479" width="10.28515625" style="211" customWidth="1"/>
    <col min="14480" max="14480" width="1" style="211" customWidth="1"/>
    <col min="14481" max="14481" width="10.28515625" style="211" customWidth="1"/>
    <col min="14482" max="14482" width="1" style="211" customWidth="1"/>
    <col min="14483" max="14483" width="10.28515625" style="211" customWidth="1"/>
    <col min="14484" max="14589" width="9" style="211"/>
    <col min="14590" max="14590" width="35.85546875" style="211" customWidth="1"/>
    <col min="14591" max="14591" width="7.42578125" style="211" customWidth="1"/>
    <col min="14592" max="14592" width="1" style="211" customWidth="1"/>
    <col min="14593" max="14593" width="12.7109375" style="211" customWidth="1"/>
    <col min="14594" max="14594" width="1" style="211" customWidth="1"/>
    <col min="14595" max="14595" width="12.7109375" style="211" customWidth="1"/>
    <col min="14596" max="14596" width="1" style="211" customWidth="1"/>
    <col min="14597" max="14597" width="12.7109375" style="211" customWidth="1"/>
    <col min="14598" max="14598" width="1" style="211" customWidth="1"/>
    <col min="14599" max="14599" width="12.7109375" style="211" customWidth="1"/>
    <col min="14600" max="14725" width="9" style="211"/>
    <col min="14726" max="14726" width="28.85546875" style="211" customWidth="1"/>
    <col min="14727" max="14727" width="7.140625" style="211" customWidth="1"/>
    <col min="14728" max="14728" width="1" style="211" customWidth="1"/>
    <col min="14729" max="14729" width="10.28515625" style="211" customWidth="1"/>
    <col min="14730" max="14730" width="1" style="211" customWidth="1"/>
    <col min="14731" max="14731" width="10.28515625" style="211" customWidth="1"/>
    <col min="14732" max="14732" width="1" style="211" customWidth="1"/>
    <col min="14733" max="14733" width="10.28515625" style="211" customWidth="1"/>
    <col min="14734" max="14734" width="1" style="211" customWidth="1"/>
    <col min="14735" max="14735" width="10.28515625" style="211" customWidth="1"/>
    <col min="14736" max="14736" width="1" style="211" customWidth="1"/>
    <col min="14737" max="14737" width="10.28515625" style="211" customWidth="1"/>
    <col min="14738" max="14738" width="1" style="211" customWidth="1"/>
    <col min="14739" max="14739" width="10.28515625" style="211" customWidth="1"/>
    <col min="14740" max="14845" width="9" style="211"/>
    <col min="14846" max="14846" width="35.85546875" style="211" customWidth="1"/>
    <col min="14847" max="14847" width="7.42578125" style="211" customWidth="1"/>
    <col min="14848" max="14848" width="1" style="211" customWidth="1"/>
    <col min="14849" max="14849" width="12.7109375" style="211" customWidth="1"/>
    <col min="14850" max="14850" width="1" style="211" customWidth="1"/>
    <col min="14851" max="14851" width="12.7109375" style="211" customWidth="1"/>
    <col min="14852" max="14852" width="1" style="211" customWidth="1"/>
    <col min="14853" max="14853" width="12.7109375" style="211" customWidth="1"/>
    <col min="14854" max="14854" width="1" style="211" customWidth="1"/>
    <col min="14855" max="14855" width="12.7109375" style="211" customWidth="1"/>
    <col min="14856" max="14981" width="9" style="211"/>
    <col min="14982" max="14982" width="28.85546875" style="211" customWidth="1"/>
    <col min="14983" max="14983" width="7.140625" style="211" customWidth="1"/>
    <col min="14984" max="14984" width="1" style="211" customWidth="1"/>
    <col min="14985" max="14985" width="10.28515625" style="211" customWidth="1"/>
    <col min="14986" max="14986" width="1" style="211" customWidth="1"/>
    <col min="14987" max="14987" width="10.28515625" style="211" customWidth="1"/>
    <col min="14988" max="14988" width="1" style="211" customWidth="1"/>
    <col min="14989" max="14989" width="10.28515625" style="211" customWidth="1"/>
    <col min="14990" max="14990" width="1" style="211" customWidth="1"/>
    <col min="14991" max="14991" width="10.28515625" style="211" customWidth="1"/>
    <col min="14992" max="14992" width="1" style="211" customWidth="1"/>
    <col min="14993" max="14993" width="10.28515625" style="211" customWidth="1"/>
    <col min="14994" max="14994" width="1" style="211" customWidth="1"/>
    <col min="14995" max="14995" width="10.28515625" style="211" customWidth="1"/>
    <col min="14996" max="15101" width="9" style="211"/>
    <col min="15102" max="15102" width="35.85546875" style="211" customWidth="1"/>
    <col min="15103" max="15103" width="7.42578125" style="211" customWidth="1"/>
    <col min="15104" max="15104" width="1" style="211" customWidth="1"/>
    <col min="15105" max="15105" width="12.7109375" style="211" customWidth="1"/>
    <col min="15106" max="15106" width="1" style="211" customWidth="1"/>
    <col min="15107" max="15107" width="12.7109375" style="211" customWidth="1"/>
    <col min="15108" max="15108" width="1" style="211" customWidth="1"/>
    <col min="15109" max="15109" width="12.7109375" style="211" customWidth="1"/>
    <col min="15110" max="15110" width="1" style="211" customWidth="1"/>
    <col min="15111" max="15111" width="12.7109375" style="211" customWidth="1"/>
    <col min="15112" max="15237" width="9" style="211"/>
    <col min="15238" max="15238" width="28.85546875" style="211" customWidth="1"/>
    <col min="15239" max="15239" width="7.140625" style="211" customWidth="1"/>
    <col min="15240" max="15240" width="1" style="211" customWidth="1"/>
    <col min="15241" max="15241" width="10.28515625" style="211" customWidth="1"/>
    <col min="15242" max="15242" width="1" style="211" customWidth="1"/>
    <col min="15243" max="15243" width="10.28515625" style="211" customWidth="1"/>
    <col min="15244" max="15244" width="1" style="211" customWidth="1"/>
    <col min="15245" max="15245" width="10.28515625" style="211" customWidth="1"/>
    <col min="15246" max="15246" width="1" style="211" customWidth="1"/>
    <col min="15247" max="15247" width="10.28515625" style="211" customWidth="1"/>
    <col min="15248" max="15248" width="1" style="211" customWidth="1"/>
    <col min="15249" max="15249" width="10.28515625" style="211" customWidth="1"/>
    <col min="15250" max="15250" width="1" style="211" customWidth="1"/>
    <col min="15251" max="15251" width="10.28515625" style="211" customWidth="1"/>
    <col min="15252" max="15357" width="9" style="211"/>
    <col min="15358" max="15358" width="35.85546875" style="211" customWidth="1"/>
    <col min="15359" max="15359" width="7.42578125" style="211" customWidth="1"/>
    <col min="15360" max="15360" width="1" style="211" customWidth="1"/>
    <col min="15361" max="15361" width="12.7109375" style="211" customWidth="1"/>
    <col min="15362" max="15362" width="1" style="211" customWidth="1"/>
    <col min="15363" max="15363" width="12.7109375" style="211" customWidth="1"/>
    <col min="15364" max="15364" width="1" style="211" customWidth="1"/>
    <col min="15365" max="15365" width="12.7109375" style="211" customWidth="1"/>
    <col min="15366" max="15366" width="1" style="211" customWidth="1"/>
    <col min="15367" max="15367" width="12.7109375" style="211" customWidth="1"/>
    <col min="15368" max="15493" width="9" style="211"/>
    <col min="15494" max="15494" width="28.85546875" style="211" customWidth="1"/>
    <col min="15495" max="15495" width="7.140625" style="211" customWidth="1"/>
    <col min="15496" max="15496" width="1" style="211" customWidth="1"/>
    <col min="15497" max="15497" width="10.28515625" style="211" customWidth="1"/>
    <col min="15498" max="15498" width="1" style="211" customWidth="1"/>
    <col min="15499" max="15499" width="10.28515625" style="211" customWidth="1"/>
    <col min="15500" max="15500" width="1" style="211" customWidth="1"/>
    <col min="15501" max="15501" width="10.28515625" style="211" customWidth="1"/>
    <col min="15502" max="15502" width="1" style="211" customWidth="1"/>
    <col min="15503" max="15503" width="10.28515625" style="211" customWidth="1"/>
    <col min="15504" max="15504" width="1" style="211" customWidth="1"/>
    <col min="15505" max="15505" width="10.28515625" style="211" customWidth="1"/>
    <col min="15506" max="15506" width="1" style="211" customWidth="1"/>
    <col min="15507" max="15507" width="10.28515625" style="211" customWidth="1"/>
    <col min="15508" max="15613" width="9" style="211"/>
    <col min="15614" max="15614" width="35.85546875" style="211" customWidth="1"/>
    <col min="15615" max="15615" width="7.42578125" style="211" customWidth="1"/>
    <col min="15616" max="15616" width="1" style="211" customWidth="1"/>
    <col min="15617" max="15617" width="12.7109375" style="211" customWidth="1"/>
    <col min="15618" max="15618" width="1" style="211" customWidth="1"/>
    <col min="15619" max="15619" width="12.7109375" style="211" customWidth="1"/>
    <col min="15620" max="15620" width="1" style="211" customWidth="1"/>
    <col min="15621" max="15621" width="12.7109375" style="211" customWidth="1"/>
    <col min="15622" max="15622" width="1" style="211" customWidth="1"/>
    <col min="15623" max="15623" width="12.7109375" style="211" customWidth="1"/>
    <col min="15624" max="15749" width="9" style="211"/>
    <col min="15750" max="15750" width="28.85546875" style="211" customWidth="1"/>
    <col min="15751" max="15751" width="7.140625" style="211" customWidth="1"/>
    <col min="15752" max="15752" width="1" style="211" customWidth="1"/>
    <col min="15753" max="15753" width="10.28515625" style="211" customWidth="1"/>
    <col min="15754" max="15754" width="1" style="211" customWidth="1"/>
    <col min="15755" max="15755" width="10.28515625" style="211" customWidth="1"/>
    <col min="15756" max="15756" width="1" style="211" customWidth="1"/>
    <col min="15757" max="15757" width="10.28515625" style="211" customWidth="1"/>
    <col min="15758" max="15758" width="1" style="211" customWidth="1"/>
    <col min="15759" max="15759" width="10.28515625" style="211" customWidth="1"/>
    <col min="15760" max="15760" width="1" style="211" customWidth="1"/>
    <col min="15761" max="15761" width="10.28515625" style="211" customWidth="1"/>
    <col min="15762" max="15762" width="1" style="211" customWidth="1"/>
    <col min="15763" max="15763" width="10.28515625" style="211" customWidth="1"/>
    <col min="15764" max="15869" width="9" style="211"/>
    <col min="15870" max="15870" width="35.85546875" style="211" customWidth="1"/>
    <col min="15871" max="15871" width="7.42578125" style="211" customWidth="1"/>
    <col min="15872" max="15872" width="1" style="211" customWidth="1"/>
    <col min="15873" max="15873" width="12.7109375" style="211" customWidth="1"/>
    <col min="15874" max="15874" width="1" style="211" customWidth="1"/>
    <col min="15875" max="15875" width="12.7109375" style="211" customWidth="1"/>
    <col min="15876" max="15876" width="1" style="211" customWidth="1"/>
    <col min="15877" max="15877" width="12.7109375" style="211" customWidth="1"/>
    <col min="15878" max="15878" width="1" style="211" customWidth="1"/>
    <col min="15879" max="15879" width="12.7109375" style="211" customWidth="1"/>
    <col min="15880" max="16005" width="9" style="211"/>
    <col min="16006" max="16006" width="28.85546875" style="211" customWidth="1"/>
    <col min="16007" max="16007" width="7.140625" style="211" customWidth="1"/>
    <col min="16008" max="16008" width="1" style="211" customWidth="1"/>
    <col min="16009" max="16009" width="10.28515625" style="211" customWidth="1"/>
    <col min="16010" max="16010" width="1" style="211" customWidth="1"/>
    <col min="16011" max="16011" width="10.28515625" style="211" customWidth="1"/>
    <col min="16012" max="16012" width="1" style="211" customWidth="1"/>
    <col min="16013" max="16013" width="10.28515625" style="211" customWidth="1"/>
    <col min="16014" max="16014" width="1" style="211" customWidth="1"/>
    <col min="16015" max="16015" width="10.28515625" style="211" customWidth="1"/>
    <col min="16016" max="16016" width="1" style="211" customWidth="1"/>
    <col min="16017" max="16017" width="10.28515625" style="211" customWidth="1"/>
    <col min="16018" max="16018" width="1" style="211" customWidth="1"/>
    <col min="16019" max="16019" width="10.28515625" style="211" customWidth="1"/>
    <col min="16020" max="16125" width="9" style="211"/>
    <col min="16126" max="16126" width="35.85546875" style="211" customWidth="1"/>
    <col min="16127" max="16127" width="7.42578125" style="211" customWidth="1"/>
    <col min="16128" max="16128" width="1" style="211" customWidth="1"/>
    <col min="16129" max="16129" width="12.7109375" style="211" customWidth="1"/>
    <col min="16130" max="16130" width="1" style="211" customWidth="1"/>
    <col min="16131" max="16131" width="12.7109375" style="211" customWidth="1"/>
    <col min="16132" max="16132" width="1" style="211" customWidth="1"/>
    <col min="16133" max="16133" width="12.7109375" style="211" customWidth="1"/>
    <col min="16134" max="16134" width="1" style="211" customWidth="1"/>
    <col min="16135" max="16135" width="12.7109375" style="211" customWidth="1"/>
    <col min="16136" max="16261" width="9" style="211"/>
    <col min="16262" max="16262" width="28.85546875" style="211" customWidth="1"/>
    <col min="16263" max="16263" width="7.140625" style="211" customWidth="1"/>
    <col min="16264" max="16264" width="1" style="211" customWidth="1"/>
    <col min="16265" max="16265" width="10.28515625" style="211" customWidth="1"/>
    <col min="16266" max="16266" width="1" style="211" customWidth="1"/>
    <col min="16267" max="16267" width="10.28515625" style="211" customWidth="1"/>
    <col min="16268" max="16268" width="1" style="211" customWidth="1"/>
    <col min="16269" max="16269" width="10.28515625" style="211" customWidth="1"/>
    <col min="16270" max="16270" width="1" style="211" customWidth="1"/>
    <col min="16271" max="16271" width="10.28515625" style="211" customWidth="1"/>
    <col min="16272" max="16272" width="1" style="211" customWidth="1"/>
    <col min="16273" max="16273" width="10.28515625" style="211" customWidth="1"/>
    <col min="16274" max="16274" width="1" style="211" customWidth="1"/>
    <col min="16275" max="16275" width="10.28515625" style="211" customWidth="1"/>
    <col min="16276" max="16384" width="9" style="211"/>
  </cols>
  <sheetData>
    <row r="1" spans="1:10" s="204" customFormat="1" ht="16.5" customHeight="1">
      <c r="A1" s="202" t="s">
        <v>51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0" s="204" customFormat="1" ht="16.5" customHeight="1">
      <c r="A2" s="203" t="s">
        <v>20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0" s="204" customFormat="1" ht="16.5" customHeight="1">
      <c r="A3" s="205" t="s">
        <v>135</v>
      </c>
      <c r="B3" s="206"/>
      <c r="C3" s="206"/>
      <c r="D3" s="207"/>
      <c r="E3" s="207"/>
      <c r="F3" s="208"/>
      <c r="G3" s="207"/>
      <c r="H3" s="207"/>
      <c r="I3" s="207"/>
      <c r="J3" s="208"/>
    </row>
    <row r="4" spans="1:10" s="204" customFormat="1" ht="16.5" customHeight="1">
      <c r="A4" s="203"/>
      <c r="B4" s="203"/>
      <c r="C4" s="203"/>
      <c r="D4" s="209"/>
      <c r="E4" s="209"/>
      <c r="F4" s="210"/>
      <c r="G4" s="209"/>
      <c r="H4" s="209"/>
      <c r="I4" s="209"/>
      <c r="J4" s="210"/>
    </row>
    <row r="5" spans="1:10" s="204" customFormat="1" ht="16.5" customHeight="1">
      <c r="A5" s="203"/>
      <c r="B5" s="203"/>
      <c r="C5" s="203"/>
      <c r="D5" s="209"/>
      <c r="E5" s="209"/>
      <c r="F5" s="210"/>
      <c r="G5" s="209"/>
      <c r="H5" s="209"/>
      <c r="I5" s="209"/>
      <c r="J5" s="210"/>
    </row>
    <row r="6" spans="1:10" s="204" customFormat="1" ht="16.5" customHeight="1">
      <c r="A6" s="203"/>
      <c r="B6" s="203"/>
      <c r="C6" s="203"/>
      <c r="D6" s="307" t="s">
        <v>22</v>
      </c>
      <c r="E6" s="307"/>
      <c r="F6" s="307"/>
      <c r="G6" s="209"/>
      <c r="H6" s="307" t="s">
        <v>43</v>
      </c>
      <c r="I6" s="307"/>
      <c r="J6" s="307"/>
    </row>
    <row r="7" spans="1:10" ht="16.149999999999999" customHeight="1">
      <c r="B7" s="212"/>
      <c r="C7" s="212"/>
      <c r="D7" s="306" t="s">
        <v>41</v>
      </c>
      <c r="E7" s="306"/>
      <c r="F7" s="306"/>
      <c r="G7" s="301"/>
      <c r="H7" s="306" t="s">
        <v>41</v>
      </c>
      <c r="I7" s="306"/>
      <c r="J7" s="306"/>
    </row>
    <row r="8" spans="1:10" ht="16.149999999999999" customHeight="1">
      <c r="B8" s="212"/>
      <c r="C8" s="212"/>
      <c r="D8" s="213" t="s">
        <v>45</v>
      </c>
      <c r="E8" s="214"/>
      <c r="F8" s="213" t="s">
        <v>62</v>
      </c>
      <c r="G8" s="215"/>
      <c r="H8" s="213" t="s">
        <v>45</v>
      </c>
      <c r="I8" s="214"/>
      <c r="J8" s="213" t="s">
        <v>62</v>
      </c>
    </row>
    <row r="9" spans="1:10" ht="16.149999999999999" customHeight="1">
      <c r="B9" s="212"/>
      <c r="C9" s="212"/>
      <c r="D9" s="216" t="s">
        <v>136</v>
      </c>
      <c r="E9" s="217"/>
      <c r="F9" s="218" t="s">
        <v>0</v>
      </c>
      <c r="G9" s="219"/>
      <c r="H9" s="216" t="s">
        <v>136</v>
      </c>
      <c r="I9" s="217"/>
      <c r="J9" s="218" t="s">
        <v>0</v>
      </c>
    </row>
    <row r="10" spans="1:10" s="302" customFormat="1" ht="16.149999999999999" customHeight="1">
      <c r="B10" s="212"/>
      <c r="C10" s="212"/>
      <c r="D10" s="220" t="s">
        <v>114</v>
      </c>
      <c r="E10" s="221"/>
      <c r="F10" s="222" t="s">
        <v>66</v>
      </c>
      <c r="G10" s="223"/>
      <c r="H10" s="220" t="s">
        <v>114</v>
      </c>
      <c r="I10" s="221"/>
      <c r="J10" s="222" t="s">
        <v>66</v>
      </c>
    </row>
    <row r="11" spans="1:10" s="302" customFormat="1" ht="16.149999999999999" customHeight="1">
      <c r="B11" s="224" t="s">
        <v>1</v>
      </c>
      <c r="C11" s="212"/>
      <c r="D11" s="225" t="s">
        <v>79</v>
      </c>
      <c r="E11" s="226"/>
      <c r="F11" s="225" t="s">
        <v>79</v>
      </c>
      <c r="G11" s="226"/>
      <c r="H11" s="225" t="s">
        <v>79</v>
      </c>
      <c r="I11" s="226"/>
      <c r="J11" s="225" t="s">
        <v>79</v>
      </c>
    </row>
    <row r="12" spans="1:10" ht="16.149999999999999" customHeight="1">
      <c r="A12" s="227" t="s">
        <v>2</v>
      </c>
      <c r="D12" s="228"/>
      <c r="E12" s="229"/>
      <c r="G12" s="229"/>
      <c r="H12" s="228"/>
      <c r="I12" s="229"/>
    </row>
    <row r="13" spans="1:10" ht="16.149999999999999" customHeight="1">
      <c r="A13" s="227"/>
      <c r="D13" s="228"/>
      <c r="E13" s="229"/>
      <c r="G13" s="229"/>
      <c r="H13" s="228"/>
      <c r="I13" s="229"/>
    </row>
    <row r="14" spans="1:10" ht="16.149999999999999" customHeight="1">
      <c r="A14" s="227" t="s">
        <v>3</v>
      </c>
      <c r="D14" s="231"/>
      <c r="H14" s="231"/>
    </row>
    <row r="15" spans="1:10" ht="16.149999999999999" customHeight="1">
      <c r="A15" s="227"/>
      <c r="D15" s="228"/>
      <c r="E15" s="229"/>
      <c r="G15" s="229"/>
      <c r="H15" s="228"/>
      <c r="I15" s="229"/>
    </row>
    <row r="16" spans="1:10" ht="16.149999999999999" customHeight="1">
      <c r="A16" s="233" t="s">
        <v>4</v>
      </c>
      <c r="B16" s="234"/>
      <c r="D16" s="175">
        <v>11856</v>
      </c>
      <c r="E16" s="235"/>
      <c r="F16" s="235">
        <v>65111</v>
      </c>
      <c r="G16" s="235"/>
      <c r="H16" s="175">
        <v>3933</v>
      </c>
      <c r="I16" s="235"/>
      <c r="J16" s="235">
        <v>8708</v>
      </c>
    </row>
    <row r="17" spans="1:10" ht="16.149999999999999" customHeight="1">
      <c r="A17" s="233" t="s">
        <v>56</v>
      </c>
      <c r="B17" s="234">
        <v>9</v>
      </c>
      <c r="D17" s="175">
        <v>3880</v>
      </c>
      <c r="E17" s="235"/>
      <c r="F17" s="235">
        <v>23040</v>
      </c>
      <c r="G17" s="235"/>
      <c r="H17" s="175">
        <v>3865</v>
      </c>
      <c r="I17" s="235"/>
      <c r="J17" s="235">
        <v>391936</v>
      </c>
    </row>
    <row r="18" spans="1:10" ht="16.149999999999999" customHeight="1">
      <c r="A18" s="233" t="s">
        <v>109</v>
      </c>
      <c r="B18" s="234">
        <v>14.4</v>
      </c>
      <c r="D18" s="175">
        <v>0</v>
      </c>
      <c r="E18" s="235"/>
      <c r="F18" s="235">
        <v>0</v>
      </c>
      <c r="G18" s="235"/>
      <c r="H18" s="175" t="s">
        <v>178</v>
      </c>
      <c r="I18" s="235"/>
      <c r="J18" s="235">
        <v>1234992</v>
      </c>
    </row>
    <row r="19" spans="1:10" ht="16.149999999999999" customHeight="1">
      <c r="A19" s="233" t="s">
        <v>5</v>
      </c>
      <c r="B19" s="234"/>
      <c r="D19" s="176">
        <v>20745</v>
      </c>
      <c r="E19" s="235"/>
      <c r="F19" s="236">
        <v>20233</v>
      </c>
      <c r="G19" s="235"/>
      <c r="H19" s="176">
        <v>20745</v>
      </c>
      <c r="I19" s="235"/>
      <c r="J19" s="236">
        <v>20232</v>
      </c>
    </row>
    <row r="20" spans="1:10" ht="16.149999999999999" customHeight="1">
      <c r="A20" s="227"/>
      <c r="D20" s="237"/>
      <c r="E20" s="229"/>
      <c r="G20" s="229"/>
      <c r="H20" s="237"/>
      <c r="I20" s="229"/>
    </row>
    <row r="21" spans="1:10" ht="16.149999999999999" customHeight="1">
      <c r="A21" s="227" t="s">
        <v>6</v>
      </c>
      <c r="B21" s="238"/>
      <c r="D21" s="176">
        <f>SUM(D16:D20)</f>
        <v>36481</v>
      </c>
      <c r="E21" s="235"/>
      <c r="F21" s="236">
        <f>SUM(F16:F20)</f>
        <v>108384</v>
      </c>
      <c r="G21" s="235"/>
      <c r="H21" s="176">
        <f>SUM(H16:H20)</f>
        <v>28543</v>
      </c>
      <c r="I21" s="235"/>
      <c r="J21" s="236">
        <f>SUM(J16:J20)</f>
        <v>1655868</v>
      </c>
    </row>
    <row r="22" spans="1:10" ht="16.149999999999999" customHeight="1">
      <c r="A22" s="227"/>
      <c r="B22" s="238"/>
      <c r="D22" s="175"/>
      <c r="E22" s="235"/>
      <c r="F22" s="235"/>
      <c r="G22" s="235"/>
      <c r="H22" s="175"/>
      <c r="I22" s="235"/>
      <c r="J22" s="235"/>
    </row>
    <row r="23" spans="1:10" ht="16.149999999999999" customHeight="1">
      <c r="A23" s="227" t="s">
        <v>7</v>
      </c>
      <c r="B23" s="238"/>
      <c r="D23" s="175"/>
      <c r="E23" s="235"/>
      <c r="F23" s="235"/>
      <c r="G23" s="235"/>
      <c r="H23" s="175"/>
      <c r="I23" s="235"/>
      <c r="J23" s="235"/>
    </row>
    <row r="24" spans="1:10" ht="16.149999999999999" customHeight="1">
      <c r="A24" s="227"/>
      <c r="D24" s="228"/>
      <c r="E24" s="229"/>
      <c r="F24" s="229"/>
      <c r="G24" s="229"/>
      <c r="H24" s="237"/>
      <c r="I24" s="229"/>
    </row>
    <row r="25" spans="1:10" ht="16.149999999999999" customHeight="1">
      <c r="A25" s="233" t="s">
        <v>116</v>
      </c>
      <c r="B25" s="302"/>
      <c r="D25" s="175">
        <v>0</v>
      </c>
      <c r="E25" s="235"/>
      <c r="F25" s="235">
        <v>0</v>
      </c>
      <c r="G25" s="235"/>
      <c r="H25" s="175">
        <v>514500</v>
      </c>
      <c r="I25" s="235"/>
      <c r="J25" s="235">
        <v>514500</v>
      </c>
    </row>
    <row r="26" spans="1:10" ht="16.149999999999999" customHeight="1">
      <c r="A26" s="233" t="s">
        <v>117</v>
      </c>
      <c r="B26" s="302">
        <v>10</v>
      </c>
      <c r="D26" s="175">
        <v>0</v>
      </c>
      <c r="E26" s="235"/>
      <c r="F26" s="235">
        <v>0</v>
      </c>
      <c r="G26" s="235"/>
      <c r="H26" s="175">
        <v>50000</v>
      </c>
      <c r="I26" s="235"/>
      <c r="J26" s="235">
        <v>50000</v>
      </c>
    </row>
    <row r="27" spans="1:10" ht="16.149999999999999" customHeight="1">
      <c r="A27" s="233" t="s">
        <v>179</v>
      </c>
      <c r="B27" s="302">
        <v>14.5</v>
      </c>
      <c r="D27" s="175">
        <v>249176</v>
      </c>
      <c r="E27" s="235"/>
      <c r="F27" s="235">
        <v>262503</v>
      </c>
      <c r="G27" s="235"/>
      <c r="H27" s="175">
        <v>2113071</v>
      </c>
      <c r="I27" s="235"/>
      <c r="J27" s="235">
        <v>496778</v>
      </c>
    </row>
    <row r="28" spans="1:10" ht="16.149999999999999" customHeight="1">
      <c r="A28" s="233" t="s">
        <v>99</v>
      </c>
      <c r="B28" s="302"/>
      <c r="D28" s="175">
        <v>1388225</v>
      </c>
      <c r="E28" s="235"/>
      <c r="F28" s="235">
        <v>1396856</v>
      </c>
      <c r="G28" s="235"/>
      <c r="H28" s="175">
        <v>540716</v>
      </c>
      <c r="I28" s="235"/>
      <c r="J28" s="235">
        <v>549347</v>
      </c>
    </row>
    <row r="29" spans="1:10" ht="16.149999999999999" customHeight="1">
      <c r="A29" s="233" t="s">
        <v>118</v>
      </c>
      <c r="B29" s="302"/>
      <c r="D29" s="175">
        <v>1044801</v>
      </c>
      <c r="E29" s="235"/>
      <c r="F29" s="235">
        <v>0</v>
      </c>
      <c r="G29" s="235"/>
      <c r="H29" s="175">
        <v>109572</v>
      </c>
      <c r="I29" s="235"/>
      <c r="J29" s="235">
        <v>0</v>
      </c>
    </row>
    <row r="30" spans="1:10" ht="16.149999999999999" customHeight="1">
      <c r="A30" s="233" t="s">
        <v>64</v>
      </c>
      <c r="B30" s="302"/>
      <c r="D30" s="175">
        <v>0</v>
      </c>
      <c r="E30" s="235"/>
      <c r="F30" s="235">
        <v>785152</v>
      </c>
      <c r="G30" s="235"/>
      <c r="H30" s="237">
        <v>0</v>
      </c>
      <c r="I30" s="235"/>
      <c r="J30" s="230">
        <v>92853</v>
      </c>
    </row>
    <row r="31" spans="1:10" ht="16.149999999999999" customHeight="1">
      <c r="A31" s="233" t="s">
        <v>119</v>
      </c>
      <c r="B31" s="302"/>
      <c r="D31" s="175">
        <v>1819</v>
      </c>
      <c r="E31" s="235"/>
      <c r="F31" s="235">
        <v>1993</v>
      </c>
      <c r="G31" s="235"/>
      <c r="H31" s="175">
        <v>1819</v>
      </c>
      <c r="I31" s="235"/>
      <c r="J31" s="235">
        <v>1993</v>
      </c>
    </row>
    <row r="32" spans="1:10" ht="16.149999999999999" customHeight="1">
      <c r="A32" s="233" t="s">
        <v>57</v>
      </c>
      <c r="B32" s="302"/>
      <c r="D32" s="175">
        <v>50253</v>
      </c>
      <c r="E32" s="235"/>
      <c r="F32" s="235">
        <v>47827</v>
      </c>
      <c r="G32" s="235"/>
      <c r="H32" s="175">
        <v>27338</v>
      </c>
      <c r="I32" s="235"/>
      <c r="J32" s="235">
        <v>13687</v>
      </c>
    </row>
    <row r="33" spans="1:10" ht="16.149999999999999" customHeight="1">
      <c r="A33" s="233" t="s">
        <v>8</v>
      </c>
      <c r="D33" s="176">
        <v>1578</v>
      </c>
      <c r="E33" s="235"/>
      <c r="F33" s="236">
        <v>1570</v>
      </c>
      <c r="G33" s="235"/>
      <c r="H33" s="176">
        <v>1513</v>
      </c>
      <c r="I33" s="235"/>
      <c r="J33" s="236">
        <v>1505</v>
      </c>
    </row>
    <row r="34" spans="1:10" ht="16.149999999999999" customHeight="1">
      <c r="A34" s="227"/>
      <c r="D34" s="237"/>
      <c r="E34" s="229"/>
      <c r="G34" s="229"/>
      <c r="H34" s="175"/>
      <c r="I34" s="235"/>
      <c r="J34" s="235"/>
    </row>
    <row r="35" spans="1:10" ht="16.149999999999999" customHeight="1">
      <c r="A35" s="227" t="s">
        <v>9</v>
      </c>
      <c r="D35" s="176">
        <f>SUM(D25:D34)</f>
        <v>2735852</v>
      </c>
      <c r="E35" s="235"/>
      <c r="F35" s="236">
        <f>SUM(F25:F34)</f>
        <v>2495901</v>
      </c>
      <c r="G35" s="235"/>
      <c r="H35" s="176">
        <f>SUM(H25:H34)</f>
        <v>3358529</v>
      </c>
      <c r="I35" s="235"/>
      <c r="J35" s="236">
        <f>SUM(J25:J34)</f>
        <v>1720663</v>
      </c>
    </row>
    <row r="36" spans="1:10" ht="16.149999999999999" customHeight="1">
      <c r="A36" s="227"/>
      <c r="D36" s="237"/>
      <c r="E36" s="229"/>
      <c r="G36" s="229"/>
      <c r="H36" s="237"/>
      <c r="I36" s="229"/>
    </row>
    <row r="37" spans="1:10" ht="16.149999999999999" customHeight="1" thickBot="1">
      <c r="A37" s="227" t="s">
        <v>10</v>
      </c>
      <c r="D37" s="239">
        <f>+D21+D35</f>
        <v>2772333</v>
      </c>
      <c r="F37" s="240">
        <f>+F21+F35</f>
        <v>2604285</v>
      </c>
      <c r="H37" s="239">
        <f>+H21+H35</f>
        <v>3387072</v>
      </c>
      <c r="J37" s="240">
        <f>+J21+J35</f>
        <v>3376531</v>
      </c>
    </row>
    <row r="38" spans="1:10" ht="16.149999999999999" customHeight="1" thickTop="1">
      <c r="A38" s="227"/>
      <c r="F38" s="232"/>
      <c r="I38" s="235"/>
      <c r="J38" s="232"/>
    </row>
    <row r="39" spans="1:10" ht="16.149999999999999" customHeight="1">
      <c r="A39" s="227"/>
      <c r="F39" s="232"/>
      <c r="J39" s="232"/>
    </row>
    <row r="40" spans="1:10" ht="16.149999999999999" customHeight="1">
      <c r="A40" s="227"/>
      <c r="F40" s="232"/>
      <c r="J40" s="232"/>
    </row>
    <row r="41" spans="1:10" ht="16.149999999999999" customHeight="1">
      <c r="A41" s="227"/>
      <c r="F41" s="232"/>
      <c r="J41" s="232"/>
    </row>
    <row r="42" spans="1:10" ht="16.149999999999999" customHeight="1">
      <c r="A42" s="227"/>
      <c r="F42" s="232"/>
      <c r="J42" s="232"/>
    </row>
    <row r="43" spans="1:10" ht="16.149999999999999" customHeight="1">
      <c r="A43" s="227"/>
      <c r="F43" s="235"/>
      <c r="J43" s="235"/>
    </row>
    <row r="44" spans="1:10" ht="15.75" customHeight="1">
      <c r="A44" s="227"/>
      <c r="F44" s="235"/>
      <c r="J44" s="235"/>
    </row>
    <row r="45" spans="1:10" s="233" customFormat="1" ht="16.149999999999999" customHeight="1">
      <c r="A45" s="308" t="s">
        <v>120</v>
      </c>
      <c r="B45" s="308"/>
      <c r="C45" s="308"/>
      <c r="D45" s="308"/>
      <c r="E45" s="308"/>
      <c r="F45" s="308"/>
      <c r="G45" s="308"/>
      <c r="H45" s="308"/>
      <c r="I45" s="308"/>
      <c r="J45" s="308"/>
    </row>
    <row r="46" spans="1:10" ht="16.149999999999999" customHeight="1">
      <c r="D46" s="302"/>
      <c r="F46" s="232"/>
      <c r="J46" s="232"/>
    </row>
    <row r="47" spans="1:10" ht="16.149999999999999" customHeight="1">
      <c r="D47" s="302"/>
      <c r="F47" s="232"/>
      <c r="J47" s="232"/>
    </row>
    <row r="48" spans="1:10" ht="16.149999999999999" customHeight="1">
      <c r="D48" s="302"/>
      <c r="F48" s="232"/>
      <c r="J48" s="232"/>
    </row>
    <row r="49" spans="1:10" ht="15" customHeight="1">
      <c r="D49" s="302"/>
      <c r="F49" s="232"/>
      <c r="J49" s="232"/>
    </row>
    <row r="50" spans="1:10" ht="21.95" customHeight="1">
      <c r="A50" s="241" t="s">
        <v>36</v>
      </c>
      <c r="B50" s="242"/>
      <c r="C50" s="242"/>
      <c r="D50" s="242"/>
      <c r="E50" s="242"/>
      <c r="F50" s="242"/>
      <c r="G50" s="242"/>
      <c r="H50" s="242"/>
      <c r="I50" s="242"/>
      <c r="J50" s="242"/>
    </row>
    <row r="51" spans="1:10" s="204" customFormat="1" ht="15.6" customHeight="1">
      <c r="A51" s="202" t="s">
        <v>51</v>
      </c>
      <c r="B51" s="203"/>
      <c r="C51" s="203"/>
      <c r="D51" s="203"/>
      <c r="E51" s="203"/>
      <c r="F51" s="203"/>
      <c r="G51" s="203"/>
      <c r="H51" s="203"/>
      <c r="I51" s="203"/>
      <c r="J51" s="203"/>
    </row>
    <row r="52" spans="1:10" s="204" customFormat="1" ht="15.6" customHeight="1">
      <c r="A52" s="203" t="s">
        <v>121</v>
      </c>
      <c r="B52" s="203"/>
      <c r="C52" s="203"/>
      <c r="D52" s="203"/>
      <c r="E52" s="203"/>
      <c r="F52" s="203"/>
      <c r="G52" s="203"/>
      <c r="H52" s="203"/>
      <c r="I52" s="203"/>
      <c r="J52" s="203"/>
    </row>
    <row r="53" spans="1:10" s="204" customFormat="1" ht="15.6" customHeight="1">
      <c r="A53" s="205" t="s">
        <v>135</v>
      </c>
      <c r="B53" s="206"/>
      <c r="C53" s="206"/>
      <c r="D53" s="207"/>
      <c r="E53" s="207"/>
      <c r="F53" s="208"/>
      <c r="G53" s="207"/>
      <c r="H53" s="207"/>
      <c r="I53" s="207"/>
      <c r="J53" s="208"/>
    </row>
    <row r="54" spans="1:10" s="204" customFormat="1" ht="14.1" customHeight="1">
      <c r="A54" s="203"/>
      <c r="B54" s="203"/>
      <c r="C54" s="203"/>
      <c r="D54" s="209"/>
      <c r="E54" s="209"/>
      <c r="F54" s="210"/>
      <c r="G54" s="209"/>
      <c r="H54" s="209"/>
      <c r="I54" s="209"/>
      <c r="J54" s="210"/>
    </row>
    <row r="55" spans="1:10" s="204" customFormat="1" ht="14.1" customHeight="1">
      <c r="A55" s="203"/>
      <c r="B55" s="203"/>
      <c r="C55" s="203"/>
      <c r="D55" s="209"/>
      <c r="E55" s="209"/>
      <c r="F55" s="210"/>
      <c r="G55" s="209"/>
      <c r="H55" s="209"/>
      <c r="I55" s="209"/>
      <c r="J55" s="210"/>
    </row>
    <row r="56" spans="1:10" s="204" customFormat="1" ht="14.1" customHeight="1">
      <c r="A56" s="203"/>
      <c r="B56" s="203"/>
      <c r="C56" s="203"/>
      <c r="D56" s="307" t="s">
        <v>22</v>
      </c>
      <c r="E56" s="307"/>
      <c r="F56" s="307"/>
      <c r="G56" s="209"/>
      <c r="H56" s="307" t="s">
        <v>43</v>
      </c>
      <c r="I56" s="307"/>
      <c r="J56" s="307"/>
    </row>
    <row r="57" spans="1:10" ht="14.1" customHeight="1">
      <c r="B57" s="212"/>
      <c r="C57" s="212"/>
      <c r="D57" s="306" t="s">
        <v>41</v>
      </c>
      <c r="E57" s="306"/>
      <c r="F57" s="306"/>
      <c r="G57" s="301"/>
      <c r="H57" s="306" t="s">
        <v>41</v>
      </c>
      <c r="I57" s="306"/>
      <c r="J57" s="306"/>
    </row>
    <row r="58" spans="1:10" ht="14.1" customHeight="1">
      <c r="B58" s="212"/>
      <c r="C58" s="212"/>
      <c r="D58" s="213" t="s">
        <v>45</v>
      </c>
      <c r="E58" s="214"/>
      <c r="F58" s="213" t="s">
        <v>62</v>
      </c>
      <c r="G58" s="215"/>
      <c r="H58" s="213" t="s">
        <v>45</v>
      </c>
      <c r="I58" s="214"/>
      <c r="J58" s="213" t="s">
        <v>62</v>
      </c>
    </row>
    <row r="59" spans="1:10" ht="14.1" customHeight="1">
      <c r="B59" s="212"/>
      <c r="C59" s="212"/>
      <c r="D59" s="216" t="s">
        <v>136</v>
      </c>
      <c r="E59" s="217"/>
      <c r="F59" s="218" t="s">
        <v>0</v>
      </c>
      <c r="G59" s="219"/>
      <c r="H59" s="216" t="s">
        <v>136</v>
      </c>
      <c r="I59" s="217"/>
      <c r="J59" s="218" t="s">
        <v>0</v>
      </c>
    </row>
    <row r="60" spans="1:10" s="302" customFormat="1" ht="14.1" customHeight="1">
      <c r="B60" s="212"/>
      <c r="C60" s="212"/>
      <c r="D60" s="220" t="s">
        <v>114</v>
      </c>
      <c r="E60" s="221"/>
      <c r="F60" s="222" t="s">
        <v>66</v>
      </c>
      <c r="G60" s="223"/>
      <c r="H60" s="220" t="s">
        <v>114</v>
      </c>
      <c r="I60" s="221"/>
      <c r="J60" s="222" t="s">
        <v>66</v>
      </c>
    </row>
    <row r="61" spans="1:10" s="302" customFormat="1" ht="14.1" customHeight="1">
      <c r="B61" s="224" t="s">
        <v>1</v>
      </c>
      <c r="C61" s="212"/>
      <c r="D61" s="225" t="s">
        <v>79</v>
      </c>
      <c r="E61" s="226"/>
      <c r="F61" s="225" t="s">
        <v>79</v>
      </c>
      <c r="G61" s="226"/>
      <c r="H61" s="225" t="s">
        <v>79</v>
      </c>
      <c r="I61" s="226"/>
      <c r="J61" s="225" t="s">
        <v>79</v>
      </c>
    </row>
    <row r="62" spans="1:10" ht="14.1" customHeight="1">
      <c r="A62" s="243" t="s">
        <v>37</v>
      </c>
      <c r="D62" s="244"/>
      <c r="E62" s="245"/>
      <c r="F62" s="245"/>
      <c r="G62" s="245"/>
      <c r="H62" s="244"/>
      <c r="I62" s="245"/>
      <c r="J62" s="245"/>
    </row>
    <row r="63" spans="1:10" ht="9.9499999999999993" customHeight="1">
      <c r="A63" s="243"/>
      <c r="D63" s="244"/>
      <c r="E63" s="245"/>
      <c r="F63" s="245"/>
      <c r="G63" s="245"/>
      <c r="H63" s="244"/>
      <c r="I63" s="245"/>
      <c r="J63" s="245"/>
    </row>
    <row r="64" spans="1:10" ht="14.1" customHeight="1">
      <c r="A64" s="243" t="s">
        <v>11</v>
      </c>
      <c r="D64" s="244"/>
      <c r="E64" s="245"/>
      <c r="F64" s="245"/>
      <c r="G64" s="245"/>
      <c r="H64" s="244"/>
      <c r="I64" s="245"/>
      <c r="J64" s="245"/>
    </row>
    <row r="65" spans="1:10" ht="9.9499999999999993" customHeight="1">
      <c r="A65" s="227"/>
      <c r="D65" s="244"/>
      <c r="E65" s="245"/>
      <c r="F65" s="245"/>
      <c r="G65" s="245"/>
      <c r="H65" s="244"/>
      <c r="I65" s="245"/>
      <c r="J65" s="245"/>
    </row>
    <row r="66" spans="1:10" ht="14.1" customHeight="1">
      <c r="A66" s="246" t="s">
        <v>30</v>
      </c>
      <c r="B66" s="302"/>
      <c r="D66" s="177">
        <v>30227</v>
      </c>
      <c r="E66" s="245"/>
      <c r="F66" s="247">
        <v>80953</v>
      </c>
      <c r="G66" s="245"/>
      <c r="H66" s="177">
        <v>30119</v>
      </c>
      <c r="I66" s="245"/>
      <c r="J66" s="247">
        <v>80633</v>
      </c>
    </row>
    <row r="67" spans="1:10" ht="14.1" customHeight="1">
      <c r="A67" s="246" t="s">
        <v>122</v>
      </c>
      <c r="B67" s="302">
        <v>11</v>
      </c>
      <c r="D67" s="177">
        <v>98548</v>
      </c>
      <c r="E67" s="245"/>
      <c r="F67" s="247">
        <v>95024</v>
      </c>
      <c r="G67" s="245"/>
      <c r="H67" s="177">
        <v>0</v>
      </c>
      <c r="I67" s="245"/>
      <c r="J67" s="247">
        <v>0</v>
      </c>
    </row>
    <row r="68" spans="1:10" ht="14.1" customHeight="1">
      <c r="A68" s="246" t="s">
        <v>123</v>
      </c>
      <c r="B68" s="302"/>
      <c r="D68" s="177">
        <v>1641</v>
      </c>
      <c r="E68" s="245"/>
      <c r="F68" s="247">
        <v>0</v>
      </c>
      <c r="G68" s="245"/>
      <c r="H68" s="177">
        <v>396</v>
      </c>
      <c r="I68" s="245"/>
      <c r="J68" s="247">
        <v>0</v>
      </c>
    </row>
    <row r="69" spans="1:10" ht="14.1" customHeight="1">
      <c r="A69" s="233" t="s">
        <v>124</v>
      </c>
      <c r="B69" s="302"/>
      <c r="D69" s="175">
        <v>6812</v>
      </c>
      <c r="E69" s="245"/>
      <c r="F69" s="235">
        <v>6812</v>
      </c>
      <c r="G69" s="245"/>
      <c r="H69" s="177">
        <v>6812</v>
      </c>
      <c r="I69" s="245"/>
      <c r="J69" s="247">
        <v>6812</v>
      </c>
    </row>
    <row r="70" spans="1:10" ht="14.1" customHeight="1">
      <c r="A70" s="233" t="s">
        <v>52</v>
      </c>
      <c r="B70" s="302"/>
      <c r="D70" s="175">
        <v>9698</v>
      </c>
      <c r="E70" s="245"/>
      <c r="F70" s="235">
        <v>9789</v>
      </c>
      <c r="G70" s="245"/>
      <c r="H70" s="177">
        <v>9638</v>
      </c>
      <c r="I70" s="245"/>
      <c r="J70" s="247">
        <v>9729</v>
      </c>
    </row>
    <row r="71" spans="1:10" ht="14.1" customHeight="1">
      <c r="A71" s="233" t="s">
        <v>53</v>
      </c>
      <c r="B71" s="302"/>
      <c r="D71" s="175">
        <v>1555</v>
      </c>
      <c r="E71" s="247"/>
      <c r="F71" s="235">
        <v>91</v>
      </c>
      <c r="G71" s="247"/>
      <c r="H71" s="177">
        <v>1555</v>
      </c>
      <c r="I71" s="247"/>
      <c r="J71" s="247">
        <v>91</v>
      </c>
    </row>
    <row r="72" spans="1:10" ht="14.1" customHeight="1">
      <c r="A72" s="246" t="s">
        <v>25</v>
      </c>
      <c r="B72" s="302"/>
      <c r="D72" s="248">
        <v>758</v>
      </c>
      <c r="E72" s="247"/>
      <c r="F72" s="249">
        <v>1375</v>
      </c>
      <c r="G72" s="247"/>
      <c r="H72" s="250">
        <v>739</v>
      </c>
      <c r="I72" s="247"/>
      <c r="J72" s="251">
        <v>593</v>
      </c>
    </row>
    <row r="73" spans="1:10" ht="9.9499999999999993" customHeight="1">
      <c r="A73" s="227"/>
      <c r="D73" s="244"/>
      <c r="E73" s="245"/>
      <c r="F73" s="245"/>
      <c r="G73" s="245"/>
      <c r="H73" s="244"/>
      <c r="I73" s="245"/>
      <c r="J73" s="245"/>
    </row>
    <row r="74" spans="1:10" ht="14.1" customHeight="1">
      <c r="A74" s="243" t="s">
        <v>12</v>
      </c>
      <c r="B74" s="238"/>
      <c r="D74" s="248">
        <f>SUM(D66:D73)</f>
        <v>149239</v>
      </c>
      <c r="E74" s="247"/>
      <c r="F74" s="249">
        <f>SUM(F66:F73)</f>
        <v>194044</v>
      </c>
      <c r="G74" s="247"/>
      <c r="H74" s="248">
        <f>SUM(H66:H73)</f>
        <v>49259</v>
      </c>
      <c r="I74" s="245"/>
      <c r="J74" s="249">
        <f>SUM(J66:J73)</f>
        <v>97858</v>
      </c>
    </row>
    <row r="75" spans="1:10" ht="9.9499999999999993" customHeight="1">
      <c r="A75" s="227"/>
      <c r="B75" s="238"/>
      <c r="D75" s="177"/>
      <c r="E75" s="247"/>
      <c r="F75" s="247"/>
      <c r="G75" s="247"/>
      <c r="H75" s="244"/>
      <c r="I75" s="247"/>
      <c r="J75" s="245"/>
    </row>
    <row r="76" spans="1:10" ht="14.1" customHeight="1">
      <c r="A76" s="252" t="s">
        <v>13</v>
      </c>
      <c r="B76" s="238"/>
      <c r="C76" s="233"/>
      <c r="D76" s="177"/>
      <c r="E76" s="247"/>
      <c r="F76" s="247"/>
      <c r="G76" s="247"/>
      <c r="H76" s="177"/>
      <c r="I76" s="247"/>
      <c r="J76" s="247"/>
    </row>
    <row r="77" spans="1:10" ht="9.9499999999999993" customHeight="1">
      <c r="A77" s="227"/>
      <c r="D77" s="244"/>
      <c r="E77" s="245"/>
      <c r="F77" s="245"/>
      <c r="G77" s="245"/>
      <c r="H77" s="244"/>
      <c r="I77" s="245"/>
      <c r="J77" s="245"/>
    </row>
    <row r="78" spans="1:10" ht="14.1" customHeight="1">
      <c r="A78" s="253" t="s">
        <v>113</v>
      </c>
      <c r="B78" s="302" t="s">
        <v>173</v>
      </c>
      <c r="C78" s="233"/>
      <c r="D78" s="177">
        <v>563370</v>
      </c>
      <c r="E78" s="247"/>
      <c r="F78" s="247">
        <v>480000</v>
      </c>
      <c r="G78" s="247"/>
      <c r="H78" s="177">
        <v>563370</v>
      </c>
      <c r="I78" s="247"/>
      <c r="J78" s="247">
        <v>480000</v>
      </c>
    </row>
    <row r="79" spans="1:10" ht="14.1" customHeight="1">
      <c r="A79" s="253" t="s">
        <v>125</v>
      </c>
      <c r="B79" s="254"/>
      <c r="C79" s="233"/>
      <c r="D79" s="177">
        <v>472475</v>
      </c>
      <c r="E79" s="247"/>
      <c r="F79" s="247">
        <v>0</v>
      </c>
      <c r="G79" s="247"/>
      <c r="H79" s="177">
        <v>31411</v>
      </c>
      <c r="I79" s="247"/>
      <c r="J79" s="247">
        <v>0</v>
      </c>
    </row>
    <row r="80" spans="1:10" ht="14.1" customHeight="1">
      <c r="A80" s="253" t="s">
        <v>54</v>
      </c>
      <c r="B80" s="302"/>
      <c r="C80" s="233"/>
      <c r="D80" s="177">
        <v>0</v>
      </c>
      <c r="E80" s="247"/>
      <c r="F80" s="247">
        <v>204723</v>
      </c>
      <c r="G80" s="247"/>
      <c r="H80" s="177">
        <v>0</v>
      </c>
      <c r="I80" s="247"/>
      <c r="J80" s="247">
        <v>12582</v>
      </c>
    </row>
    <row r="81" spans="1:10" ht="14.1" customHeight="1">
      <c r="A81" s="253" t="s">
        <v>27</v>
      </c>
      <c r="B81" s="302"/>
      <c r="C81" s="233"/>
      <c r="D81" s="178">
        <v>3785</v>
      </c>
      <c r="E81" s="247"/>
      <c r="F81" s="255">
        <v>3394</v>
      </c>
      <c r="G81" s="247"/>
      <c r="H81" s="178">
        <v>3686</v>
      </c>
      <c r="I81" s="247"/>
      <c r="J81" s="255">
        <v>3295</v>
      </c>
    </row>
    <row r="82" spans="1:10" ht="9.9499999999999993" customHeight="1">
      <c r="A82" s="253"/>
      <c r="B82" s="238"/>
      <c r="C82" s="233"/>
      <c r="D82" s="177"/>
      <c r="E82" s="247"/>
      <c r="F82" s="247"/>
      <c r="G82" s="247"/>
      <c r="H82" s="177"/>
      <c r="I82" s="247"/>
      <c r="J82" s="247"/>
    </row>
    <row r="83" spans="1:10" ht="14.1" customHeight="1">
      <c r="A83" s="252" t="s">
        <v>14</v>
      </c>
      <c r="B83" s="238"/>
      <c r="D83" s="178">
        <f>SUM(D78:D81)</f>
        <v>1039630</v>
      </c>
      <c r="E83" s="247"/>
      <c r="F83" s="255">
        <f>SUM(F78:F81)</f>
        <v>688117</v>
      </c>
      <c r="G83" s="247"/>
      <c r="H83" s="178">
        <f>SUM(H78:H81)</f>
        <v>598467</v>
      </c>
      <c r="I83" s="247"/>
      <c r="J83" s="255">
        <f>SUM(J78:J81)</f>
        <v>495877</v>
      </c>
    </row>
    <row r="84" spans="1:10" ht="9.9499999999999993" customHeight="1">
      <c r="A84" s="227"/>
      <c r="D84" s="244"/>
      <c r="E84" s="245"/>
      <c r="F84" s="245"/>
      <c r="G84" s="245"/>
      <c r="H84" s="244"/>
      <c r="I84" s="245"/>
      <c r="J84" s="245"/>
    </row>
    <row r="85" spans="1:10" ht="14.1" customHeight="1">
      <c r="A85" s="252" t="s">
        <v>15</v>
      </c>
      <c r="B85" s="238"/>
      <c r="D85" s="178">
        <f>+D74+D83</f>
        <v>1188869</v>
      </c>
      <c r="E85" s="247"/>
      <c r="F85" s="255">
        <f>+F74+F83</f>
        <v>882161</v>
      </c>
      <c r="G85" s="247"/>
      <c r="H85" s="178">
        <f>+H74+H83</f>
        <v>647726</v>
      </c>
      <c r="I85" s="247"/>
      <c r="J85" s="255">
        <f>+J74+J83</f>
        <v>593735</v>
      </c>
    </row>
    <row r="86" spans="1:10" ht="9.9499999999999993" customHeight="1">
      <c r="A86" s="227"/>
      <c r="B86" s="238"/>
      <c r="D86" s="237"/>
      <c r="E86" s="230"/>
      <c r="G86" s="230"/>
      <c r="H86" s="175"/>
      <c r="I86" s="230"/>
      <c r="J86" s="235"/>
    </row>
    <row r="87" spans="1:10" ht="14.1" customHeight="1">
      <c r="A87" s="227" t="s">
        <v>38</v>
      </c>
      <c r="D87" s="256"/>
      <c r="E87" s="257"/>
      <c r="F87" s="257"/>
      <c r="G87" s="257"/>
      <c r="H87" s="258"/>
      <c r="I87" s="257"/>
      <c r="J87" s="259"/>
    </row>
    <row r="88" spans="1:10" ht="9.9499999999999993" customHeight="1">
      <c r="A88" s="260"/>
      <c r="D88" s="175"/>
      <c r="E88" s="235"/>
      <c r="F88" s="235"/>
      <c r="G88" s="235"/>
      <c r="H88" s="181"/>
      <c r="I88" s="235"/>
      <c r="J88" s="261"/>
    </row>
    <row r="89" spans="1:10" ht="14.1" customHeight="1">
      <c r="A89" s="253" t="s">
        <v>16</v>
      </c>
      <c r="B89" s="302"/>
      <c r="D89" s="262"/>
      <c r="E89" s="263"/>
      <c r="F89" s="263"/>
      <c r="G89" s="263"/>
      <c r="H89" s="175"/>
      <c r="I89" s="263"/>
      <c r="J89" s="235"/>
    </row>
    <row r="90" spans="1:10" ht="14.1" customHeight="1">
      <c r="A90" s="253" t="s">
        <v>126</v>
      </c>
      <c r="D90" s="262"/>
      <c r="E90" s="263"/>
      <c r="F90" s="263"/>
      <c r="G90" s="263"/>
      <c r="H90" s="175"/>
      <c r="I90" s="263"/>
      <c r="J90" s="235"/>
    </row>
    <row r="91" spans="1:10" ht="14.1" customHeight="1">
      <c r="A91" s="253" t="s">
        <v>127</v>
      </c>
      <c r="D91" s="264"/>
      <c r="E91" s="211"/>
      <c r="F91" s="211"/>
      <c r="G91" s="211"/>
      <c r="H91" s="264"/>
      <c r="I91" s="211"/>
      <c r="J91" s="211"/>
    </row>
    <row r="92" spans="1:10" ht="14.1" customHeight="1" thickBot="1">
      <c r="A92" s="260" t="s">
        <v>128</v>
      </c>
      <c r="B92" s="302"/>
      <c r="D92" s="180">
        <v>4761825</v>
      </c>
      <c r="E92" s="235"/>
      <c r="F92" s="265">
        <v>4761825</v>
      </c>
      <c r="G92" s="235"/>
      <c r="H92" s="180">
        <v>4761825</v>
      </c>
      <c r="I92" s="263"/>
      <c r="J92" s="265">
        <v>4761825</v>
      </c>
    </row>
    <row r="93" spans="1:10" ht="9.9499999999999993" customHeight="1" thickTop="1">
      <c r="A93" s="260"/>
      <c r="D93" s="181"/>
      <c r="E93" s="235"/>
      <c r="F93" s="261"/>
      <c r="G93" s="235"/>
      <c r="H93" s="181"/>
      <c r="I93" s="263"/>
      <c r="J93" s="261"/>
    </row>
    <row r="94" spans="1:10" ht="14.1" customHeight="1">
      <c r="A94" s="253" t="s">
        <v>129</v>
      </c>
      <c r="D94" s="175"/>
      <c r="E94" s="235"/>
      <c r="F94" s="235"/>
      <c r="G94" s="235"/>
      <c r="H94" s="175"/>
      <c r="I94" s="235"/>
      <c r="J94" s="235"/>
    </row>
    <row r="95" spans="1:10" ht="14.1" customHeight="1">
      <c r="A95" s="253" t="s">
        <v>130</v>
      </c>
      <c r="B95" s="238"/>
      <c r="D95" s="264"/>
      <c r="E95" s="211"/>
      <c r="F95" s="211"/>
      <c r="G95" s="211"/>
      <c r="H95" s="264"/>
      <c r="I95" s="211"/>
      <c r="J95" s="211"/>
    </row>
    <row r="96" spans="1:10" ht="14.1" customHeight="1">
      <c r="A96" s="260" t="s">
        <v>131</v>
      </c>
      <c r="B96" s="302"/>
      <c r="D96" s="181">
        <f>'7'!D35</f>
        <v>2615114</v>
      </c>
      <c r="E96" s="266"/>
      <c r="F96" s="261">
        <v>2615114</v>
      </c>
      <c r="G96" s="266"/>
      <c r="H96" s="181">
        <f>'8'!D32</f>
        <v>2615114</v>
      </c>
      <c r="I96" s="235"/>
      <c r="J96" s="261">
        <v>2615114</v>
      </c>
    </row>
    <row r="97" spans="1:10" ht="14.1" customHeight="1">
      <c r="A97" s="253" t="s">
        <v>46</v>
      </c>
      <c r="B97" s="302"/>
      <c r="D97" s="181">
        <f>'7'!F35</f>
        <v>61152</v>
      </c>
      <c r="E97" s="266"/>
      <c r="F97" s="261">
        <v>61152</v>
      </c>
      <c r="G97" s="266"/>
      <c r="H97" s="181">
        <f>'8'!F32</f>
        <v>61152</v>
      </c>
      <c r="I97" s="266"/>
      <c r="J97" s="261">
        <v>61152</v>
      </c>
    </row>
    <row r="98" spans="1:10" ht="14.1" customHeight="1">
      <c r="A98" s="253" t="s">
        <v>65</v>
      </c>
      <c r="B98" s="302"/>
      <c r="D98" s="181"/>
      <c r="E98" s="266"/>
      <c r="F98" s="261"/>
      <c r="G98" s="266"/>
      <c r="H98" s="181"/>
      <c r="I98" s="266"/>
      <c r="J98" s="261"/>
    </row>
    <row r="99" spans="1:10" ht="14.1" customHeight="1">
      <c r="A99" s="253" t="s">
        <v>132</v>
      </c>
      <c r="B99" s="302"/>
      <c r="D99" s="181">
        <f>'7'!H35</f>
        <v>65335</v>
      </c>
      <c r="E99" s="266"/>
      <c r="F99" s="261">
        <v>65335</v>
      </c>
      <c r="G99" s="266"/>
      <c r="H99" s="181">
        <v>0</v>
      </c>
      <c r="I99" s="266"/>
      <c r="J99" s="261">
        <v>0</v>
      </c>
    </row>
    <row r="100" spans="1:10" ht="14.1" customHeight="1">
      <c r="A100" s="246" t="s">
        <v>34</v>
      </c>
      <c r="D100" s="175"/>
      <c r="E100" s="235"/>
      <c r="F100" s="235"/>
      <c r="G100" s="235"/>
      <c r="H100" s="175"/>
      <c r="I100" s="235"/>
      <c r="J100" s="235"/>
    </row>
    <row r="101" spans="1:10" ht="14.1" customHeight="1">
      <c r="A101" s="246" t="s">
        <v>133</v>
      </c>
      <c r="B101" s="267"/>
      <c r="D101" s="181">
        <f>'7'!J35</f>
        <v>6520</v>
      </c>
      <c r="E101" s="266"/>
      <c r="F101" s="261">
        <v>6520</v>
      </c>
      <c r="G101" s="266"/>
      <c r="H101" s="181">
        <f>'8'!H32</f>
        <v>6520</v>
      </c>
      <c r="I101" s="266"/>
      <c r="J101" s="261">
        <v>6520</v>
      </c>
    </row>
    <row r="102" spans="1:10" ht="14.1" customHeight="1">
      <c r="A102" s="246" t="s">
        <v>134</v>
      </c>
      <c r="B102" s="246"/>
      <c r="D102" s="175">
        <f>'7'!L35</f>
        <v>-1165418</v>
      </c>
      <c r="E102" s="235"/>
      <c r="F102" s="235">
        <v>-1026758</v>
      </c>
      <c r="G102" s="235"/>
      <c r="H102" s="181">
        <f>'8'!J32</f>
        <v>55799</v>
      </c>
      <c r="I102" s="235"/>
      <c r="J102" s="261">
        <v>99249</v>
      </c>
    </row>
    <row r="103" spans="1:10" ht="14.1" customHeight="1">
      <c r="A103" s="246" t="s">
        <v>68</v>
      </c>
      <c r="B103" s="246"/>
      <c r="D103" s="176">
        <f>'8'!N32</f>
        <v>761</v>
      </c>
      <c r="E103" s="235"/>
      <c r="F103" s="236">
        <v>761</v>
      </c>
      <c r="G103" s="235"/>
      <c r="H103" s="183">
        <f>'8'!N32</f>
        <v>761</v>
      </c>
      <c r="I103" s="235"/>
      <c r="J103" s="268">
        <v>761</v>
      </c>
    </row>
    <row r="104" spans="1:10" ht="9.9499999999999993" customHeight="1">
      <c r="A104" s="260"/>
      <c r="D104" s="181"/>
      <c r="E104" s="235"/>
      <c r="F104" s="261"/>
      <c r="G104" s="235"/>
      <c r="H104" s="181"/>
      <c r="I104" s="235"/>
      <c r="J104" s="261"/>
    </row>
    <row r="105" spans="1:10" ht="14.1" customHeight="1">
      <c r="A105" s="243" t="s">
        <v>39</v>
      </c>
      <c r="B105" s="246"/>
      <c r="D105" s="176">
        <f>SUM(D96:D104)</f>
        <v>1583464</v>
      </c>
      <c r="E105" s="235"/>
      <c r="F105" s="236">
        <f>SUM(F96:F104)</f>
        <v>1722124</v>
      </c>
      <c r="G105" s="235"/>
      <c r="H105" s="176">
        <f>SUM(H96:H104)</f>
        <v>2739346</v>
      </c>
      <c r="I105" s="235"/>
      <c r="J105" s="236">
        <f>SUM(J96:J104)</f>
        <v>2782796</v>
      </c>
    </row>
    <row r="106" spans="1:10" ht="9.9499999999999993" customHeight="1">
      <c r="A106" s="243"/>
      <c r="B106" s="243"/>
      <c r="D106" s="181"/>
      <c r="E106" s="235"/>
      <c r="F106" s="261"/>
      <c r="G106" s="235"/>
      <c r="H106" s="181"/>
      <c r="I106" s="235"/>
      <c r="J106" s="261"/>
    </row>
    <row r="107" spans="1:10" ht="14.1" customHeight="1" thickBot="1">
      <c r="A107" s="243" t="s">
        <v>40</v>
      </c>
      <c r="B107" s="243"/>
      <c r="D107" s="239">
        <f>SUM(D105,D85)</f>
        <v>2772333</v>
      </c>
      <c r="E107" s="235"/>
      <c r="F107" s="240">
        <f>SUM(F105,F85)</f>
        <v>2604285</v>
      </c>
      <c r="G107" s="235"/>
      <c r="H107" s="239">
        <f>SUM(H105,H85)</f>
        <v>3387072</v>
      </c>
      <c r="I107" s="235"/>
      <c r="J107" s="240">
        <f>SUM(J105,J85)</f>
        <v>3376531</v>
      </c>
    </row>
    <row r="108" spans="1:10" ht="14.1" customHeight="1" thickTop="1">
      <c r="A108" s="243"/>
      <c r="B108" s="243"/>
      <c r="D108" s="170"/>
      <c r="E108" s="235"/>
      <c r="F108" s="304"/>
      <c r="G108" s="235"/>
      <c r="H108" s="170"/>
      <c r="I108" s="235"/>
      <c r="J108" s="304"/>
    </row>
    <row r="109" spans="1:10" ht="14.1" customHeight="1">
      <c r="A109" s="243"/>
      <c r="B109" s="243"/>
      <c r="D109" s="235"/>
      <c r="E109" s="235"/>
      <c r="F109" s="235"/>
      <c r="G109" s="235"/>
      <c r="H109" s="235"/>
      <c r="I109" s="235"/>
      <c r="J109" s="235"/>
    </row>
    <row r="110" spans="1:10" ht="5.25" customHeight="1">
      <c r="A110" s="243"/>
      <c r="B110" s="243"/>
      <c r="D110" s="235"/>
      <c r="E110" s="235"/>
      <c r="F110" s="235"/>
      <c r="G110" s="235"/>
      <c r="H110" s="235"/>
      <c r="I110" s="235"/>
      <c r="J110" s="235"/>
    </row>
    <row r="111" spans="1:10" ht="21.95" customHeight="1">
      <c r="A111" s="241" t="s">
        <v>36</v>
      </c>
      <c r="B111" s="269"/>
      <c r="C111" s="270"/>
      <c r="D111" s="271"/>
      <c r="E111" s="271"/>
      <c r="F111" s="236"/>
      <c r="G111" s="271"/>
      <c r="H111" s="236"/>
      <c r="I111" s="236"/>
      <c r="J111" s="236"/>
    </row>
  </sheetData>
  <mergeCells count="9">
    <mergeCell ref="D57:F57"/>
    <mergeCell ref="H57:J57"/>
    <mergeCell ref="D6:F6"/>
    <mergeCell ref="H6:J6"/>
    <mergeCell ref="D7:F7"/>
    <mergeCell ref="H7:J7"/>
    <mergeCell ref="A45:J45"/>
    <mergeCell ref="D56:F56"/>
    <mergeCell ref="H56:J56"/>
  </mergeCells>
  <pageMargins left="0.8" right="0.5" top="0.5" bottom="0.6" header="0.49" footer="0.4"/>
  <pageSetup paperSize="9" firstPageNumber="3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50"/>
  <sheetViews>
    <sheetView zoomScale="90" zoomScaleNormal="90" zoomScaleSheetLayoutView="89" workbookViewId="0">
      <selection activeCell="A20" sqref="A20"/>
    </sheetView>
  </sheetViews>
  <sheetFormatPr defaultColWidth="9.140625" defaultRowHeight="16.5" customHeight="1"/>
  <cols>
    <col min="1" max="1" width="35.85546875" style="7" customWidth="1"/>
    <col min="2" max="2" width="5.7109375" style="7" customWidth="1"/>
    <col min="3" max="3" width="0.85546875" style="18" customWidth="1"/>
    <col min="4" max="4" width="13.28515625" style="74" customWidth="1"/>
    <col min="5" max="5" width="0.85546875" style="74" customWidth="1"/>
    <col min="6" max="6" width="13.28515625" style="74" customWidth="1"/>
    <col min="7" max="7" width="0.85546875" style="74" customWidth="1"/>
    <col min="8" max="8" width="13.28515625" style="24" customWidth="1"/>
    <col min="9" max="9" width="0.85546875" style="24" customWidth="1"/>
    <col min="10" max="10" width="13.28515625" style="24" customWidth="1"/>
    <col min="11" max="16384" width="9.140625" style="7"/>
  </cols>
  <sheetData>
    <row r="1" spans="1:11" ht="16.5" customHeight="1">
      <c r="A1" s="3" t="s">
        <v>51</v>
      </c>
      <c r="B1" s="5"/>
      <c r="C1" s="30"/>
      <c r="D1" s="67"/>
      <c r="E1" s="67"/>
      <c r="F1" s="67"/>
      <c r="G1" s="67"/>
      <c r="H1" s="68"/>
      <c r="J1" s="68"/>
    </row>
    <row r="2" spans="1:11" ht="16.5" customHeight="1">
      <c r="A2" s="28" t="s">
        <v>141</v>
      </c>
      <c r="B2" s="5"/>
      <c r="C2" s="31"/>
      <c r="D2" s="69"/>
      <c r="E2" s="69"/>
      <c r="F2" s="69"/>
      <c r="G2" s="69"/>
      <c r="H2" s="68"/>
      <c r="J2" s="68"/>
    </row>
    <row r="3" spans="1:11" ht="16.5" customHeight="1">
      <c r="A3" s="32" t="s">
        <v>142</v>
      </c>
      <c r="B3" s="9"/>
      <c r="C3" s="33"/>
      <c r="D3" s="70"/>
      <c r="E3" s="70"/>
      <c r="F3" s="70"/>
      <c r="G3" s="70"/>
      <c r="H3" s="70"/>
      <c r="I3" s="71"/>
      <c r="J3" s="70"/>
    </row>
    <row r="4" spans="1:11" ht="16.5" customHeight="1">
      <c r="B4" s="13"/>
      <c r="C4" s="34"/>
      <c r="D4" s="66"/>
      <c r="E4" s="66"/>
      <c r="F4" s="66"/>
      <c r="G4" s="66"/>
      <c r="H4" s="66"/>
      <c r="J4" s="66"/>
    </row>
    <row r="5" spans="1:11" ht="16.5" customHeight="1">
      <c r="B5" s="13"/>
      <c r="C5" s="34"/>
      <c r="D5" s="66"/>
      <c r="E5" s="66"/>
      <c r="F5" s="66"/>
      <c r="G5" s="66"/>
      <c r="H5" s="66"/>
      <c r="J5" s="66"/>
    </row>
    <row r="6" spans="1:11" ht="16.149999999999999" customHeight="1">
      <c r="B6" s="13"/>
      <c r="C6" s="34"/>
      <c r="D6" s="309" t="s">
        <v>22</v>
      </c>
      <c r="E6" s="309"/>
      <c r="F6" s="309"/>
      <c r="G6" s="6"/>
      <c r="H6" s="309" t="s">
        <v>43</v>
      </c>
      <c r="I6" s="309"/>
      <c r="J6" s="309"/>
    </row>
    <row r="7" spans="1:11" ht="16.149999999999999" customHeight="1">
      <c r="B7" s="13"/>
      <c r="C7" s="34"/>
      <c r="D7" s="310" t="s">
        <v>41</v>
      </c>
      <c r="E7" s="310"/>
      <c r="F7" s="310"/>
      <c r="G7" s="6"/>
      <c r="H7" s="310" t="s">
        <v>41</v>
      </c>
      <c r="I7" s="310"/>
      <c r="J7" s="310"/>
    </row>
    <row r="8" spans="1:11" ht="16.149999999999999" customHeight="1">
      <c r="B8" s="13"/>
      <c r="C8" s="34"/>
      <c r="D8" s="14" t="s">
        <v>114</v>
      </c>
      <c r="E8" s="72"/>
      <c r="F8" s="14" t="s">
        <v>66</v>
      </c>
      <c r="G8" s="66"/>
      <c r="H8" s="14" t="s">
        <v>114</v>
      </c>
      <c r="I8" s="72"/>
      <c r="J8" s="14" t="s">
        <v>66</v>
      </c>
    </row>
    <row r="9" spans="1:11" ht="16.149999999999999" customHeight="1">
      <c r="B9" s="16" t="s">
        <v>150</v>
      </c>
      <c r="C9" s="10"/>
      <c r="D9" s="97" t="s">
        <v>79</v>
      </c>
      <c r="E9" s="128"/>
      <c r="F9" s="97" t="s">
        <v>79</v>
      </c>
      <c r="G9" s="62"/>
      <c r="H9" s="97" t="s">
        <v>79</v>
      </c>
      <c r="I9" s="61"/>
      <c r="J9" s="97" t="s">
        <v>79</v>
      </c>
      <c r="K9" s="4"/>
    </row>
    <row r="10" spans="1:11" ht="16.149999999999999" customHeight="1">
      <c r="B10" s="19"/>
      <c r="D10" s="184"/>
      <c r="E10" s="73"/>
      <c r="F10" s="80"/>
      <c r="H10" s="184"/>
      <c r="I10" s="73"/>
      <c r="J10" s="80"/>
    </row>
    <row r="11" spans="1:11" ht="16.149999999999999" customHeight="1">
      <c r="A11" s="3" t="s">
        <v>81</v>
      </c>
      <c r="B11" s="13"/>
      <c r="C11" s="37"/>
      <c r="D11" s="179"/>
      <c r="E11" s="26"/>
      <c r="F11" s="26"/>
      <c r="G11" s="26"/>
      <c r="H11" s="174"/>
      <c r="J11" s="23"/>
    </row>
    <row r="12" spans="1:11" ht="16.149999999999999" customHeight="1">
      <c r="A12" s="3"/>
      <c r="B12" s="13"/>
      <c r="C12" s="37"/>
      <c r="D12" s="179"/>
      <c r="E12" s="26"/>
      <c r="F12" s="26"/>
      <c r="G12" s="26"/>
      <c r="H12" s="174"/>
      <c r="J12" s="23"/>
    </row>
    <row r="13" spans="1:11" ht="16.149999999999999" customHeight="1">
      <c r="A13" s="21" t="s">
        <v>88</v>
      </c>
      <c r="B13" s="10"/>
      <c r="C13" s="39"/>
      <c r="D13" s="169">
        <v>5064</v>
      </c>
      <c r="E13" s="75"/>
      <c r="F13" s="22">
        <v>5940</v>
      </c>
      <c r="G13" s="75"/>
      <c r="H13" s="169">
        <v>5064</v>
      </c>
      <c r="J13" s="22">
        <v>5940</v>
      </c>
    </row>
    <row r="14" spans="1:11" ht="16.149999999999999" customHeight="1">
      <c r="A14" s="21"/>
      <c r="B14" s="13"/>
      <c r="C14" s="2"/>
      <c r="D14" s="179"/>
      <c r="E14" s="29"/>
      <c r="F14" s="26"/>
      <c r="G14" s="29"/>
      <c r="H14" s="179"/>
      <c r="J14" s="26"/>
    </row>
    <row r="15" spans="1:11" ht="16.149999999999999" customHeight="1">
      <c r="A15" s="4" t="s">
        <v>87</v>
      </c>
      <c r="B15" s="19"/>
      <c r="C15" s="39"/>
      <c r="D15" s="179">
        <f>D13</f>
        <v>5064</v>
      </c>
      <c r="E15" s="66"/>
      <c r="F15" s="26">
        <f>F13</f>
        <v>5940</v>
      </c>
      <c r="G15" s="66"/>
      <c r="H15" s="179">
        <f>H13</f>
        <v>5064</v>
      </c>
      <c r="I15" s="66"/>
      <c r="J15" s="26">
        <f>J13</f>
        <v>5940</v>
      </c>
    </row>
    <row r="16" spans="1:11" ht="16.149999999999999" customHeight="1">
      <c r="A16" s="4"/>
      <c r="B16" s="19"/>
      <c r="C16" s="39"/>
      <c r="D16" s="172"/>
      <c r="E16" s="75"/>
      <c r="F16" s="15"/>
      <c r="G16" s="75"/>
      <c r="H16" s="172"/>
      <c r="J16" s="15"/>
    </row>
    <row r="17" spans="1:10" ht="16.149999999999999" customHeight="1">
      <c r="A17" s="292" t="s">
        <v>90</v>
      </c>
      <c r="B17" s="19"/>
      <c r="C17" s="37"/>
      <c r="D17" s="179"/>
      <c r="E17" s="26"/>
      <c r="F17" s="26"/>
      <c r="G17" s="26"/>
      <c r="H17" s="179"/>
      <c r="I17" s="74"/>
      <c r="J17" s="26"/>
    </row>
    <row r="18" spans="1:10" ht="16.149999999999999" customHeight="1">
      <c r="A18" s="292"/>
      <c r="B18" s="19"/>
      <c r="C18" s="37"/>
      <c r="D18" s="179"/>
      <c r="E18" s="26"/>
      <c r="F18" s="26"/>
      <c r="G18" s="26"/>
      <c r="H18" s="179"/>
      <c r="I18" s="74"/>
      <c r="J18" s="26"/>
    </row>
    <row r="19" spans="1:10" ht="16.149999999999999" customHeight="1">
      <c r="A19" s="293" t="s">
        <v>83</v>
      </c>
      <c r="B19" s="10"/>
      <c r="C19" s="39"/>
      <c r="D19" s="169">
        <v>-11251</v>
      </c>
      <c r="E19" s="75"/>
      <c r="F19" s="22">
        <v>-15282</v>
      </c>
      <c r="G19" s="75"/>
      <c r="H19" s="169">
        <v>-11251</v>
      </c>
      <c r="J19" s="22">
        <v>-15282</v>
      </c>
    </row>
    <row r="20" spans="1:10" ht="16.149999999999999" customHeight="1">
      <c r="A20" s="293"/>
      <c r="B20" s="13"/>
      <c r="C20" s="2"/>
      <c r="D20" s="179"/>
      <c r="E20" s="29"/>
      <c r="F20" s="26"/>
      <c r="G20" s="29"/>
      <c r="H20" s="179"/>
      <c r="J20" s="26"/>
    </row>
    <row r="21" spans="1:10" ht="16.149999999999999" customHeight="1">
      <c r="A21" s="252" t="s">
        <v>91</v>
      </c>
      <c r="B21" s="19"/>
      <c r="C21" s="39"/>
      <c r="D21" s="179">
        <f>SUM(D19:D19)</f>
        <v>-11251</v>
      </c>
      <c r="E21" s="66"/>
      <c r="F21" s="26">
        <f>SUM(F19:F19)</f>
        <v>-15282</v>
      </c>
      <c r="G21" s="66"/>
      <c r="H21" s="179">
        <f>SUM(H19:H19)</f>
        <v>-11251</v>
      </c>
      <c r="I21" s="66"/>
      <c r="J21" s="26">
        <f>SUM(J19:J19)</f>
        <v>-15282</v>
      </c>
    </row>
    <row r="22" spans="1:10" ht="16.149999999999999" customHeight="1">
      <c r="A22" s="4"/>
      <c r="B22" s="19"/>
      <c r="C22" s="39"/>
      <c r="D22" s="179"/>
      <c r="E22" s="66"/>
      <c r="F22" s="26"/>
      <c r="G22" s="66"/>
      <c r="H22" s="179"/>
      <c r="I22" s="66"/>
      <c r="J22" s="26"/>
    </row>
    <row r="23" spans="1:10" ht="16.149999999999999" customHeight="1">
      <c r="A23" s="4" t="s">
        <v>155</v>
      </c>
      <c r="B23" s="19"/>
      <c r="C23" s="39"/>
      <c r="D23" s="179">
        <f>+D15+D21</f>
        <v>-6187</v>
      </c>
      <c r="E23" s="66"/>
      <c r="F23" s="26">
        <f>+F15+F21</f>
        <v>-9342</v>
      </c>
      <c r="G23" s="66"/>
      <c r="H23" s="179">
        <f>+H15+H21</f>
        <v>-6187</v>
      </c>
      <c r="I23" s="66"/>
      <c r="J23" s="26">
        <f>+J15+J21</f>
        <v>-9342</v>
      </c>
    </row>
    <row r="24" spans="1:10" ht="16.149999999999999" customHeight="1">
      <c r="A24" s="21" t="s">
        <v>55</v>
      </c>
      <c r="B24" s="10"/>
      <c r="C24" s="39"/>
      <c r="D24" s="173">
        <v>9682</v>
      </c>
      <c r="E24" s="75"/>
      <c r="F24" s="20">
        <v>7275</v>
      </c>
      <c r="G24" s="75"/>
      <c r="H24" s="173">
        <v>28947</v>
      </c>
      <c r="J24" s="20">
        <v>25872</v>
      </c>
    </row>
    <row r="25" spans="1:10" ht="16.149999999999999" customHeight="1">
      <c r="A25" s="21" t="s">
        <v>82</v>
      </c>
      <c r="B25" s="13"/>
      <c r="C25" s="2"/>
      <c r="D25" s="179">
        <v>36</v>
      </c>
      <c r="E25" s="29"/>
      <c r="F25" s="26">
        <v>40</v>
      </c>
      <c r="G25" s="29"/>
      <c r="H25" s="179">
        <v>29</v>
      </c>
      <c r="I25" s="74"/>
      <c r="J25" s="26">
        <v>26</v>
      </c>
    </row>
    <row r="26" spans="1:10" ht="16.149999999999999" customHeight="1">
      <c r="A26" s="21" t="s">
        <v>84</v>
      </c>
      <c r="B26" s="10"/>
      <c r="C26" s="37"/>
      <c r="D26" s="173">
        <v>-51</v>
      </c>
      <c r="E26" s="26"/>
      <c r="F26" s="20">
        <v>-144</v>
      </c>
      <c r="G26" s="26"/>
      <c r="H26" s="173">
        <v>-51</v>
      </c>
      <c r="I26" s="26"/>
      <c r="J26" s="20">
        <v>-144</v>
      </c>
    </row>
    <row r="27" spans="1:10" ht="16.149999999999999" customHeight="1">
      <c r="A27" s="21" t="s">
        <v>85</v>
      </c>
      <c r="B27" s="10"/>
      <c r="C27" s="37"/>
      <c r="D27" s="173">
        <v>-20579</v>
      </c>
      <c r="E27" s="26"/>
      <c r="F27" s="20">
        <v>-33965</v>
      </c>
      <c r="G27" s="26"/>
      <c r="H27" s="173">
        <v>-13567</v>
      </c>
      <c r="I27" s="26"/>
      <c r="J27" s="20">
        <v>-9524</v>
      </c>
    </row>
    <row r="28" spans="1:10" ht="16.149999999999999" customHeight="1">
      <c r="A28" s="21" t="s">
        <v>86</v>
      </c>
      <c r="B28" s="10"/>
      <c r="C28" s="37"/>
      <c r="D28" s="179">
        <v>-27201</v>
      </c>
      <c r="E28" s="26"/>
      <c r="F28" s="26">
        <v>-7058</v>
      </c>
      <c r="G28" s="26"/>
      <c r="H28" s="179">
        <v>-8743</v>
      </c>
      <c r="I28" s="26"/>
      <c r="J28" s="26">
        <v>-7058</v>
      </c>
    </row>
    <row r="29" spans="1:10" ht="16.149999999999999" customHeight="1">
      <c r="A29" s="21" t="s">
        <v>156</v>
      </c>
      <c r="B29" s="10"/>
      <c r="C29" s="37"/>
      <c r="D29" s="179"/>
      <c r="E29" s="26"/>
      <c r="F29" s="26"/>
      <c r="G29" s="26"/>
      <c r="H29" s="179"/>
      <c r="I29" s="26"/>
      <c r="J29" s="26"/>
    </row>
    <row r="30" spans="1:10" ht="16.149999999999999" customHeight="1">
      <c r="A30" s="21" t="s">
        <v>157</v>
      </c>
      <c r="B30" s="10"/>
      <c r="C30" s="37"/>
      <c r="D30" s="169">
        <v>-23222</v>
      </c>
      <c r="E30" s="26"/>
      <c r="F30" s="22">
        <v>-32902</v>
      </c>
      <c r="G30" s="26"/>
      <c r="H30" s="169">
        <v>0</v>
      </c>
      <c r="I30" s="26"/>
      <c r="J30" s="22">
        <v>0</v>
      </c>
    </row>
    <row r="31" spans="1:10" ht="16.149999999999999" customHeight="1">
      <c r="A31" s="21"/>
      <c r="B31" s="10"/>
      <c r="C31" s="37"/>
      <c r="D31" s="179"/>
      <c r="E31" s="26"/>
      <c r="F31" s="26"/>
      <c r="G31" s="26"/>
      <c r="H31" s="179"/>
      <c r="I31" s="26"/>
      <c r="J31" s="26"/>
    </row>
    <row r="32" spans="1:10" ht="16.149999999999999" customHeight="1">
      <c r="A32" s="40" t="s">
        <v>102</v>
      </c>
      <c r="B32" s="19"/>
      <c r="C32" s="37"/>
      <c r="D32" s="179">
        <f>SUM(D23:D30)</f>
        <v>-67522</v>
      </c>
      <c r="E32" s="26"/>
      <c r="F32" s="26">
        <f>SUM(F23:F30)</f>
        <v>-76096</v>
      </c>
      <c r="G32" s="26"/>
      <c r="H32" s="179">
        <f>SUM(H23:H30)</f>
        <v>428</v>
      </c>
      <c r="I32" s="26"/>
      <c r="J32" s="26">
        <f>SUM(J23:J30)</f>
        <v>-170</v>
      </c>
    </row>
    <row r="33" spans="1:10" ht="16.149999999999999" customHeight="1">
      <c r="A33" s="41" t="s">
        <v>158</v>
      </c>
      <c r="B33" s="10">
        <v>12</v>
      </c>
      <c r="C33" s="37"/>
      <c r="D33" s="169">
        <v>-774</v>
      </c>
      <c r="E33" s="26"/>
      <c r="F33" s="22">
        <v>-45</v>
      </c>
      <c r="G33" s="26"/>
      <c r="H33" s="169">
        <v>-32</v>
      </c>
      <c r="I33" s="74"/>
      <c r="J33" s="22">
        <v>-45</v>
      </c>
    </row>
    <row r="34" spans="1:10" ht="16.149999999999999" customHeight="1">
      <c r="A34" s="40"/>
      <c r="B34" s="19"/>
      <c r="C34" s="37"/>
      <c r="D34" s="179"/>
      <c r="E34" s="26"/>
      <c r="F34" s="26"/>
      <c r="G34" s="26"/>
      <c r="H34" s="179"/>
      <c r="I34" s="74"/>
      <c r="J34" s="26"/>
    </row>
    <row r="35" spans="1:10" ht="16.149999999999999" customHeight="1" thickBot="1">
      <c r="A35" s="40" t="s">
        <v>97</v>
      </c>
      <c r="D35" s="171">
        <f>SUM(D32:D33)</f>
        <v>-68296</v>
      </c>
      <c r="E35" s="26"/>
      <c r="F35" s="25">
        <f>SUM(F32:F33)</f>
        <v>-76141</v>
      </c>
      <c r="G35" s="26"/>
      <c r="H35" s="171">
        <f>SUM(H32:H33)</f>
        <v>396</v>
      </c>
      <c r="I35" s="26"/>
      <c r="J35" s="25">
        <f>SUM(J32:J33)</f>
        <v>-215</v>
      </c>
    </row>
    <row r="36" spans="1:10" ht="16.149999999999999" customHeight="1" thickTop="1">
      <c r="A36" s="40"/>
      <c r="D36" s="179"/>
      <c r="E36" s="26"/>
      <c r="F36" s="26"/>
      <c r="G36" s="26"/>
      <c r="H36" s="179"/>
      <c r="I36" s="26"/>
      <c r="J36" s="26"/>
    </row>
    <row r="37" spans="1:10" ht="16.149999999999999" customHeight="1" thickBot="1">
      <c r="A37" s="3" t="s">
        <v>47</v>
      </c>
      <c r="B37" s="13"/>
      <c r="C37" s="42"/>
      <c r="D37" s="171">
        <f>D35</f>
        <v>-68296</v>
      </c>
      <c r="E37" s="26"/>
      <c r="F37" s="25">
        <f>F35</f>
        <v>-76141</v>
      </c>
      <c r="G37" s="26"/>
      <c r="H37" s="171">
        <f>H35</f>
        <v>396</v>
      </c>
      <c r="J37" s="25">
        <f>J35</f>
        <v>-215</v>
      </c>
    </row>
    <row r="38" spans="1:10" ht="16.149999999999999" customHeight="1" thickTop="1">
      <c r="A38" s="3" t="s">
        <v>32</v>
      </c>
      <c r="B38" s="13"/>
      <c r="C38" s="42"/>
      <c r="D38" s="179"/>
      <c r="E38" s="26"/>
      <c r="F38" s="26"/>
      <c r="G38" s="26"/>
      <c r="H38" s="179"/>
      <c r="J38" s="26"/>
    </row>
    <row r="39" spans="1:10" ht="16.149999999999999" customHeight="1">
      <c r="A39" s="21"/>
      <c r="B39" s="13"/>
      <c r="C39" s="42"/>
      <c r="D39" s="179"/>
      <c r="E39" s="26"/>
      <c r="F39" s="26"/>
      <c r="G39" s="26"/>
      <c r="H39" s="179"/>
      <c r="J39" s="26"/>
    </row>
    <row r="40" spans="1:10" ht="16.149999999999999" customHeight="1">
      <c r="A40" s="3" t="s">
        <v>48</v>
      </c>
      <c r="C40" s="42"/>
      <c r="D40" s="179"/>
      <c r="E40" s="26"/>
      <c r="F40" s="26"/>
      <c r="G40" s="26"/>
      <c r="H40" s="179"/>
      <c r="I40" s="26"/>
      <c r="J40" s="26"/>
    </row>
    <row r="41" spans="1:10" ht="16.149999999999999" customHeight="1">
      <c r="A41" s="21"/>
      <c r="B41" s="13"/>
      <c r="C41" s="42"/>
      <c r="D41" s="179"/>
      <c r="E41" s="26"/>
      <c r="F41" s="26"/>
      <c r="G41" s="26"/>
      <c r="H41" s="179"/>
      <c r="J41" s="26"/>
    </row>
    <row r="42" spans="1:10" ht="16.149999999999999" customHeight="1" thickBot="1">
      <c r="A42" s="7" t="s">
        <v>100</v>
      </c>
      <c r="B42" s="13"/>
      <c r="C42" s="42"/>
      <c r="D42" s="185">
        <f>D35/2490585084*1000</f>
        <v>-2.7421669084403785E-2</v>
      </c>
      <c r="E42" s="78"/>
      <c r="F42" s="77">
        <f>F35/2490585084*1000</f>
        <v>-3.0571531359897923E-2</v>
      </c>
      <c r="G42" s="78"/>
      <c r="H42" s="185">
        <f>H35/2490585084*1000</f>
        <v>1.5899878407848043E-4</v>
      </c>
      <c r="I42" s="79"/>
      <c r="J42" s="77">
        <f>J35/2490585084*1000</f>
        <v>-8.6325097416346688E-5</v>
      </c>
    </row>
    <row r="43" spans="1:10" ht="16.149999999999999" customHeight="1" thickTop="1">
      <c r="B43" s="13"/>
      <c r="C43" s="42"/>
      <c r="D43" s="129"/>
      <c r="E43" s="78"/>
      <c r="F43" s="129"/>
      <c r="G43" s="78"/>
      <c r="H43" s="129"/>
      <c r="I43" s="79"/>
      <c r="J43" s="129"/>
    </row>
    <row r="44" spans="1:10" ht="16.149999999999999" customHeight="1">
      <c r="B44" s="13"/>
      <c r="C44" s="42"/>
      <c r="D44" s="129"/>
      <c r="E44" s="78"/>
      <c r="F44" s="129"/>
      <c r="G44" s="78"/>
      <c r="H44" s="129"/>
      <c r="I44" s="79"/>
      <c r="J44" s="129"/>
    </row>
    <row r="45" spans="1:10" ht="16.149999999999999" customHeight="1">
      <c r="B45" s="13"/>
      <c r="C45" s="42"/>
      <c r="D45" s="129"/>
      <c r="E45" s="78"/>
      <c r="F45" s="129"/>
      <c r="G45" s="78"/>
      <c r="H45" s="129"/>
      <c r="I45" s="79"/>
      <c r="J45" s="129"/>
    </row>
    <row r="46" spans="1:10" ht="16.149999999999999" customHeight="1">
      <c r="B46" s="13"/>
      <c r="C46" s="42"/>
      <c r="D46" s="129"/>
      <c r="E46" s="78"/>
      <c r="F46" s="129"/>
      <c r="G46" s="78"/>
      <c r="H46" s="129"/>
      <c r="I46" s="79"/>
      <c r="J46" s="129"/>
    </row>
    <row r="47" spans="1:10" ht="16.149999999999999" customHeight="1">
      <c r="B47" s="13"/>
      <c r="C47" s="42"/>
      <c r="D47" s="129"/>
      <c r="E47" s="78"/>
      <c r="F47" s="129"/>
      <c r="G47" s="78"/>
      <c r="H47" s="129"/>
      <c r="I47" s="79"/>
      <c r="J47" s="129"/>
    </row>
    <row r="48" spans="1:10" ht="16.149999999999999" customHeight="1">
      <c r="B48" s="13"/>
      <c r="C48" s="42"/>
      <c r="D48" s="129"/>
      <c r="E48" s="78"/>
      <c r="F48" s="129"/>
      <c r="G48" s="78"/>
      <c r="H48" s="129"/>
      <c r="I48" s="79"/>
      <c r="J48" s="129"/>
    </row>
    <row r="49" spans="1:11" ht="14.1" customHeight="1">
      <c r="B49" s="13"/>
      <c r="C49" s="42"/>
      <c r="D49" s="129"/>
      <c r="E49" s="78"/>
      <c r="F49" s="129"/>
      <c r="G49" s="78"/>
      <c r="H49" s="129"/>
      <c r="I49" s="79"/>
      <c r="J49" s="129"/>
    </row>
    <row r="50" spans="1:11" ht="22.15" customHeight="1">
      <c r="A50" s="303" t="s">
        <v>36</v>
      </c>
      <c r="B50" s="8"/>
      <c r="C50" s="11"/>
      <c r="D50" s="76"/>
      <c r="E50" s="76"/>
      <c r="F50" s="76"/>
      <c r="G50" s="12"/>
      <c r="H50" s="12"/>
      <c r="I50" s="12"/>
      <c r="J50" s="12"/>
      <c r="K50" s="26"/>
    </row>
  </sheetData>
  <mergeCells count="4">
    <mergeCell ref="D6:F6"/>
    <mergeCell ref="H6:J6"/>
    <mergeCell ref="D7:F7"/>
    <mergeCell ref="H7:J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J50"/>
  <sheetViews>
    <sheetView topLeftCell="A34" zoomScale="90" zoomScaleNormal="90" zoomScaleSheetLayoutView="102" workbookViewId="0">
      <selection activeCell="H21" sqref="H21"/>
    </sheetView>
  </sheetViews>
  <sheetFormatPr defaultColWidth="9.140625" defaultRowHeight="16.5" customHeight="1"/>
  <cols>
    <col min="1" max="1" width="35.85546875" style="7" customWidth="1"/>
    <col min="2" max="2" width="5.7109375" style="7" customWidth="1"/>
    <col min="3" max="3" width="0.85546875" style="18" customWidth="1"/>
    <col min="4" max="4" width="13.28515625" style="74" customWidth="1"/>
    <col min="5" max="5" width="0.85546875" style="74" customWidth="1"/>
    <col min="6" max="6" width="13.28515625" style="74" customWidth="1"/>
    <col min="7" max="7" width="0.85546875" style="74" customWidth="1"/>
    <col min="8" max="8" width="13.28515625" style="24" customWidth="1"/>
    <col min="9" max="9" width="0.85546875" style="24" customWidth="1"/>
    <col min="10" max="10" width="13.28515625" style="24" customWidth="1"/>
    <col min="11" max="16384" width="9.140625" style="7"/>
  </cols>
  <sheetData>
    <row r="1" spans="1:10" ht="16.5" customHeight="1">
      <c r="A1" s="3" t="s">
        <v>51</v>
      </c>
      <c r="B1" s="5"/>
      <c r="C1" s="30"/>
      <c r="D1" s="67"/>
      <c r="E1" s="67"/>
      <c r="F1" s="67"/>
      <c r="G1" s="67"/>
      <c r="H1" s="68"/>
      <c r="J1" s="68"/>
    </row>
    <row r="2" spans="1:10" ht="16.5" customHeight="1">
      <c r="A2" s="28" t="s">
        <v>141</v>
      </c>
      <c r="B2" s="5"/>
      <c r="C2" s="31"/>
      <c r="D2" s="69"/>
      <c r="E2" s="69"/>
      <c r="F2" s="69"/>
      <c r="G2" s="69"/>
      <c r="H2" s="68"/>
      <c r="J2" s="68"/>
    </row>
    <row r="3" spans="1:10" ht="16.5" customHeight="1">
      <c r="A3" s="32" t="s">
        <v>143</v>
      </c>
      <c r="B3" s="9"/>
      <c r="C3" s="33"/>
      <c r="D3" s="70"/>
      <c r="E3" s="70"/>
      <c r="F3" s="70"/>
      <c r="G3" s="70"/>
      <c r="H3" s="70"/>
      <c r="I3" s="71"/>
      <c r="J3" s="70"/>
    </row>
    <row r="4" spans="1:10" ht="16.5" customHeight="1">
      <c r="B4" s="13"/>
      <c r="C4" s="34"/>
      <c r="D4" s="66"/>
      <c r="E4" s="66"/>
      <c r="F4" s="66"/>
      <c r="G4" s="66"/>
      <c r="H4" s="66"/>
      <c r="J4" s="66"/>
    </row>
    <row r="5" spans="1:10" ht="16.5" customHeight="1">
      <c r="B5" s="13"/>
      <c r="C5" s="34"/>
      <c r="D5" s="66"/>
      <c r="E5" s="66"/>
      <c r="F5" s="66"/>
      <c r="G5" s="66"/>
      <c r="H5" s="66"/>
      <c r="J5" s="66"/>
    </row>
    <row r="6" spans="1:10" ht="16.149999999999999" customHeight="1">
      <c r="B6" s="13"/>
      <c r="C6" s="34"/>
      <c r="D6" s="309" t="s">
        <v>22</v>
      </c>
      <c r="E6" s="309"/>
      <c r="F6" s="309"/>
      <c r="G6" s="6"/>
      <c r="H6" s="309" t="s">
        <v>43</v>
      </c>
      <c r="I6" s="309"/>
      <c r="J6" s="309"/>
    </row>
    <row r="7" spans="1:10" ht="16.149999999999999" customHeight="1">
      <c r="B7" s="13"/>
      <c r="C7" s="34"/>
      <c r="D7" s="310" t="s">
        <v>41</v>
      </c>
      <c r="E7" s="310"/>
      <c r="F7" s="310"/>
      <c r="G7" s="6"/>
      <c r="H7" s="310" t="s">
        <v>41</v>
      </c>
      <c r="I7" s="310"/>
      <c r="J7" s="310"/>
    </row>
    <row r="8" spans="1:10" ht="16.149999999999999" customHeight="1">
      <c r="B8" s="13"/>
      <c r="C8" s="34"/>
      <c r="D8" s="14" t="s">
        <v>114</v>
      </c>
      <c r="E8" s="72"/>
      <c r="F8" s="14" t="s">
        <v>66</v>
      </c>
      <c r="G8" s="66"/>
      <c r="H8" s="14" t="s">
        <v>114</v>
      </c>
      <c r="I8" s="72"/>
      <c r="J8" s="14" t="s">
        <v>66</v>
      </c>
    </row>
    <row r="9" spans="1:10" ht="16.149999999999999" customHeight="1">
      <c r="B9" s="16" t="s">
        <v>1</v>
      </c>
      <c r="C9" s="10"/>
      <c r="D9" s="97" t="s">
        <v>79</v>
      </c>
      <c r="E9" s="128"/>
      <c r="F9" s="97" t="s">
        <v>79</v>
      </c>
      <c r="G9" s="62"/>
      <c r="H9" s="97" t="s">
        <v>79</v>
      </c>
      <c r="I9" s="61"/>
      <c r="J9" s="97" t="s">
        <v>79</v>
      </c>
    </row>
    <row r="10" spans="1:10" ht="16.149999999999999" customHeight="1">
      <c r="B10" s="19"/>
      <c r="D10" s="325"/>
      <c r="E10" s="326"/>
      <c r="F10" s="327"/>
      <c r="G10" s="328"/>
      <c r="H10" s="325"/>
      <c r="I10" s="326"/>
      <c r="J10" s="327"/>
    </row>
    <row r="11" spans="1:10" ht="12">
      <c r="A11" s="3" t="s">
        <v>81</v>
      </c>
      <c r="B11" s="13"/>
      <c r="C11" s="37"/>
      <c r="D11" s="195"/>
      <c r="E11" s="125"/>
      <c r="F11" s="125"/>
      <c r="G11" s="125"/>
      <c r="H11" s="329"/>
      <c r="I11" s="149"/>
      <c r="J11" s="127"/>
    </row>
    <row r="12" spans="1:10" ht="16.149999999999999" customHeight="1">
      <c r="A12" s="3"/>
      <c r="B12" s="13"/>
      <c r="C12" s="37"/>
      <c r="D12" s="195"/>
      <c r="E12" s="125"/>
      <c r="F12" s="125"/>
      <c r="G12" s="125"/>
      <c r="H12" s="329"/>
      <c r="I12" s="149"/>
      <c r="J12" s="127"/>
    </row>
    <row r="13" spans="1:10" ht="16.149999999999999" customHeight="1">
      <c r="A13" s="21" t="s">
        <v>88</v>
      </c>
      <c r="B13" s="10"/>
      <c r="C13" s="39"/>
      <c r="D13" s="198">
        <v>10914</v>
      </c>
      <c r="E13" s="330"/>
      <c r="F13" s="153">
        <v>11752</v>
      </c>
      <c r="G13" s="330"/>
      <c r="H13" s="198">
        <v>10914</v>
      </c>
      <c r="I13" s="149"/>
      <c r="J13" s="153">
        <v>11752</v>
      </c>
    </row>
    <row r="14" spans="1:10" ht="16.149999999999999" customHeight="1">
      <c r="A14" s="21" t="s">
        <v>89</v>
      </c>
      <c r="B14" s="10">
        <v>14.2</v>
      </c>
      <c r="C14" s="39"/>
      <c r="D14" s="196">
        <v>0</v>
      </c>
      <c r="E14" s="330"/>
      <c r="F14" s="124">
        <v>2330</v>
      </c>
      <c r="G14" s="330"/>
      <c r="H14" s="196">
        <v>0</v>
      </c>
      <c r="I14" s="149"/>
      <c r="J14" s="124">
        <v>2330</v>
      </c>
    </row>
    <row r="15" spans="1:10" ht="16.149999999999999" customHeight="1">
      <c r="A15" s="21"/>
      <c r="B15" s="13"/>
      <c r="C15" s="2"/>
      <c r="D15" s="195"/>
      <c r="E15" s="154"/>
      <c r="F15" s="125"/>
      <c r="G15" s="154"/>
      <c r="H15" s="195"/>
      <c r="I15" s="149"/>
      <c r="J15" s="125"/>
    </row>
    <row r="16" spans="1:10" ht="16.149999999999999" customHeight="1">
      <c r="A16" s="4" t="s">
        <v>87</v>
      </c>
      <c r="B16" s="19"/>
      <c r="C16" s="39"/>
      <c r="D16" s="195">
        <f t="shared" ref="D16:H16" si="0">SUM(D13:D14)</f>
        <v>10914</v>
      </c>
      <c r="E16" s="331"/>
      <c r="F16" s="125">
        <f t="shared" ref="F16" si="1">SUM(F13:F14)</f>
        <v>14082</v>
      </c>
      <c r="G16" s="331"/>
      <c r="H16" s="195">
        <f t="shared" si="0"/>
        <v>10914</v>
      </c>
      <c r="I16" s="331"/>
      <c r="J16" s="125">
        <f t="shared" ref="J16" si="2">SUM(J13:J14)</f>
        <v>14082</v>
      </c>
    </row>
    <row r="17" spans="1:10" ht="16.149999999999999" customHeight="1">
      <c r="A17" s="4"/>
      <c r="B17" s="19"/>
      <c r="C17" s="39"/>
      <c r="D17" s="332"/>
      <c r="E17" s="330"/>
      <c r="F17" s="333"/>
      <c r="G17" s="330"/>
      <c r="H17" s="332"/>
      <c r="I17" s="149"/>
      <c r="J17" s="333"/>
    </row>
    <row r="18" spans="1:10" ht="16.149999999999999" customHeight="1">
      <c r="A18" s="292" t="s">
        <v>90</v>
      </c>
      <c r="B18" s="19"/>
      <c r="C18" s="37"/>
      <c r="D18" s="195"/>
      <c r="E18" s="125"/>
      <c r="F18" s="125"/>
      <c r="G18" s="125"/>
      <c r="H18" s="195"/>
      <c r="I18" s="328"/>
      <c r="J18" s="125"/>
    </row>
    <row r="19" spans="1:10" ht="16.149999999999999" customHeight="1">
      <c r="A19" s="292"/>
      <c r="B19" s="19"/>
      <c r="C19" s="37"/>
      <c r="D19" s="195"/>
      <c r="E19" s="125"/>
      <c r="F19" s="125"/>
      <c r="G19" s="125"/>
      <c r="H19" s="195"/>
      <c r="I19" s="328"/>
      <c r="J19" s="125"/>
    </row>
    <row r="20" spans="1:10" ht="16.149999999999999" customHeight="1">
      <c r="A20" s="293" t="s">
        <v>83</v>
      </c>
      <c r="B20" s="10"/>
      <c r="C20" s="39"/>
      <c r="D20" s="198">
        <v>-23460</v>
      </c>
      <c r="E20" s="330"/>
      <c r="F20" s="153">
        <v>-27964</v>
      </c>
      <c r="G20" s="330"/>
      <c r="H20" s="198">
        <v>-23460</v>
      </c>
      <c r="I20" s="149"/>
      <c r="J20" s="153">
        <v>-27964</v>
      </c>
    </row>
    <row r="21" spans="1:10" ht="16.149999999999999" customHeight="1">
      <c r="A21" s="293" t="s">
        <v>101</v>
      </c>
      <c r="B21" s="10"/>
      <c r="C21" s="39"/>
      <c r="D21" s="196">
        <v>0</v>
      </c>
      <c r="E21" s="330"/>
      <c r="F21" s="124">
        <v>-961</v>
      </c>
      <c r="G21" s="330"/>
      <c r="H21" s="196">
        <v>0</v>
      </c>
      <c r="I21" s="149"/>
      <c r="J21" s="124">
        <v>-961</v>
      </c>
    </row>
    <row r="22" spans="1:10" ht="16.149999999999999" customHeight="1">
      <c r="A22" s="293"/>
      <c r="B22" s="13"/>
      <c r="C22" s="2"/>
      <c r="D22" s="195"/>
      <c r="E22" s="154"/>
      <c r="F22" s="125"/>
      <c r="G22" s="154"/>
      <c r="H22" s="195"/>
      <c r="I22" s="149"/>
      <c r="J22" s="125"/>
    </row>
    <row r="23" spans="1:10" ht="16.149999999999999" customHeight="1">
      <c r="A23" s="252" t="s">
        <v>91</v>
      </c>
      <c r="B23" s="19"/>
      <c r="C23" s="39"/>
      <c r="D23" s="195">
        <f t="shared" ref="D23:H23" si="3">SUM(D20:D21)</f>
        <v>-23460</v>
      </c>
      <c r="E23" s="331"/>
      <c r="F23" s="125">
        <f t="shared" ref="F23" si="4">SUM(F20:F21)</f>
        <v>-28925</v>
      </c>
      <c r="G23" s="331"/>
      <c r="H23" s="195">
        <f t="shared" si="3"/>
        <v>-23460</v>
      </c>
      <c r="I23" s="331"/>
      <c r="J23" s="125">
        <f t="shared" ref="J23" si="5">SUM(J20:J21)</f>
        <v>-28925</v>
      </c>
    </row>
    <row r="24" spans="1:10" ht="16.149999999999999" customHeight="1">
      <c r="A24" s="4"/>
      <c r="B24" s="19"/>
      <c r="C24" s="39"/>
      <c r="D24" s="195"/>
      <c r="E24" s="331"/>
      <c r="F24" s="125"/>
      <c r="G24" s="331"/>
      <c r="H24" s="195"/>
      <c r="I24" s="331"/>
      <c r="J24" s="125"/>
    </row>
    <row r="25" spans="1:10" ht="16.149999999999999" customHeight="1">
      <c r="A25" s="4" t="s">
        <v>155</v>
      </c>
      <c r="B25" s="19"/>
      <c r="C25" s="39"/>
      <c r="D25" s="195">
        <f>+D16+D23</f>
        <v>-12546</v>
      </c>
      <c r="E25" s="331"/>
      <c r="F25" s="125">
        <f>+F16+F23</f>
        <v>-14843</v>
      </c>
      <c r="G25" s="331"/>
      <c r="H25" s="195">
        <f>+H16+H23</f>
        <v>-12546</v>
      </c>
      <c r="I25" s="331"/>
      <c r="J25" s="125">
        <f>+J16+J23</f>
        <v>-14843</v>
      </c>
    </row>
    <row r="26" spans="1:10" ht="16.149999999999999" customHeight="1">
      <c r="A26" s="21" t="s">
        <v>55</v>
      </c>
      <c r="B26" s="10"/>
      <c r="C26" s="39"/>
      <c r="D26" s="198">
        <v>19086</v>
      </c>
      <c r="E26" s="330"/>
      <c r="F26" s="153">
        <v>14421</v>
      </c>
      <c r="G26" s="330"/>
      <c r="H26" s="198">
        <v>57629</v>
      </c>
      <c r="I26" s="149"/>
      <c r="J26" s="153">
        <v>51359</v>
      </c>
    </row>
    <row r="27" spans="1:10" ht="16.149999999999999" customHeight="1">
      <c r="A27" s="21" t="s">
        <v>82</v>
      </c>
      <c r="B27" s="13"/>
      <c r="C27" s="2"/>
      <c r="D27" s="195">
        <v>181</v>
      </c>
      <c r="E27" s="154"/>
      <c r="F27" s="125">
        <v>78</v>
      </c>
      <c r="G27" s="154"/>
      <c r="H27" s="195">
        <v>130</v>
      </c>
      <c r="I27" s="328"/>
      <c r="J27" s="125">
        <v>51</v>
      </c>
    </row>
    <row r="28" spans="1:10" ht="16.149999999999999" customHeight="1">
      <c r="A28" s="21" t="s">
        <v>84</v>
      </c>
      <c r="B28" s="10"/>
      <c r="C28" s="37"/>
      <c r="D28" s="198">
        <v>-312</v>
      </c>
      <c r="E28" s="125"/>
      <c r="F28" s="153">
        <v>-613</v>
      </c>
      <c r="G28" s="125"/>
      <c r="H28" s="198">
        <v>-312</v>
      </c>
      <c r="I28" s="125"/>
      <c r="J28" s="153">
        <v>-613</v>
      </c>
    </row>
    <row r="29" spans="1:10" ht="16.149999999999999" customHeight="1">
      <c r="A29" s="21" t="s">
        <v>85</v>
      </c>
      <c r="B29" s="10"/>
      <c r="C29" s="37"/>
      <c r="D29" s="198">
        <v>-40430</v>
      </c>
      <c r="E29" s="125"/>
      <c r="F29" s="153">
        <v>-69208</v>
      </c>
      <c r="G29" s="125"/>
      <c r="H29" s="198">
        <v>-23753</v>
      </c>
      <c r="I29" s="125"/>
      <c r="J29" s="153">
        <v>-21103</v>
      </c>
    </row>
    <row r="30" spans="1:10" ht="16.149999999999999" customHeight="1">
      <c r="A30" s="21" t="s">
        <v>86</v>
      </c>
      <c r="B30" s="10"/>
      <c r="C30" s="37"/>
      <c r="D30" s="195">
        <v>-54188</v>
      </c>
      <c r="E30" s="125"/>
      <c r="F30" s="125">
        <v>-13971</v>
      </c>
      <c r="G30" s="125"/>
      <c r="H30" s="195">
        <v>-17332</v>
      </c>
      <c r="I30" s="125"/>
      <c r="J30" s="125">
        <v>-13971</v>
      </c>
    </row>
    <row r="31" spans="1:10" ht="16.149999999999999" customHeight="1">
      <c r="A31" s="21" t="s">
        <v>156</v>
      </c>
      <c r="B31" s="10"/>
      <c r="C31" s="37"/>
      <c r="D31" s="195"/>
      <c r="E31" s="125"/>
      <c r="F31" s="125"/>
      <c r="G31" s="125"/>
      <c r="H31" s="195"/>
      <c r="I31" s="125"/>
      <c r="J31" s="125"/>
    </row>
    <row r="32" spans="1:10" ht="16.149999999999999" customHeight="1">
      <c r="A32" s="21" t="s">
        <v>157</v>
      </c>
      <c r="B32" s="10">
        <v>10</v>
      </c>
      <c r="C32" s="37"/>
      <c r="D32" s="196">
        <v>-43282</v>
      </c>
      <c r="E32" s="125"/>
      <c r="F32" s="124">
        <v>-52656</v>
      </c>
      <c r="G32" s="125"/>
      <c r="H32" s="196">
        <v>0</v>
      </c>
      <c r="I32" s="125"/>
      <c r="J32" s="124">
        <v>0</v>
      </c>
    </row>
    <row r="33" spans="1:10" ht="16.149999999999999" customHeight="1">
      <c r="A33" s="21"/>
      <c r="B33" s="10"/>
      <c r="C33" s="37"/>
      <c r="D33" s="195"/>
      <c r="E33" s="125"/>
      <c r="F33" s="125"/>
      <c r="G33" s="125"/>
      <c r="H33" s="195"/>
      <c r="I33" s="125"/>
      <c r="J33" s="125"/>
    </row>
    <row r="34" spans="1:10" ht="16.149999999999999" customHeight="1">
      <c r="A34" s="40" t="s">
        <v>102</v>
      </c>
      <c r="B34" s="19"/>
      <c r="C34" s="37"/>
      <c r="D34" s="195">
        <f>SUM(D25:D32)</f>
        <v>-131491</v>
      </c>
      <c r="E34" s="125"/>
      <c r="F34" s="125">
        <f>SUM(F25:F32)</f>
        <v>-136792</v>
      </c>
      <c r="G34" s="125"/>
      <c r="H34" s="195">
        <f>SUM(H25:H32)</f>
        <v>3816</v>
      </c>
      <c r="I34" s="125"/>
      <c r="J34" s="125">
        <f>SUM(J25:J32)</f>
        <v>880</v>
      </c>
    </row>
    <row r="35" spans="1:10" ht="16.149999999999999" customHeight="1">
      <c r="A35" s="41" t="s">
        <v>158</v>
      </c>
      <c r="B35" s="10">
        <v>12</v>
      </c>
      <c r="C35" s="37"/>
      <c r="D35" s="196">
        <v>-1326</v>
      </c>
      <c r="E35" s="125"/>
      <c r="F35" s="124">
        <v>-545</v>
      </c>
      <c r="G35" s="125"/>
      <c r="H35" s="196">
        <v>-364</v>
      </c>
      <c r="I35" s="328"/>
      <c r="J35" s="124">
        <v>-545</v>
      </c>
    </row>
    <row r="36" spans="1:10" ht="16.149999999999999" customHeight="1">
      <c r="A36" s="40"/>
      <c r="B36" s="19"/>
      <c r="C36" s="37"/>
      <c r="D36" s="195"/>
      <c r="E36" s="125"/>
      <c r="F36" s="125"/>
      <c r="G36" s="125"/>
      <c r="H36" s="195"/>
      <c r="I36" s="328"/>
      <c r="J36" s="125"/>
    </row>
    <row r="37" spans="1:10" ht="16.149999999999999" customHeight="1" thickBot="1">
      <c r="A37" s="40" t="s">
        <v>97</v>
      </c>
      <c r="D37" s="200">
        <f>SUM(D34:D35)</f>
        <v>-132817</v>
      </c>
      <c r="E37" s="125"/>
      <c r="F37" s="126">
        <f>SUM(F34:F35)</f>
        <v>-137337</v>
      </c>
      <c r="G37" s="125"/>
      <c r="H37" s="200">
        <f>SUM(H34:H35)</f>
        <v>3452</v>
      </c>
      <c r="I37" s="125"/>
      <c r="J37" s="126">
        <f>SUM(J34:J35)</f>
        <v>335</v>
      </c>
    </row>
    <row r="38" spans="1:10" ht="16.149999999999999" customHeight="1" thickTop="1">
      <c r="A38" s="40"/>
      <c r="D38" s="195"/>
      <c r="E38" s="125"/>
      <c r="F38" s="125"/>
      <c r="G38" s="125"/>
      <c r="H38" s="195"/>
      <c r="I38" s="125"/>
      <c r="J38" s="125"/>
    </row>
    <row r="39" spans="1:10" ht="16.149999999999999" customHeight="1">
      <c r="A39" s="3" t="s">
        <v>47</v>
      </c>
      <c r="B39" s="13"/>
      <c r="C39" s="42"/>
      <c r="D39" s="195"/>
      <c r="E39" s="125"/>
      <c r="F39" s="125"/>
      <c r="G39" s="125"/>
      <c r="H39" s="195"/>
      <c r="I39" s="125"/>
      <c r="J39" s="125"/>
    </row>
    <row r="40" spans="1:10" ht="16.149999999999999" customHeight="1" thickBot="1">
      <c r="A40" s="3" t="s">
        <v>32</v>
      </c>
      <c r="B40" s="13"/>
      <c r="C40" s="42"/>
      <c r="D40" s="200">
        <f>D37</f>
        <v>-132817</v>
      </c>
      <c r="E40" s="125"/>
      <c r="F40" s="126">
        <f>F37</f>
        <v>-137337</v>
      </c>
      <c r="G40" s="125"/>
      <c r="H40" s="200">
        <f>H37</f>
        <v>3452</v>
      </c>
      <c r="I40" s="149"/>
      <c r="J40" s="126">
        <f>J37</f>
        <v>335</v>
      </c>
    </row>
    <row r="41" spans="1:10" ht="16.149999999999999" customHeight="1" thickTop="1">
      <c r="A41" s="21"/>
      <c r="B41" s="13"/>
      <c r="C41" s="42"/>
      <c r="D41" s="179"/>
      <c r="E41" s="26"/>
      <c r="F41" s="26"/>
      <c r="G41" s="26"/>
      <c r="H41" s="179"/>
      <c r="J41" s="26"/>
    </row>
    <row r="42" spans="1:10" ht="16.149999999999999" customHeight="1">
      <c r="A42" s="21"/>
      <c r="B42" s="13"/>
      <c r="C42" s="42"/>
      <c r="D42" s="179"/>
      <c r="E42" s="26"/>
      <c r="F42" s="26"/>
      <c r="G42" s="26"/>
      <c r="H42" s="179"/>
      <c r="J42" s="26"/>
    </row>
    <row r="43" spans="1:10" ht="16.149999999999999" customHeight="1">
      <c r="A43" s="3" t="s">
        <v>48</v>
      </c>
      <c r="C43" s="42"/>
      <c r="D43" s="179"/>
      <c r="E43" s="26"/>
      <c r="F43" s="26"/>
      <c r="G43" s="26"/>
      <c r="H43" s="179"/>
      <c r="I43" s="26"/>
      <c r="J43" s="26"/>
    </row>
    <row r="44" spans="1:10" ht="16.149999999999999" customHeight="1">
      <c r="A44" s="21"/>
      <c r="B44" s="13"/>
      <c r="C44" s="42"/>
      <c r="D44" s="179"/>
      <c r="E44" s="26"/>
      <c r="F44" s="26"/>
      <c r="G44" s="26"/>
      <c r="H44" s="179"/>
      <c r="J44" s="26"/>
    </row>
    <row r="45" spans="1:10" ht="16.149999999999999" customHeight="1" thickBot="1">
      <c r="A45" s="7" t="s">
        <v>100</v>
      </c>
      <c r="B45" s="13"/>
      <c r="C45" s="42"/>
      <c r="D45" s="185">
        <f>D37/2490585084*1000</f>
        <v>-5.3327630063008918E-2</v>
      </c>
      <c r="E45" s="78"/>
      <c r="F45" s="77">
        <f>F37/2490585084*1000</f>
        <v>-5.5142464669157232E-2</v>
      </c>
      <c r="G45" s="78"/>
      <c r="H45" s="185">
        <f>H37/2490585084*1000</f>
        <v>1.3860197036336221E-3</v>
      </c>
      <c r="I45" s="79"/>
      <c r="J45" s="77">
        <f>J37/2490585084*1000</f>
        <v>1.3450654713709833E-4</v>
      </c>
    </row>
    <row r="46" spans="1:10" ht="16.149999999999999" customHeight="1" thickTop="1">
      <c r="B46" s="13"/>
      <c r="C46" s="42"/>
      <c r="D46" s="129"/>
      <c r="E46" s="78"/>
      <c r="F46" s="129"/>
      <c r="G46" s="78"/>
      <c r="H46" s="129"/>
      <c r="I46" s="79"/>
      <c r="J46" s="129"/>
    </row>
    <row r="47" spans="1:10" ht="16.149999999999999" customHeight="1">
      <c r="B47" s="13"/>
      <c r="C47" s="42"/>
      <c r="D47" s="129"/>
      <c r="E47" s="78"/>
      <c r="F47" s="129"/>
      <c r="G47" s="78"/>
      <c r="H47" s="129"/>
      <c r="I47" s="79"/>
      <c r="J47" s="129"/>
    </row>
    <row r="48" spans="1:10" ht="16.149999999999999" customHeight="1">
      <c r="B48" s="13"/>
      <c r="C48" s="42"/>
      <c r="D48" s="129"/>
      <c r="E48" s="78"/>
      <c r="F48" s="129"/>
      <c r="G48" s="78"/>
      <c r="H48" s="129"/>
      <c r="I48" s="79"/>
      <c r="J48" s="129"/>
    </row>
    <row r="49" spans="1:10" ht="18" customHeight="1">
      <c r="B49" s="13"/>
      <c r="C49" s="42"/>
      <c r="D49" s="129"/>
      <c r="E49" s="78"/>
      <c r="F49" s="129"/>
      <c r="G49" s="78"/>
      <c r="H49" s="129"/>
      <c r="I49" s="79"/>
      <c r="J49" s="129"/>
    </row>
    <row r="50" spans="1:10" ht="21.95" customHeight="1">
      <c r="A50" s="303" t="s">
        <v>36</v>
      </c>
      <c r="B50" s="8"/>
      <c r="C50" s="11"/>
      <c r="D50" s="76"/>
      <c r="E50" s="76"/>
      <c r="F50" s="76"/>
      <c r="G50" s="12"/>
      <c r="H50" s="12"/>
      <c r="I50" s="12"/>
      <c r="J50" s="12"/>
    </row>
  </sheetData>
  <mergeCells count="4">
    <mergeCell ref="D6:F6"/>
    <mergeCell ref="H6:J6"/>
    <mergeCell ref="D7:F7"/>
    <mergeCell ref="H7:J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V87"/>
  <sheetViews>
    <sheetView topLeftCell="A16" zoomScale="90" zoomScaleNormal="90" zoomScaleSheetLayoutView="82" workbookViewId="0">
      <selection activeCell="J16" sqref="J16"/>
    </sheetView>
  </sheetViews>
  <sheetFormatPr defaultColWidth="9" defaultRowHeight="16.5" customHeight="1"/>
  <cols>
    <col min="1" max="1" width="36.7109375" style="81" customWidth="1"/>
    <col min="2" max="2" width="8.140625" style="211" customWidth="1"/>
    <col min="3" max="3" width="1" style="287" customWidth="1"/>
    <col min="4" max="4" width="14.85546875" style="109" customWidth="1"/>
    <col min="5" max="5" width="1" style="108" customWidth="1"/>
    <col min="6" max="6" width="14.7109375" style="109" customWidth="1"/>
    <col min="7" max="7" width="1" style="108" customWidth="1"/>
    <col min="8" max="8" width="19.28515625" style="108" customWidth="1"/>
    <col min="9" max="9" width="1" style="108" customWidth="1"/>
    <col min="10" max="10" width="15.85546875" style="109" customWidth="1"/>
    <col min="11" max="11" width="1" style="108" customWidth="1"/>
    <col min="12" max="12" width="16.42578125" style="109" bestFit="1" customWidth="1"/>
    <col min="13" max="13" width="1" style="109" customWidth="1"/>
    <col min="14" max="14" width="20.85546875" style="109" customWidth="1"/>
    <col min="15" max="15" width="1" style="109" customWidth="1"/>
    <col min="16" max="16" width="15.5703125" style="109" customWidth="1"/>
    <col min="17" max="17" width="1" style="108" customWidth="1"/>
    <col min="18" max="18" width="15.5703125" style="109" bestFit="1" customWidth="1"/>
    <col min="19" max="20" width="9" style="81"/>
    <col min="21" max="21" width="44.85546875" style="81" bestFit="1" customWidth="1"/>
    <col min="22" max="16384" width="9" style="81"/>
  </cols>
  <sheetData>
    <row r="1" spans="1:20" ht="16.5" customHeight="1">
      <c r="A1" s="311" t="s">
        <v>51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</row>
    <row r="2" spans="1:20" ht="16.5" customHeight="1">
      <c r="A2" s="311" t="s">
        <v>137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</row>
    <row r="3" spans="1:20" ht="16.5" customHeight="1">
      <c r="A3" s="312" t="s">
        <v>143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</row>
    <row r="4" spans="1:20" ht="16.5" customHeight="1">
      <c r="A4" s="82"/>
      <c r="B4" s="203"/>
      <c r="C4" s="203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</row>
    <row r="5" spans="1:20" s="85" customFormat="1" ht="16.5" customHeight="1">
      <c r="A5" s="82"/>
      <c r="B5" s="203"/>
      <c r="C5" s="282"/>
      <c r="D5" s="84"/>
      <c r="E5" s="83"/>
      <c r="F5" s="84"/>
      <c r="G5" s="83"/>
      <c r="H5" s="83"/>
      <c r="I5" s="83"/>
      <c r="J5" s="84"/>
      <c r="K5" s="83"/>
      <c r="L5" s="84"/>
      <c r="M5" s="84"/>
      <c r="N5" s="84"/>
      <c r="O5" s="84"/>
      <c r="P5" s="84"/>
      <c r="Q5" s="83"/>
      <c r="R5" s="84"/>
    </row>
    <row r="6" spans="1:20" ht="16.5" customHeight="1">
      <c r="C6" s="211"/>
      <c r="D6" s="313" t="s">
        <v>42</v>
      </c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</row>
    <row r="7" spans="1:20" s="88" customFormat="1" ht="16.5" customHeight="1">
      <c r="A7" s="86"/>
      <c r="B7" s="227"/>
      <c r="C7" s="283"/>
      <c r="D7" s="317" t="s">
        <v>151</v>
      </c>
      <c r="E7" s="317"/>
      <c r="F7" s="317"/>
      <c r="G7" s="317"/>
      <c r="H7" s="317"/>
      <c r="I7" s="87"/>
      <c r="J7" s="314" t="s">
        <v>98</v>
      </c>
      <c r="K7" s="315"/>
      <c r="L7" s="315"/>
      <c r="M7" s="89"/>
      <c r="N7" s="316" t="s">
        <v>68</v>
      </c>
      <c r="O7" s="316"/>
      <c r="P7" s="316"/>
      <c r="Q7" s="90"/>
      <c r="R7" s="87"/>
    </row>
    <row r="8" spans="1:20" s="88" customFormat="1" ht="16.5" customHeight="1">
      <c r="A8" s="86"/>
      <c r="B8" s="227"/>
      <c r="C8" s="283"/>
      <c r="D8" s="91" t="s">
        <v>49</v>
      </c>
      <c r="E8" s="87"/>
      <c r="F8" s="87" t="s">
        <v>103</v>
      </c>
      <c r="G8" s="87"/>
      <c r="H8" s="91" t="s">
        <v>92</v>
      </c>
      <c r="I8" s="87"/>
      <c r="J8" s="87"/>
      <c r="K8" s="92"/>
      <c r="L8" s="92"/>
      <c r="M8" s="92"/>
      <c r="N8" s="93" t="s">
        <v>69</v>
      </c>
      <c r="O8" s="92"/>
      <c r="P8" s="93" t="s">
        <v>70</v>
      </c>
      <c r="Q8" s="94"/>
      <c r="R8" s="87"/>
    </row>
    <row r="9" spans="1:20" s="88" customFormat="1" ht="16.5" customHeight="1">
      <c r="A9" s="86"/>
      <c r="B9" s="227"/>
      <c r="C9" s="283"/>
      <c r="D9" s="91" t="s">
        <v>29</v>
      </c>
      <c r="E9" s="87"/>
      <c r="F9" s="168" t="s">
        <v>29</v>
      </c>
      <c r="G9" s="87"/>
      <c r="H9" s="91" t="s">
        <v>71</v>
      </c>
      <c r="I9" s="87"/>
      <c r="J9" s="95" t="s">
        <v>35</v>
      </c>
      <c r="K9" s="96"/>
      <c r="L9" s="91"/>
      <c r="M9" s="91"/>
      <c r="N9" s="97" t="s">
        <v>72</v>
      </c>
      <c r="O9" s="91"/>
      <c r="P9" s="91" t="s">
        <v>73</v>
      </c>
      <c r="Q9" s="94"/>
    </row>
    <row r="10" spans="1:20" s="88" customFormat="1" ht="16.5" customHeight="1">
      <c r="A10" s="86"/>
      <c r="B10" s="227"/>
      <c r="C10" s="283"/>
      <c r="D10" s="95" t="s">
        <v>17</v>
      </c>
      <c r="E10" s="87"/>
      <c r="F10" s="95" t="s">
        <v>104</v>
      </c>
      <c r="G10" s="87"/>
      <c r="H10" s="91" t="s">
        <v>74</v>
      </c>
      <c r="I10" s="87"/>
      <c r="J10" s="95" t="s">
        <v>50</v>
      </c>
      <c r="K10" s="98"/>
      <c r="L10" s="95" t="s">
        <v>28</v>
      </c>
      <c r="M10" s="95"/>
      <c r="N10" s="95" t="s">
        <v>75</v>
      </c>
      <c r="O10" s="95"/>
      <c r="P10" s="95" t="s">
        <v>76</v>
      </c>
      <c r="Q10" s="87"/>
      <c r="R10" s="94" t="s">
        <v>39</v>
      </c>
    </row>
    <row r="11" spans="1:20" s="88" customFormat="1" ht="16.5" customHeight="1">
      <c r="A11" s="86"/>
      <c r="B11" s="284" t="s">
        <v>150</v>
      </c>
      <c r="C11" s="283"/>
      <c r="D11" s="97" t="s">
        <v>79</v>
      </c>
      <c r="E11" s="87"/>
      <c r="F11" s="97" t="s">
        <v>79</v>
      </c>
      <c r="G11" s="87"/>
      <c r="H11" s="97" t="s">
        <v>79</v>
      </c>
      <c r="I11" s="87"/>
      <c r="J11" s="97" t="s">
        <v>79</v>
      </c>
      <c r="K11" s="98"/>
      <c r="L11" s="97" t="s">
        <v>79</v>
      </c>
      <c r="M11" s="95"/>
      <c r="N11" s="97" t="s">
        <v>79</v>
      </c>
      <c r="O11" s="95"/>
      <c r="P11" s="97" t="s">
        <v>79</v>
      </c>
      <c r="Q11" s="87"/>
      <c r="R11" s="97" t="s">
        <v>79</v>
      </c>
    </row>
    <row r="12" spans="1:20" s="88" customFormat="1" ht="16.5" customHeight="1">
      <c r="A12" s="86"/>
      <c r="B12" s="227"/>
      <c r="C12" s="283"/>
      <c r="D12" s="87"/>
      <c r="E12" s="87"/>
      <c r="F12" s="87"/>
      <c r="G12" s="87"/>
      <c r="H12" s="87"/>
      <c r="I12" s="87"/>
      <c r="J12" s="87"/>
      <c r="K12" s="99"/>
      <c r="L12" s="84"/>
      <c r="M12" s="84"/>
      <c r="N12" s="84"/>
      <c r="O12" s="84"/>
      <c r="P12" s="84"/>
      <c r="Q12" s="100"/>
      <c r="R12" s="87"/>
    </row>
    <row r="13" spans="1:20" s="164" customFormat="1" ht="16.5" customHeight="1">
      <c r="A13" s="101" t="s">
        <v>67</v>
      </c>
      <c r="C13" s="283"/>
      <c r="D13" s="102">
        <v>2615114</v>
      </c>
      <c r="E13" s="159"/>
      <c r="F13" s="102">
        <v>61152</v>
      </c>
      <c r="G13" s="102"/>
      <c r="H13" s="102">
        <v>65335</v>
      </c>
      <c r="I13" s="102"/>
      <c r="J13" s="102">
        <v>6520</v>
      </c>
      <c r="K13" s="102"/>
      <c r="L13" s="102">
        <v>-718863</v>
      </c>
      <c r="M13" s="102"/>
      <c r="N13" s="102">
        <v>761</v>
      </c>
      <c r="O13" s="102"/>
      <c r="P13" s="102">
        <f>N13</f>
        <v>761</v>
      </c>
      <c r="Q13" s="102"/>
      <c r="R13" s="102">
        <f>SUM(D13:L13)+P13</f>
        <v>2030019</v>
      </c>
      <c r="S13" s="159"/>
      <c r="T13" s="163"/>
    </row>
    <row r="14" spans="1:20" s="164" customFormat="1" ht="8.1" customHeight="1">
      <c r="A14" s="158"/>
      <c r="B14" s="227"/>
      <c r="C14" s="283"/>
      <c r="D14" s="102"/>
      <c r="E14" s="159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59"/>
      <c r="T14" s="163"/>
    </row>
    <row r="15" spans="1:20" s="164" customFormat="1" ht="16.5" customHeight="1">
      <c r="A15" s="101" t="s">
        <v>78</v>
      </c>
      <c r="B15" s="273"/>
      <c r="C15" s="274"/>
      <c r="D15" s="102"/>
      <c r="E15" s="159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59"/>
      <c r="T15" s="163"/>
    </row>
    <row r="16" spans="1:20" s="164" customFormat="1" ht="16.5" customHeight="1">
      <c r="A16" s="123" t="s">
        <v>159</v>
      </c>
      <c r="B16" s="279"/>
      <c r="C16" s="274"/>
      <c r="D16" s="102"/>
      <c r="E16" s="159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59"/>
      <c r="T16" s="163"/>
    </row>
    <row r="17" spans="1:22" s="164" customFormat="1" ht="16.5" customHeight="1">
      <c r="A17" s="103" t="s">
        <v>32</v>
      </c>
      <c r="B17" s="273"/>
      <c r="C17" s="274"/>
      <c r="D17" s="104">
        <v>0</v>
      </c>
      <c r="E17" s="159"/>
      <c r="F17" s="104">
        <v>0</v>
      </c>
      <c r="G17" s="102"/>
      <c r="H17" s="104">
        <v>0</v>
      </c>
      <c r="I17" s="102"/>
      <c r="J17" s="104">
        <v>0</v>
      </c>
      <c r="K17" s="102"/>
      <c r="L17" s="104">
        <f>'6'!F40</f>
        <v>-137337</v>
      </c>
      <c r="M17" s="105"/>
      <c r="N17" s="104">
        <v>0</v>
      </c>
      <c r="O17" s="105"/>
      <c r="P17" s="104">
        <f>N17</f>
        <v>0</v>
      </c>
      <c r="Q17" s="102"/>
      <c r="R17" s="104">
        <f>SUM(D17:L17)+P17</f>
        <v>-137337</v>
      </c>
      <c r="S17" s="159"/>
      <c r="T17" s="163"/>
    </row>
    <row r="18" spans="1:22" s="164" customFormat="1" ht="16.5" customHeight="1">
      <c r="A18" s="103"/>
      <c r="B18" s="285"/>
      <c r="C18" s="274"/>
      <c r="D18" s="105"/>
      <c r="E18" s="159"/>
      <c r="F18" s="105"/>
      <c r="G18" s="102"/>
      <c r="H18" s="105"/>
      <c r="I18" s="102"/>
      <c r="J18" s="105"/>
      <c r="K18" s="102"/>
      <c r="L18" s="105"/>
      <c r="M18" s="105"/>
      <c r="N18" s="105"/>
      <c r="O18" s="105"/>
      <c r="P18" s="105"/>
      <c r="Q18" s="102"/>
      <c r="R18" s="105"/>
      <c r="S18" s="105"/>
      <c r="T18" s="163"/>
    </row>
    <row r="19" spans="1:22" s="165" customFormat="1" ht="16.5" customHeight="1" thickBot="1">
      <c r="A19" s="101" t="s">
        <v>106</v>
      </c>
      <c r="B19" s="286"/>
      <c r="C19" s="274"/>
      <c r="D19" s="106">
        <f>SUM(D13:D17)</f>
        <v>2615114</v>
      </c>
      <c r="E19" s="159"/>
      <c r="F19" s="106">
        <f>SUM(F13:F17)</f>
        <v>61152</v>
      </c>
      <c r="G19" s="105"/>
      <c r="H19" s="106">
        <f>SUM(H13:H17)</f>
        <v>65335</v>
      </c>
      <c r="I19" s="105"/>
      <c r="J19" s="106">
        <f>SUM(J13:J17)</f>
        <v>6520</v>
      </c>
      <c r="K19" s="105"/>
      <c r="L19" s="106">
        <f>SUM(L13:L17)</f>
        <v>-856200</v>
      </c>
      <c r="M19" s="105"/>
      <c r="N19" s="106">
        <f>SUM(N13:N17)</f>
        <v>761</v>
      </c>
      <c r="O19" s="105"/>
      <c r="P19" s="106">
        <f>SUM(P13:P17)</f>
        <v>761</v>
      </c>
      <c r="Q19" s="105"/>
      <c r="R19" s="106">
        <f>SUM(R13:R17)</f>
        <v>1892682</v>
      </c>
      <c r="S19" s="159"/>
    </row>
    <row r="20" spans="1:22" s="165" customFormat="1" ht="16.5" customHeight="1" thickTop="1">
      <c r="A20" s="101"/>
      <c r="B20" s="286"/>
      <c r="C20" s="274"/>
      <c r="D20" s="105"/>
      <c r="E20" s="159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59"/>
    </row>
    <row r="21" spans="1:22" s="165" customFormat="1" ht="16.5" customHeight="1">
      <c r="A21" s="101"/>
      <c r="B21" s="273"/>
      <c r="C21" s="274"/>
      <c r="D21" s="105"/>
      <c r="E21" s="159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59"/>
    </row>
    <row r="22" spans="1:22" s="164" customFormat="1" ht="16.5" customHeight="1">
      <c r="A22" s="101" t="s">
        <v>144</v>
      </c>
      <c r="B22" s="286"/>
      <c r="C22" s="274"/>
      <c r="D22" s="182"/>
      <c r="E22" s="159"/>
      <c r="F22" s="181"/>
      <c r="G22" s="102"/>
      <c r="H22" s="181"/>
      <c r="I22" s="102"/>
      <c r="J22" s="170"/>
      <c r="K22" s="102"/>
      <c r="L22" s="181"/>
      <c r="M22" s="102"/>
      <c r="N22" s="182"/>
      <c r="O22" s="102"/>
      <c r="P22" s="186"/>
      <c r="Q22" s="102"/>
      <c r="R22" s="186"/>
      <c r="S22" s="159"/>
      <c r="T22" s="166"/>
    </row>
    <row r="23" spans="1:22" s="277" customFormat="1" ht="16.5" customHeight="1">
      <c r="A23" s="272" t="s">
        <v>146</v>
      </c>
      <c r="B23" s="286"/>
      <c r="C23" s="274"/>
      <c r="D23" s="186">
        <v>2615114</v>
      </c>
      <c r="E23" s="274"/>
      <c r="F23" s="186">
        <v>61152</v>
      </c>
      <c r="G23" s="275"/>
      <c r="H23" s="186">
        <v>65335</v>
      </c>
      <c r="I23" s="275"/>
      <c r="J23" s="186">
        <v>6520</v>
      </c>
      <c r="K23" s="275"/>
      <c r="L23" s="186">
        <v>-1026758</v>
      </c>
      <c r="M23" s="275"/>
      <c r="N23" s="186">
        <v>761</v>
      </c>
      <c r="O23" s="275"/>
      <c r="P23" s="186">
        <f>N23</f>
        <v>761</v>
      </c>
      <c r="Q23" s="275"/>
      <c r="R23" s="186">
        <f>SUM(D23:L23)+P23</f>
        <v>1722124</v>
      </c>
      <c r="S23" s="275"/>
      <c r="T23" s="165"/>
      <c r="U23" s="274"/>
      <c r="V23" s="276"/>
    </row>
    <row r="24" spans="1:22" s="277" customFormat="1" ht="16.5" customHeight="1">
      <c r="A24" s="278"/>
      <c r="B24" s="273"/>
      <c r="C24" s="274"/>
      <c r="D24" s="186"/>
      <c r="E24" s="274"/>
      <c r="F24" s="186"/>
      <c r="G24" s="275"/>
      <c r="H24" s="186"/>
      <c r="I24" s="275"/>
      <c r="J24" s="186"/>
      <c r="K24" s="275"/>
      <c r="L24" s="186"/>
      <c r="M24" s="275"/>
      <c r="N24" s="186"/>
      <c r="O24" s="275"/>
      <c r="P24" s="186"/>
      <c r="Q24" s="275"/>
      <c r="R24" s="186"/>
      <c r="S24" s="275"/>
      <c r="T24" s="165"/>
      <c r="U24" s="274"/>
    </row>
    <row r="25" spans="1:22" s="277" customFormat="1" ht="16.5" customHeight="1">
      <c r="A25" s="280" t="s">
        <v>147</v>
      </c>
      <c r="B25" s="279"/>
      <c r="C25" s="274"/>
      <c r="D25" s="186"/>
      <c r="E25" s="274"/>
      <c r="F25" s="186"/>
      <c r="G25" s="275"/>
      <c r="H25" s="186"/>
      <c r="I25" s="275"/>
      <c r="J25" s="186"/>
      <c r="K25" s="275"/>
      <c r="L25" s="186"/>
      <c r="M25" s="275"/>
      <c r="N25" s="186"/>
      <c r="O25" s="275"/>
      <c r="P25" s="186"/>
      <c r="Q25" s="275"/>
      <c r="R25" s="186"/>
      <c r="S25" s="275"/>
      <c r="T25" s="165"/>
      <c r="U25" s="274"/>
    </row>
    <row r="26" spans="1:22" s="277" customFormat="1" ht="16.5" customHeight="1">
      <c r="A26" s="280" t="s">
        <v>148</v>
      </c>
      <c r="B26" s="281">
        <v>5</v>
      </c>
      <c r="C26" s="274"/>
      <c r="D26" s="187">
        <v>0</v>
      </c>
      <c r="E26" s="274"/>
      <c r="F26" s="187">
        <v>0</v>
      </c>
      <c r="G26" s="275"/>
      <c r="H26" s="187">
        <v>0</v>
      </c>
      <c r="I26" s="275"/>
      <c r="J26" s="187">
        <v>0</v>
      </c>
      <c r="K26" s="275"/>
      <c r="L26" s="187">
        <v>-5843</v>
      </c>
      <c r="M26" s="275"/>
      <c r="N26" s="187">
        <v>0</v>
      </c>
      <c r="O26" s="275"/>
      <c r="P26" s="187">
        <f>N26</f>
        <v>0</v>
      </c>
      <c r="Q26" s="275"/>
      <c r="R26" s="187">
        <f>SUM(D26:L26)+P26</f>
        <v>-5843</v>
      </c>
      <c r="S26" s="275"/>
      <c r="T26" s="165"/>
      <c r="U26" s="274"/>
    </row>
    <row r="27" spans="1:22" s="277" customFormat="1" ht="16.5" customHeight="1">
      <c r="A27" s="278"/>
      <c r="B27" s="281"/>
      <c r="C27" s="274"/>
      <c r="D27" s="186"/>
      <c r="E27" s="274"/>
      <c r="F27" s="186"/>
      <c r="G27" s="275"/>
      <c r="H27" s="186"/>
      <c r="I27" s="275"/>
      <c r="J27" s="186"/>
      <c r="K27" s="275"/>
      <c r="L27" s="186"/>
      <c r="M27" s="275"/>
      <c r="N27" s="186"/>
      <c r="O27" s="275"/>
      <c r="P27" s="186"/>
      <c r="Q27" s="275"/>
      <c r="R27" s="186"/>
      <c r="S27" s="275"/>
      <c r="T27" s="165"/>
      <c r="U27" s="274"/>
    </row>
    <row r="28" spans="1:22" s="277" customFormat="1" ht="16.5" customHeight="1">
      <c r="A28" s="272" t="s">
        <v>144</v>
      </c>
      <c r="B28" s="279"/>
      <c r="C28" s="274"/>
      <c r="D28" s="186"/>
      <c r="E28" s="274"/>
      <c r="F28" s="186"/>
      <c r="G28" s="275"/>
      <c r="H28" s="186"/>
      <c r="I28" s="275"/>
      <c r="J28" s="186"/>
      <c r="K28" s="275"/>
      <c r="L28" s="186"/>
      <c r="M28" s="275"/>
      <c r="N28" s="186"/>
      <c r="O28" s="275"/>
      <c r="P28" s="186"/>
      <c r="Q28" s="275"/>
      <c r="R28" s="186"/>
      <c r="S28" s="275"/>
      <c r="T28" s="165"/>
      <c r="U28" s="274"/>
    </row>
    <row r="29" spans="1:22" s="277" customFormat="1" ht="16.5" customHeight="1">
      <c r="A29" s="272" t="s">
        <v>149</v>
      </c>
      <c r="B29" s="273"/>
      <c r="C29" s="274"/>
      <c r="D29" s="186">
        <f>SUM(D23:D26)</f>
        <v>2615114</v>
      </c>
      <c r="E29" s="274"/>
      <c r="F29" s="186">
        <f>SUM(F23:F26)</f>
        <v>61152</v>
      </c>
      <c r="G29" s="275"/>
      <c r="H29" s="186">
        <f>SUM(H23:H26)</f>
        <v>65335</v>
      </c>
      <c r="I29" s="275"/>
      <c r="J29" s="186">
        <f>SUM(J23:J26)</f>
        <v>6520</v>
      </c>
      <c r="K29" s="275"/>
      <c r="L29" s="186">
        <f>SUM(L23:L26)</f>
        <v>-1032601</v>
      </c>
      <c r="M29" s="275"/>
      <c r="N29" s="186">
        <f>SUM(N23:N26)</f>
        <v>761</v>
      </c>
      <c r="O29" s="275"/>
      <c r="P29" s="186">
        <f>SUM(P23:P26)</f>
        <v>761</v>
      </c>
      <c r="Q29" s="275"/>
      <c r="R29" s="186">
        <f>SUM(D29:L29)+P29</f>
        <v>1716281</v>
      </c>
      <c r="S29" s="275"/>
      <c r="T29" s="165"/>
      <c r="U29" s="274"/>
    </row>
    <row r="30" spans="1:22" s="164" customFormat="1" ht="8.1" customHeight="1">
      <c r="A30" s="158"/>
      <c r="B30" s="273"/>
      <c r="C30" s="274"/>
      <c r="D30" s="186"/>
      <c r="E30" s="159"/>
      <c r="F30" s="186"/>
      <c r="G30" s="102"/>
      <c r="H30" s="186"/>
      <c r="I30" s="102"/>
      <c r="J30" s="186"/>
      <c r="K30" s="102"/>
      <c r="L30" s="186"/>
      <c r="M30" s="102"/>
      <c r="N30" s="186"/>
      <c r="O30" s="102"/>
      <c r="P30" s="186"/>
      <c r="Q30" s="102"/>
      <c r="R30" s="186"/>
      <c r="S30" s="159"/>
      <c r="T30" s="165"/>
    </row>
    <row r="31" spans="1:22" s="164" customFormat="1" ht="16.5" customHeight="1">
      <c r="A31" s="101" t="s">
        <v>78</v>
      </c>
      <c r="B31" s="279"/>
      <c r="C31" s="274"/>
      <c r="D31" s="186"/>
      <c r="E31" s="159"/>
      <c r="F31" s="186"/>
      <c r="G31" s="102"/>
      <c r="H31" s="186"/>
      <c r="I31" s="102"/>
      <c r="J31" s="186"/>
      <c r="K31" s="102"/>
      <c r="L31" s="186"/>
      <c r="M31" s="102"/>
      <c r="N31" s="186"/>
      <c r="O31" s="102"/>
      <c r="P31" s="186"/>
      <c r="Q31" s="102"/>
      <c r="R31" s="186"/>
      <c r="S31" s="159"/>
      <c r="T31" s="165"/>
    </row>
    <row r="32" spans="1:22" s="164" customFormat="1" ht="16.5" customHeight="1">
      <c r="A32" s="123" t="s">
        <v>159</v>
      </c>
      <c r="B32" s="273"/>
      <c r="C32" s="274"/>
      <c r="D32" s="186"/>
      <c r="E32" s="159"/>
      <c r="F32" s="186"/>
      <c r="G32" s="102"/>
      <c r="H32" s="186"/>
      <c r="I32" s="102"/>
      <c r="J32" s="186"/>
      <c r="K32" s="102"/>
      <c r="L32" s="186"/>
      <c r="M32" s="102"/>
      <c r="N32" s="186"/>
      <c r="O32" s="102"/>
      <c r="P32" s="186"/>
      <c r="Q32" s="102"/>
      <c r="R32" s="186"/>
      <c r="S32" s="159"/>
      <c r="T32" s="163"/>
    </row>
    <row r="33" spans="1:20" s="164" customFormat="1" ht="16.5" customHeight="1">
      <c r="A33" s="103" t="s">
        <v>32</v>
      </c>
      <c r="B33" s="285"/>
      <c r="C33" s="274"/>
      <c r="D33" s="187">
        <v>0</v>
      </c>
      <c r="E33" s="159"/>
      <c r="F33" s="187">
        <v>0</v>
      </c>
      <c r="G33" s="102"/>
      <c r="H33" s="187">
        <v>0</v>
      </c>
      <c r="I33" s="102"/>
      <c r="J33" s="187">
        <v>0</v>
      </c>
      <c r="K33" s="102"/>
      <c r="L33" s="187">
        <f>'6'!D37</f>
        <v>-132817</v>
      </c>
      <c r="M33" s="105"/>
      <c r="N33" s="187">
        <v>0</v>
      </c>
      <c r="O33" s="105"/>
      <c r="P33" s="187">
        <f>N33</f>
        <v>0</v>
      </c>
      <c r="Q33" s="102"/>
      <c r="R33" s="187">
        <f>SUM(D33:L33)+P33</f>
        <v>-132817</v>
      </c>
      <c r="S33" s="159"/>
      <c r="T33" s="163"/>
    </row>
    <row r="34" spans="1:20" s="164" customFormat="1" ht="16.5" customHeight="1">
      <c r="A34" s="103"/>
      <c r="B34" s="286"/>
      <c r="C34" s="274"/>
      <c r="D34" s="188"/>
      <c r="E34" s="159"/>
      <c r="F34" s="188"/>
      <c r="G34" s="102"/>
      <c r="H34" s="188"/>
      <c r="I34" s="102"/>
      <c r="J34" s="188"/>
      <c r="K34" s="102"/>
      <c r="L34" s="188"/>
      <c r="M34" s="105"/>
      <c r="N34" s="188"/>
      <c r="O34" s="105"/>
      <c r="P34" s="188"/>
      <c r="Q34" s="102"/>
      <c r="R34" s="188"/>
      <c r="S34" s="159"/>
      <c r="T34" s="163"/>
    </row>
    <row r="35" spans="1:20" s="165" customFormat="1" ht="16.5" customHeight="1" thickBot="1">
      <c r="A35" s="101" t="s">
        <v>145</v>
      </c>
      <c r="B35" s="286"/>
      <c r="C35" s="274"/>
      <c r="D35" s="189">
        <f>SUM(D29:D33)</f>
        <v>2615114</v>
      </c>
      <c r="E35" s="159"/>
      <c r="F35" s="189">
        <f>SUM(F29:F33)</f>
        <v>61152</v>
      </c>
      <c r="G35" s="105"/>
      <c r="H35" s="189">
        <f>SUM(H29:H33)</f>
        <v>65335</v>
      </c>
      <c r="I35" s="105"/>
      <c r="J35" s="189">
        <f>SUM(J29:J33)</f>
        <v>6520</v>
      </c>
      <c r="K35" s="105"/>
      <c r="L35" s="189">
        <f>SUM(L29:L33)</f>
        <v>-1165418</v>
      </c>
      <c r="M35" s="105"/>
      <c r="N35" s="189">
        <f>SUM(N29:N33)</f>
        <v>761</v>
      </c>
      <c r="O35" s="105"/>
      <c r="P35" s="189">
        <f>SUM(P29:P33)</f>
        <v>761</v>
      </c>
      <c r="Q35" s="105"/>
      <c r="R35" s="189">
        <f>SUM(R29:R33)</f>
        <v>1583464</v>
      </c>
      <c r="S35" s="159"/>
    </row>
    <row r="36" spans="1:20" s="164" customFormat="1" ht="16.5" customHeight="1" thickTop="1">
      <c r="A36" s="103"/>
      <c r="B36" s="273"/>
      <c r="C36" s="274"/>
      <c r="D36" s="163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66"/>
    </row>
    <row r="37" spans="1:20" s="164" customFormat="1" ht="16.5" customHeight="1">
      <c r="A37" s="103"/>
      <c r="B37" s="273"/>
      <c r="C37" s="274"/>
      <c r="D37" s="163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66"/>
    </row>
    <row r="38" spans="1:20" s="164" customFormat="1" ht="16.5" customHeight="1">
      <c r="A38" s="103"/>
      <c r="B38" s="273"/>
      <c r="C38" s="274"/>
      <c r="D38" s="163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66"/>
    </row>
    <row r="39" spans="1:20" s="164" customFormat="1" ht="16.5" customHeight="1">
      <c r="A39" s="103"/>
      <c r="B39" s="273"/>
      <c r="C39" s="274"/>
      <c r="D39" s="163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66"/>
    </row>
    <row r="40" spans="1:20" s="165" customFormat="1" ht="16.5" customHeight="1">
      <c r="A40" s="101"/>
      <c r="B40" s="203"/>
      <c r="C40" s="282"/>
      <c r="D40" s="105"/>
      <c r="E40" s="159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59"/>
    </row>
    <row r="41" spans="1:20" s="165" customFormat="1" ht="11.25" customHeight="1">
      <c r="A41" s="101"/>
      <c r="B41" s="203"/>
      <c r="C41" s="282"/>
      <c r="D41" s="105"/>
      <c r="E41" s="159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59"/>
    </row>
    <row r="42" spans="1:20" s="85" customFormat="1" ht="21.95" customHeight="1">
      <c r="A42" s="160" t="str">
        <f>+'5'!A50</f>
        <v>The accompanying notes are an integral part of this interim financial information.</v>
      </c>
      <c r="B42" s="270"/>
      <c r="C42" s="270"/>
      <c r="D42" s="160"/>
      <c r="E42" s="160"/>
      <c r="F42" s="161"/>
      <c r="G42" s="162"/>
      <c r="H42" s="161"/>
      <c r="I42" s="162"/>
      <c r="J42" s="161"/>
      <c r="K42" s="162"/>
      <c r="L42" s="161"/>
      <c r="M42" s="161"/>
      <c r="N42" s="161"/>
      <c r="O42" s="161"/>
      <c r="P42" s="161"/>
      <c r="Q42" s="167"/>
      <c r="R42" s="160"/>
    </row>
    <row r="43" spans="1:20" s="85" customFormat="1" ht="16.5" customHeight="1">
      <c r="A43" s="82"/>
      <c r="B43" s="203"/>
      <c r="C43" s="282"/>
      <c r="D43" s="84"/>
      <c r="E43" s="83"/>
      <c r="F43" s="84"/>
      <c r="G43" s="83"/>
      <c r="H43" s="107"/>
      <c r="I43" s="83"/>
      <c r="J43" s="84"/>
      <c r="K43" s="83"/>
      <c r="L43" s="84"/>
      <c r="M43" s="84"/>
      <c r="N43" s="84"/>
      <c r="O43" s="84"/>
      <c r="P43" s="84"/>
      <c r="Q43" s="83"/>
      <c r="R43" s="84"/>
    </row>
    <row r="44" spans="1:20" s="85" customFormat="1" ht="12">
      <c r="A44" s="82"/>
      <c r="B44" s="203"/>
      <c r="C44" s="282"/>
      <c r="D44" s="84"/>
      <c r="E44" s="83"/>
      <c r="F44" s="84"/>
      <c r="G44" s="83"/>
      <c r="H44" s="83"/>
      <c r="I44" s="83"/>
      <c r="J44" s="84"/>
      <c r="K44" s="83"/>
      <c r="L44" s="84"/>
      <c r="M44" s="84"/>
      <c r="N44" s="84"/>
      <c r="O44" s="84"/>
      <c r="P44" s="84"/>
      <c r="Q44" s="83"/>
      <c r="R44" s="84"/>
    </row>
    <row r="45" spans="1:20" s="85" customFormat="1" ht="16.5" customHeight="1">
      <c r="A45" s="82"/>
      <c r="B45" s="203"/>
      <c r="C45" s="282"/>
      <c r="D45" s="84"/>
      <c r="E45" s="83"/>
      <c r="F45" s="84"/>
      <c r="G45" s="83"/>
      <c r="H45" s="83"/>
      <c r="I45" s="83"/>
      <c r="J45" s="84"/>
      <c r="K45" s="83"/>
      <c r="L45" s="84"/>
      <c r="M45" s="84"/>
      <c r="N45" s="84"/>
      <c r="O45" s="84"/>
      <c r="P45" s="84"/>
      <c r="Q45" s="83"/>
      <c r="R45" s="84"/>
    </row>
    <row r="46" spans="1:20" s="85" customFormat="1" ht="16.5" customHeight="1">
      <c r="A46" s="82"/>
      <c r="B46" s="203"/>
      <c r="C46" s="282"/>
      <c r="D46" s="84"/>
      <c r="E46" s="83"/>
      <c r="F46" s="84"/>
      <c r="G46" s="83"/>
      <c r="H46" s="83"/>
      <c r="I46" s="83"/>
      <c r="J46" s="84"/>
      <c r="K46" s="83"/>
      <c r="L46" s="84"/>
      <c r="M46" s="84"/>
      <c r="N46" s="84"/>
      <c r="O46" s="84"/>
      <c r="P46" s="84"/>
      <c r="Q46" s="83"/>
      <c r="R46" s="84"/>
    </row>
    <row r="47" spans="1:20" s="85" customFormat="1" ht="16.5" customHeight="1">
      <c r="A47" s="82"/>
      <c r="B47" s="203"/>
      <c r="C47" s="282"/>
      <c r="D47" s="84"/>
      <c r="E47" s="83"/>
      <c r="F47" s="84"/>
      <c r="G47" s="83"/>
      <c r="H47" s="83"/>
      <c r="I47" s="83"/>
      <c r="J47" s="84"/>
      <c r="K47" s="83"/>
      <c r="L47" s="84"/>
      <c r="M47" s="84"/>
      <c r="N47" s="84"/>
      <c r="O47" s="84"/>
      <c r="P47" s="84"/>
      <c r="Q47" s="83"/>
      <c r="R47" s="84"/>
    </row>
    <row r="48" spans="1:20" s="85" customFormat="1" ht="16.5" customHeight="1">
      <c r="A48" s="82"/>
      <c r="B48" s="203"/>
      <c r="C48" s="282"/>
      <c r="D48" s="84"/>
      <c r="E48" s="83"/>
      <c r="F48" s="84"/>
      <c r="G48" s="83"/>
      <c r="H48" s="83"/>
      <c r="I48" s="83"/>
      <c r="J48" s="84"/>
      <c r="K48" s="83"/>
      <c r="L48" s="84"/>
      <c r="M48" s="84"/>
      <c r="N48" s="84"/>
      <c r="O48" s="84"/>
      <c r="P48" s="84"/>
      <c r="Q48" s="83"/>
      <c r="R48" s="84"/>
    </row>
    <row r="49" spans="1:18" s="85" customFormat="1" ht="16.5" customHeight="1">
      <c r="A49" s="82"/>
      <c r="B49" s="203"/>
      <c r="C49" s="282"/>
      <c r="D49" s="84"/>
      <c r="E49" s="83"/>
      <c r="F49" s="84"/>
      <c r="G49" s="83"/>
      <c r="H49" s="83"/>
      <c r="I49" s="83"/>
      <c r="J49" s="84"/>
      <c r="K49" s="83"/>
      <c r="L49" s="84"/>
      <c r="M49" s="84"/>
      <c r="N49" s="84"/>
      <c r="O49" s="84"/>
      <c r="P49" s="84"/>
      <c r="Q49" s="83"/>
      <c r="R49" s="84"/>
    </row>
    <row r="50" spans="1:18" s="85" customFormat="1" ht="16.5" customHeight="1">
      <c r="A50" s="82"/>
      <c r="B50" s="203"/>
      <c r="C50" s="282"/>
      <c r="D50" s="84"/>
      <c r="E50" s="83"/>
      <c r="F50" s="84"/>
      <c r="G50" s="83"/>
      <c r="H50" s="83"/>
      <c r="I50" s="83"/>
      <c r="J50" s="84"/>
      <c r="K50" s="83"/>
      <c r="L50" s="84"/>
      <c r="M50" s="84"/>
      <c r="N50" s="84"/>
      <c r="O50" s="84"/>
      <c r="P50" s="84"/>
      <c r="Q50" s="83"/>
      <c r="R50" s="84"/>
    </row>
    <row r="51" spans="1:18" s="85" customFormat="1" ht="16.5" customHeight="1">
      <c r="A51" s="82"/>
      <c r="B51" s="203"/>
      <c r="C51" s="282"/>
      <c r="D51" s="84"/>
      <c r="E51" s="83"/>
      <c r="F51" s="84"/>
      <c r="G51" s="83"/>
      <c r="H51" s="83"/>
      <c r="I51" s="83"/>
      <c r="J51" s="84"/>
      <c r="K51" s="83"/>
      <c r="L51" s="84"/>
      <c r="M51" s="84"/>
      <c r="N51" s="84"/>
      <c r="O51" s="84"/>
      <c r="P51" s="84"/>
      <c r="Q51" s="83"/>
      <c r="R51" s="84"/>
    </row>
    <row r="52" spans="1:18" s="85" customFormat="1" ht="16.5" customHeight="1">
      <c r="A52" s="82"/>
      <c r="B52" s="203"/>
      <c r="C52" s="282"/>
      <c r="D52" s="84"/>
      <c r="E52" s="83"/>
      <c r="F52" s="84"/>
      <c r="G52" s="83"/>
      <c r="H52" s="83"/>
      <c r="I52" s="83"/>
      <c r="J52" s="84"/>
      <c r="K52" s="83"/>
      <c r="L52" s="84"/>
      <c r="M52" s="84"/>
      <c r="N52" s="84"/>
      <c r="O52" s="84"/>
      <c r="P52" s="84"/>
      <c r="Q52" s="83"/>
      <c r="R52" s="84"/>
    </row>
    <row r="53" spans="1:18" s="85" customFormat="1" ht="16.5" customHeight="1">
      <c r="A53" s="82"/>
      <c r="B53" s="203"/>
      <c r="C53" s="282"/>
      <c r="D53" s="84"/>
      <c r="E53" s="83"/>
      <c r="F53" s="84"/>
      <c r="G53" s="83"/>
      <c r="H53" s="83"/>
      <c r="I53" s="83"/>
      <c r="J53" s="84"/>
      <c r="K53" s="83"/>
      <c r="L53" s="84"/>
      <c r="M53" s="84"/>
      <c r="N53" s="84"/>
      <c r="O53" s="84"/>
      <c r="P53" s="84"/>
      <c r="Q53" s="83"/>
      <c r="R53" s="84"/>
    </row>
    <row r="54" spans="1:18" s="85" customFormat="1" ht="16.5" customHeight="1">
      <c r="A54" s="82"/>
      <c r="B54" s="203"/>
      <c r="C54" s="282"/>
      <c r="D54" s="84"/>
      <c r="E54" s="83"/>
      <c r="F54" s="84"/>
      <c r="G54" s="83"/>
      <c r="H54" s="83"/>
      <c r="I54" s="83"/>
      <c r="J54" s="84"/>
      <c r="K54" s="83"/>
      <c r="L54" s="84"/>
      <c r="M54" s="84"/>
      <c r="N54" s="84"/>
      <c r="O54" s="84"/>
      <c r="P54" s="84"/>
      <c r="Q54" s="83"/>
      <c r="R54" s="84"/>
    </row>
    <row r="55" spans="1:18" s="85" customFormat="1" ht="16.5" customHeight="1">
      <c r="A55" s="82"/>
      <c r="B55" s="203"/>
      <c r="C55" s="282"/>
      <c r="D55" s="84"/>
      <c r="E55" s="83"/>
      <c r="F55" s="84"/>
      <c r="G55" s="83"/>
      <c r="H55" s="83"/>
      <c r="I55" s="83"/>
      <c r="J55" s="84"/>
      <c r="K55" s="83"/>
      <c r="L55" s="84"/>
      <c r="M55" s="84"/>
      <c r="N55" s="84"/>
      <c r="O55" s="84"/>
      <c r="P55" s="84"/>
      <c r="Q55" s="83"/>
      <c r="R55" s="84"/>
    </row>
    <row r="56" spans="1:18" s="85" customFormat="1" ht="16.5" customHeight="1">
      <c r="A56" s="82"/>
      <c r="B56" s="203"/>
      <c r="C56" s="282"/>
      <c r="D56" s="84"/>
      <c r="E56" s="83"/>
      <c r="F56" s="84"/>
      <c r="G56" s="83"/>
      <c r="H56" s="83"/>
      <c r="I56" s="83"/>
      <c r="J56" s="84"/>
      <c r="K56" s="83"/>
      <c r="L56" s="84"/>
      <c r="M56" s="84"/>
      <c r="N56" s="84"/>
      <c r="O56" s="84"/>
      <c r="P56" s="84"/>
      <c r="Q56" s="83"/>
      <c r="R56" s="84"/>
    </row>
    <row r="57" spans="1:18" s="85" customFormat="1" ht="16.5" customHeight="1">
      <c r="A57" s="82"/>
      <c r="B57" s="203"/>
      <c r="C57" s="282"/>
      <c r="D57" s="84"/>
      <c r="E57" s="83"/>
      <c r="F57" s="84"/>
      <c r="G57" s="83"/>
      <c r="H57" s="83"/>
      <c r="I57" s="83"/>
      <c r="J57" s="84"/>
      <c r="K57" s="83"/>
      <c r="L57" s="84"/>
      <c r="M57" s="84"/>
      <c r="N57" s="84"/>
      <c r="O57" s="84"/>
      <c r="P57" s="84"/>
      <c r="Q57" s="83"/>
      <c r="R57" s="84"/>
    </row>
    <row r="58" spans="1:18" s="85" customFormat="1" ht="16.5" customHeight="1">
      <c r="A58" s="82"/>
      <c r="B58" s="203"/>
      <c r="C58" s="282"/>
      <c r="D58" s="84"/>
      <c r="E58" s="83"/>
      <c r="F58" s="84"/>
      <c r="G58" s="83"/>
      <c r="H58" s="83"/>
      <c r="I58" s="83"/>
      <c r="J58" s="84"/>
      <c r="K58" s="83"/>
      <c r="L58" s="84"/>
      <c r="M58" s="84"/>
      <c r="N58" s="84"/>
      <c r="O58" s="84"/>
      <c r="P58" s="84"/>
      <c r="Q58" s="83"/>
      <c r="R58" s="84"/>
    </row>
    <row r="59" spans="1:18" s="85" customFormat="1" ht="16.5" customHeight="1">
      <c r="A59" s="82"/>
      <c r="B59" s="203"/>
      <c r="C59" s="282"/>
      <c r="D59" s="84"/>
      <c r="E59" s="83"/>
      <c r="F59" s="84"/>
      <c r="G59" s="83"/>
      <c r="H59" s="83"/>
      <c r="I59" s="83"/>
      <c r="J59" s="84"/>
      <c r="K59" s="83"/>
      <c r="L59" s="84"/>
      <c r="M59" s="84"/>
      <c r="N59" s="84"/>
      <c r="O59" s="84"/>
      <c r="P59" s="84"/>
      <c r="Q59" s="83"/>
      <c r="R59" s="84"/>
    </row>
    <row r="60" spans="1:18" s="85" customFormat="1" ht="16.5" customHeight="1">
      <c r="A60" s="82"/>
      <c r="B60" s="203"/>
      <c r="C60" s="282"/>
      <c r="D60" s="84"/>
      <c r="E60" s="83"/>
      <c r="F60" s="84"/>
      <c r="G60" s="83"/>
      <c r="H60" s="83"/>
      <c r="I60" s="83"/>
      <c r="J60" s="84"/>
      <c r="K60" s="83"/>
      <c r="L60" s="84"/>
      <c r="M60" s="84"/>
      <c r="N60" s="84"/>
      <c r="O60" s="84"/>
      <c r="P60" s="84"/>
      <c r="Q60" s="83"/>
      <c r="R60" s="84"/>
    </row>
    <row r="61" spans="1:18" s="85" customFormat="1" ht="16.5" customHeight="1">
      <c r="A61" s="82"/>
      <c r="B61" s="203"/>
      <c r="C61" s="282"/>
      <c r="D61" s="84"/>
      <c r="E61" s="83"/>
      <c r="F61" s="84"/>
      <c r="G61" s="83"/>
      <c r="H61" s="83"/>
      <c r="I61" s="83"/>
      <c r="J61" s="84"/>
      <c r="K61" s="83"/>
      <c r="L61" s="84"/>
      <c r="M61" s="84"/>
      <c r="N61" s="84"/>
      <c r="O61" s="84"/>
      <c r="P61" s="84"/>
      <c r="Q61" s="83"/>
      <c r="R61" s="84"/>
    </row>
    <row r="62" spans="1:18" s="85" customFormat="1" ht="16.5" customHeight="1">
      <c r="A62" s="82"/>
      <c r="B62" s="203"/>
      <c r="C62" s="282"/>
      <c r="D62" s="84"/>
      <c r="E62" s="83"/>
      <c r="F62" s="84"/>
      <c r="G62" s="83"/>
      <c r="H62" s="83"/>
      <c r="I62" s="83"/>
      <c r="J62" s="84"/>
      <c r="K62" s="83"/>
      <c r="L62" s="84"/>
      <c r="M62" s="84"/>
      <c r="N62" s="84"/>
      <c r="O62" s="84"/>
      <c r="P62" s="84"/>
      <c r="Q62" s="83"/>
      <c r="R62" s="84"/>
    </row>
    <row r="63" spans="1:18" s="85" customFormat="1" ht="16.5" customHeight="1">
      <c r="A63" s="82"/>
      <c r="B63" s="203"/>
      <c r="C63" s="282"/>
      <c r="D63" s="84"/>
      <c r="E63" s="83"/>
      <c r="F63" s="84"/>
      <c r="G63" s="83"/>
      <c r="H63" s="83"/>
      <c r="I63" s="83"/>
      <c r="J63" s="84"/>
      <c r="K63" s="83"/>
      <c r="L63" s="84"/>
      <c r="M63" s="84"/>
      <c r="N63" s="84"/>
      <c r="O63" s="84"/>
      <c r="P63" s="84"/>
      <c r="Q63" s="83"/>
      <c r="R63" s="84"/>
    </row>
    <row r="64" spans="1:18" s="85" customFormat="1" ht="16.5" customHeight="1">
      <c r="A64" s="82"/>
      <c r="B64" s="203"/>
      <c r="C64" s="282"/>
      <c r="D64" s="84"/>
      <c r="E64" s="83"/>
      <c r="F64" s="84"/>
      <c r="G64" s="83"/>
      <c r="H64" s="83"/>
      <c r="I64" s="83"/>
      <c r="J64" s="84"/>
      <c r="K64" s="83"/>
      <c r="L64" s="84"/>
      <c r="M64" s="84"/>
      <c r="N64" s="84"/>
      <c r="O64" s="84"/>
      <c r="P64" s="84"/>
      <c r="Q64" s="83"/>
      <c r="R64" s="84"/>
    </row>
    <row r="65" spans="1:18" s="85" customFormat="1" ht="16.5" customHeight="1">
      <c r="A65" s="82"/>
      <c r="B65" s="203"/>
      <c r="C65" s="282"/>
      <c r="D65" s="84"/>
      <c r="E65" s="83"/>
      <c r="F65" s="84"/>
      <c r="G65" s="83"/>
      <c r="H65" s="83"/>
      <c r="I65" s="83"/>
      <c r="J65" s="84"/>
      <c r="K65" s="83"/>
      <c r="L65" s="84"/>
      <c r="M65" s="84"/>
      <c r="N65" s="84"/>
      <c r="O65" s="84"/>
      <c r="P65" s="84"/>
      <c r="Q65" s="83"/>
      <c r="R65" s="84"/>
    </row>
    <row r="66" spans="1:18" s="85" customFormat="1" ht="16.5" customHeight="1">
      <c r="A66" s="82"/>
      <c r="B66" s="203"/>
      <c r="C66" s="282"/>
      <c r="D66" s="84"/>
      <c r="E66" s="83"/>
      <c r="F66" s="84"/>
      <c r="G66" s="83"/>
      <c r="H66" s="83"/>
      <c r="I66" s="83"/>
      <c r="J66" s="84"/>
      <c r="K66" s="83"/>
      <c r="L66" s="84"/>
      <c r="M66" s="84"/>
      <c r="N66" s="84"/>
      <c r="O66" s="84"/>
      <c r="P66" s="84"/>
      <c r="Q66" s="83"/>
      <c r="R66" s="84"/>
    </row>
    <row r="67" spans="1:18" s="85" customFormat="1" ht="16.5" customHeight="1">
      <c r="A67" s="82"/>
      <c r="B67" s="203"/>
      <c r="C67" s="282"/>
      <c r="D67" s="84"/>
      <c r="E67" s="83"/>
      <c r="F67" s="84"/>
      <c r="G67" s="83"/>
      <c r="H67" s="83"/>
      <c r="I67" s="83"/>
      <c r="J67" s="84"/>
      <c r="K67" s="83"/>
      <c r="L67" s="84"/>
      <c r="M67" s="84"/>
      <c r="N67" s="84"/>
      <c r="O67" s="84"/>
      <c r="P67" s="84"/>
      <c r="Q67" s="83"/>
      <c r="R67" s="84"/>
    </row>
    <row r="68" spans="1:18" s="85" customFormat="1" ht="16.5" customHeight="1">
      <c r="A68" s="82"/>
      <c r="B68" s="203"/>
      <c r="C68" s="282"/>
      <c r="D68" s="84"/>
      <c r="E68" s="83"/>
      <c r="F68" s="84"/>
      <c r="G68" s="83"/>
      <c r="H68" s="83"/>
      <c r="I68" s="83"/>
      <c r="J68" s="84"/>
      <c r="K68" s="83"/>
      <c r="L68" s="84"/>
      <c r="M68" s="84"/>
      <c r="N68" s="84"/>
      <c r="O68" s="84"/>
      <c r="P68" s="84"/>
      <c r="Q68" s="83"/>
      <c r="R68" s="84"/>
    </row>
    <row r="69" spans="1:18" s="85" customFormat="1" ht="16.5" customHeight="1">
      <c r="A69" s="82"/>
      <c r="B69" s="203"/>
      <c r="C69" s="282"/>
      <c r="D69" s="84"/>
      <c r="E69" s="83"/>
      <c r="F69" s="84"/>
      <c r="G69" s="83"/>
      <c r="H69" s="83"/>
      <c r="I69" s="83"/>
      <c r="J69" s="84"/>
      <c r="K69" s="83"/>
      <c r="L69" s="84"/>
      <c r="M69" s="84"/>
      <c r="N69" s="84"/>
      <c r="O69" s="84"/>
      <c r="P69" s="84"/>
      <c r="Q69" s="83"/>
      <c r="R69" s="84"/>
    </row>
    <row r="70" spans="1:18" s="85" customFormat="1" ht="16.5" customHeight="1">
      <c r="A70" s="82"/>
      <c r="B70" s="203"/>
      <c r="C70" s="282"/>
      <c r="D70" s="84"/>
      <c r="E70" s="83"/>
      <c r="F70" s="84"/>
      <c r="G70" s="83"/>
      <c r="H70" s="83"/>
      <c r="I70" s="83"/>
      <c r="J70" s="84"/>
      <c r="K70" s="83"/>
      <c r="L70" s="84"/>
      <c r="M70" s="84"/>
      <c r="N70" s="84"/>
      <c r="O70" s="84"/>
      <c r="P70" s="84"/>
      <c r="Q70" s="83"/>
      <c r="R70" s="84"/>
    </row>
    <row r="71" spans="1:18" s="85" customFormat="1" ht="16.5" customHeight="1">
      <c r="A71" s="82"/>
      <c r="B71" s="203"/>
      <c r="C71" s="282"/>
      <c r="D71" s="84"/>
      <c r="E71" s="83"/>
      <c r="F71" s="84"/>
      <c r="G71" s="83"/>
      <c r="H71" s="83"/>
      <c r="I71" s="83"/>
      <c r="J71" s="84"/>
      <c r="K71" s="83"/>
      <c r="L71" s="84"/>
      <c r="M71" s="84"/>
      <c r="N71" s="84"/>
      <c r="O71" s="84"/>
      <c r="P71" s="84"/>
      <c r="Q71" s="83"/>
      <c r="R71" s="84"/>
    </row>
    <row r="72" spans="1:18" s="85" customFormat="1" ht="16.5" customHeight="1">
      <c r="A72" s="82"/>
      <c r="B72" s="203"/>
      <c r="C72" s="282"/>
      <c r="D72" s="84"/>
      <c r="E72" s="83"/>
      <c r="F72" s="84"/>
      <c r="G72" s="83"/>
      <c r="H72" s="83"/>
      <c r="I72" s="83"/>
      <c r="J72" s="84"/>
      <c r="K72" s="83"/>
      <c r="L72" s="84"/>
      <c r="M72" s="84"/>
      <c r="N72" s="84"/>
      <c r="O72" s="84"/>
      <c r="P72" s="84"/>
      <c r="Q72" s="83"/>
      <c r="R72" s="84"/>
    </row>
    <row r="73" spans="1:18" s="85" customFormat="1" ht="16.5" customHeight="1">
      <c r="A73" s="82"/>
      <c r="B73" s="203"/>
      <c r="C73" s="282"/>
      <c r="D73" s="84"/>
      <c r="E73" s="83"/>
      <c r="F73" s="84"/>
      <c r="G73" s="83"/>
      <c r="H73" s="83"/>
      <c r="I73" s="83"/>
      <c r="J73" s="84"/>
      <c r="K73" s="83"/>
      <c r="L73" s="84"/>
      <c r="M73" s="84"/>
      <c r="N73" s="84"/>
      <c r="O73" s="84"/>
      <c r="P73" s="84"/>
      <c r="Q73" s="83"/>
      <c r="R73" s="84"/>
    </row>
    <row r="74" spans="1:18" s="85" customFormat="1" ht="16.5" customHeight="1">
      <c r="A74" s="82"/>
      <c r="B74" s="203"/>
      <c r="C74" s="282"/>
      <c r="D74" s="84"/>
      <c r="E74" s="83"/>
      <c r="F74" s="84"/>
      <c r="G74" s="83"/>
      <c r="H74" s="83"/>
      <c r="I74" s="83"/>
      <c r="J74" s="84"/>
      <c r="K74" s="83"/>
      <c r="L74" s="84"/>
      <c r="M74" s="84"/>
      <c r="N74" s="84"/>
      <c r="O74" s="84"/>
      <c r="P74" s="84"/>
      <c r="Q74" s="83"/>
      <c r="R74" s="84"/>
    </row>
    <row r="75" spans="1:18" s="85" customFormat="1" ht="16.5" customHeight="1">
      <c r="A75" s="82"/>
      <c r="B75" s="203"/>
      <c r="C75" s="282"/>
      <c r="D75" s="84"/>
      <c r="E75" s="83"/>
      <c r="F75" s="84"/>
      <c r="G75" s="83"/>
      <c r="H75" s="83"/>
      <c r="I75" s="83"/>
      <c r="J75" s="84"/>
      <c r="K75" s="83"/>
      <c r="L75" s="84"/>
      <c r="M75" s="84"/>
      <c r="N75" s="84"/>
      <c r="O75" s="84"/>
      <c r="P75" s="84"/>
      <c r="Q75" s="83"/>
      <c r="R75" s="84"/>
    </row>
    <row r="76" spans="1:18" s="85" customFormat="1" ht="16.5" customHeight="1">
      <c r="A76" s="82"/>
      <c r="B76" s="203"/>
      <c r="C76" s="282"/>
      <c r="D76" s="84"/>
      <c r="E76" s="83"/>
      <c r="F76" s="84"/>
      <c r="G76" s="83"/>
      <c r="H76" s="83"/>
      <c r="I76" s="83"/>
      <c r="J76" s="84"/>
      <c r="K76" s="83"/>
      <c r="L76" s="84"/>
      <c r="M76" s="84"/>
      <c r="N76" s="84"/>
      <c r="O76" s="84"/>
      <c r="P76" s="84"/>
      <c r="Q76" s="83"/>
      <c r="R76" s="84"/>
    </row>
    <row r="77" spans="1:18" s="85" customFormat="1" ht="16.5" customHeight="1">
      <c r="A77" s="82"/>
      <c r="B77" s="203"/>
      <c r="C77" s="282"/>
      <c r="D77" s="84"/>
      <c r="E77" s="83"/>
      <c r="F77" s="84"/>
      <c r="G77" s="83"/>
      <c r="H77" s="83"/>
      <c r="I77" s="83"/>
      <c r="J77" s="84"/>
      <c r="K77" s="83"/>
      <c r="L77" s="84"/>
      <c r="M77" s="84"/>
      <c r="N77" s="84"/>
      <c r="O77" s="84"/>
      <c r="P77" s="84"/>
      <c r="Q77" s="83"/>
      <c r="R77" s="84"/>
    </row>
    <row r="78" spans="1:18" s="85" customFormat="1" ht="16.5" customHeight="1">
      <c r="A78" s="82"/>
      <c r="B78" s="203"/>
      <c r="C78" s="282"/>
      <c r="D78" s="84"/>
      <c r="E78" s="83"/>
      <c r="F78" s="84"/>
      <c r="G78" s="83"/>
      <c r="H78" s="83"/>
      <c r="I78" s="83"/>
      <c r="J78" s="84"/>
      <c r="K78" s="83"/>
      <c r="L78" s="84"/>
      <c r="M78" s="84"/>
      <c r="N78" s="84"/>
      <c r="O78" s="84"/>
      <c r="P78" s="84"/>
      <c r="Q78" s="83"/>
      <c r="R78" s="84"/>
    </row>
    <row r="79" spans="1:18" s="85" customFormat="1" ht="16.5" customHeight="1">
      <c r="A79" s="82"/>
      <c r="B79" s="203"/>
      <c r="C79" s="282"/>
      <c r="D79" s="84"/>
      <c r="E79" s="83"/>
      <c r="F79" s="84"/>
      <c r="G79" s="83"/>
      <c r="H79" s="83"/>
      <c r="I79" s="83"/>
      <c r="J79" s="84"/>
      <c r="K79" s="83"/>
      <c r="L79" s="84"/>
      <c r="M79" s="84"/>
      <c r="N79" s="84"/>
      <c r="O79" s="84"/>
      <c r="P79" s="84"/>
      <c r="Q79" s="83"/>
      <c r="R79" s="84"/>
    </row>
    <row r="80" spans="1:18" s="85" customFormat="1" ht="16.5" customHeight="1">
      <c r="A80" s="82"/>
      <c r="B80" s="203"/>
      <c r="C80" s="282"/>
      <c r="D80" s="84"/>
      <c r="E80" s="83"/>
      <c r="F80" s="84"/>
      <c r="G80" s="83"/>
      <c r="H80" s="83"/>
      <c r="I80" s="83"/>
      <c r="J80" s="84"/>
      <c r="K80" s="83"/>
      <c r="L80" s="84"/>
      <c r="M80" s="84"/>
      <c r="N80" s="84"/>
      <c r="O80" s="84"/>
      <c r="P80" s="84"/>
      <c r="Q80" s="83"/>
      <c r="R80" s="84"/>
    </row>
    <row r="81" spans="1:18" s="85" customFormat="1" ht="16.5" customHeight="1">
      <c r="A81" s="82"/>
      <c r="B81" s="203"/>
      <c r="C81" s="282"/>
      <c r="D81" s="84"/>
      <c r="E81" s="83"/>
      <c r="F81" s="84"/>
      <c r="G81" s="83"/>
      <c r="H81" s="83"/>
      <c r="I81" s="83"/>
      <c r="J81" s="84"/>
      <c r="K81" s="83"/>
      <c r="L81" s="84"/>
      <c r="M81" s="84"/>
      <c r="N81" s="84"/>
      <c r="O81" s="84"/>
      <c r="P81" s="84"/>
      <c r="Q81" s="83"/>
      <c r="R81" s="84"/>
    </row>
    <row r="82" spans="1:18" s="85" customFormat="1" ht="16.5" customHeight="1">
      <c r="A82" s="82"/>
      <c r="B82" s="211"/>
      <c r="C82" s="287"/>
      <c r="D82" s="84"/>
      <c r="E82" s="83"/>
      <c r="F82" s="84"/>
      <c r="G82" s="83"/>
      <c r="H82" s="83"/>
      <c r="I82" s="83"/>
      <c r="J82" s="84"/>
      <c r="K82" s="83"/>
      <c r="L82" s="84"/>
      <c r="M82" s="84"/>
      <c r="N82" s="84"/>
      <c r="O82" s="84"/>
      <c r="P82" s="84"/>
      <c r="Q82" s="83"/>
      <c r="R82" s="84"/>
    </row>
    <row r="83" spans="1:18" s="85" customFormat="1" ht="16.5" customHeight="1">
      <c r="A83" s="82"/>
      <c r="B83" s="211"/>
      <c r="C83" s="287"/>
      <c r="D83" s="84"/>
      <c r="E83" s="83"/>
      <c r="F83" s="84"/>
      <c r="G83" s="83"/>
      <c r="H83" s="83"/>
      <c r="I83" s="83"/>
      <c r="J83" s="84"/>
      <c r="K83" s="83"/>
      <c r="L83" s="84"/>
      <c r="M83" s="84"/>
      <c r="N83" s="84"/>
      <c r="O83" s="84"/>
      <c r="P83" s="84"/>
      <c r="Q83" s="83"/>
      <c r="R83" s="84"/>
    </row>
    <row r="84" spans="1:18" s="85" customFormat="1" ht="16.5" customHeight="1">
      <c r="A84" s="82"/>
      <c r="B84" s="211"/>
      <c r="C84" s="287"/>
      <c r="D84" s="84"/>
      <c r="E84" s="83"/>
      <c r="F84" s="84"/>
      <c r="G84" s="83"/>
      <c r="H84" s="83"/>
      <c r="I84" s="83"/>
      <c r="J84" s="84"/>
      <c r="K84" s="83"/>
      <c r="L84" s="84"/>
      <c r="M84" s="84"/>
      <c r="N84" s="84"/>
      <c r="O84" s="84"/>
      <c r="P84" s="84"/>
      <c r="Q84" s="83"/>
      <c r="R84" s="84"/>
    </row>
    <row r="85" spans="1:18" s="85" customFormat="1" ht="16.5" customHeight="1">
      <c r="A85" s="82"/>
      <c r="B85" s="211"/>
      <c r="C85" s="287"/>
      <c r="D85" s="84"/>
      <c r="E85" s="83"/>
      <c r="F85" s="84"/>
      <c r="G85" s="83"/>
      <c r="H85" s="83"/>
      <c r="I85" s="83"/>
      <c r="J85" s="84"/>
      <c r="K85" s="83"/>
      <c r="L85" s="84"/>
      <c r="M85" s="84"/>
      <c r="N85" s="84"/>
      <c r="O85" s="84"/>
      <c r="P85" s="84"/>
      <c r="Q85" s="83"/>
      <c r="R85" s="84"/>
    </row>
    <row r="86" spans="1:18" s="85" customFormat="1" ht="16.5" customHeight="1">
      <c r="A86" s="82"/>
      <c r="B86" s="211"/>
      <c r="C86" s="287"/>
      <c r="D86" s="84"/>
      <c r="E86" s="83"/>
      <c r="F86" s="84"/>
      <c r="G86" s="83"/>
      <c r="H86" s="83"/>
      <c r="I86" s="83"/>
      <c r="J86" s="84"/>
      <c r="K86" s="83"/>
      <c r="L86" s="84"/>
      <c r="M86" s="84"/>
      <c r="N86" s="84"/>
      <c r="O86" s="84"/>
      <c r="P86" s="84"/>
      <c r="Q86" s="83"/>
      <c r="R86" s="84"/>
    </row>
    <row r="87" spans="1:18" s="85" customFormat="1" ht="16.5" customHeight="1">
      <c r="A87" s="82"/>
      <c r="B87" s="211"/>
      <c r="C87" s="287"/>
      <c r="D87" s="84"/>
      <c r="E87" s="83"/>
      <c r="F87" s="84"/>
      <c r="G87" s="83"/>
      <c r="H87" s="83"/>
      <c r="I87" s="83"/>
      <c r="J87" s="84"/>
      <c r="K87" s="83"/>
      <c r="L87" s="84"/>
      <c r="M87" s="84"/>
      <c r="N87" s="84"/>
      <c r="O87" s="84"/>
      <c r="P87" s="84"/>
      <c r="Q87" s="83"/>
      <c r="R87" s="84"/>
    </row>
  </sheetData>
  <mergeCells count="7">
    <mergeCell ref="A1:R1"/>
    <mergeCell ref="A2:R2"/>
    <mergeCell ref="A3:R3"/>
    <mergeCell ref="D6:R6"/>
    <mergeCell ref="J7:L7"/>
    <mergeCell ref="N7:P7"/>
    <mergeCell ref="D7:H7"/>
  </mergeCells>
  <pageMargins left="0.5" right="0.5" top="0.5" bottom="0.6" header="0.49" footer="0.4"/>
  <pageSetup paperSize="9" scale="81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85"/>
  <sheetViews>
    <sheetView topLeftCell="A7" zoomScale="90" zoomScaleNormal="90" zoomScaleSheetLayoutView="100" workbookViewId="0">
      <selection activeCell="J24" sqref="J24"/>
    </sheetView>
  </sheetViews>
  <sheetFormatPr defaultColWidth="9" defaultRowHeight="16.5" customHeight="1"/>
  <cols>
    <col min="1" max="1" width="38.28515625" style="81" customWidth="1"/>
    <col min="2" max="2" width="5.85546875" style="211" customWidth="1"/>
    <col min="3" max="3" width="1" style="211" customWidth="1"/>
    <col min="4" max="4" width="14.42578125" style="122" bestFit="1" customWidth="1"/>
    <col min="5" max="5" width="1" style="81" customWidth="1"/>
    <col min="6" max="6" width="14.42578125" style="122" bestFit="1" customWidth="1"/>
    <col min="7" max="7" width="1" style="81" customWidth="1"/>
    <col min="8" max="8" width="14" style="122" customWidth="1"/>
    <col min="9" max="9" width="1" style="81" customWidth="1"/>
    <col min="10" max="10" width="14.85546875" style="122" bestFit="1" customWidth="1"/>
    <col min="11" max="11" width="1" style="81" customWidth="1"/>
    <col min="12" max="12" width="20.42578125" style="81" bestFit="1" customWidth="1"/>
    <col min="13" max="13" width="1" style="81" customWidth="1"/>
    <col min="14" max="14" width="14.42578125" style="81" customWidth="1"/>
    <col min="15" max="15" width="1" style="81" customWidth="1"/>
    <col min="16" max="16" width="14.7109375" style="122" customWidth="1"/>
    <col min="17" max="16384" width="9" style="81"/>
  </cols>
  <sheetData>
    <row r="1" spans="1:16" ht="16.5" customHeight="1">
      <c r="A1" s="311" t="s">
        <v>51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</row>
    <row r="2" spans="1:16" ht="16.5" customHeight="1">
      <c r="A2" s="311" t="s">
        <v>138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</row>
    <row r="3" spans="1:16" ht="16.5" customHeight="1">
      <c r="A3" s="312" t="str">
        <f>+'7'!A3:R3</f>
        <v>For the six-month period ended 30 June 2020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</row>
    <row r="4" spans="1:16" s="85" customFormat="1" ht="16.5" customHeight="1">
      <c r="A4" s="82"/>
      <c r="B4" s="203"/>
      <c r="C4" s="203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</row>
    <row r="5" spans="1:16" s="85" customFormat="1" ht="16.5" customHeight="1">
      <c r="A5" s="82"/>
      <c r="B5" s="203"/>
      <c r="C5" s="203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</row>
    <row r="6" spans="1:16" ht="16.5" customHeight="1">
      <c r="D6" s="318" t="s">
        <v>44</v>
      </c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</row>
    <row r="7" spans="1:16" ht="16.5" customHeight="1">
      <c r="C7" s="288"/>
      <c r="D7" s="320" t="s">
        <v>151</v>
      </c>
      <c r="E7" s="320"/>
      <c r="F7" s="320"/>
      <c r="G7" s="110"/>
      <c r="H7" s="319" t="s">
        <v>77</v>
      </c>
      <c r="I7" s="319"/>
      <c r="J7" s="319"/>
      <c r="K7" s="110"/>
      <c r="L7" s="316" t="s">
        <v>68</v>
      </c>
      <c r="M7" s="316"/>
      <c r="N7" s="316"/>
      <c r="O7" s="110"/>
      <c r="P7" s="110"/>
    </row>
    <row r="8" spans="1:16" ht="16.5" customHeight="1">
      <c r="C8" s="288"/>
      <c r="D8" s="91" t="s">
        <v>49</v>
      </c>
      <c r="E8" s="110"/>
      <c r="F8" s="87" t="s">
        <v>103</v>
      </c>
      <c r="G8" s="110"/>
      <c r="H8" s="111"/>
      <c r="I8" s="111"/>
      <c r="J8" s="111"/>
      <c r="K8" s="110"/>
      <c r="L8" s="93" t="s">
        <v>69</v>
      </c>
      <c r="M8" s="92"/>
      <c r="N8" s="93" t="s">
        <v>70</v>
      </c>
      <c r="O8" s="110"/>
      <c r="P8" s="110"/>
    </row>
    <row r="9" spans="1:16" s="88" customFormat="1" ht="16.5" customHeight="1">
      <c r="A9" s="86"/>
      <c r="B9" s="227"/>
      <c r="C9" s="289"/>
      <c r="D9" s="91" t="s">
        <v>29</v>
      </c>
      <c r="E9" s="112"/>
      <c r="F9" s="168" t="s">
        <v>29</v>
      </c>
      <c r="G9" s="112"/>
      <c r="H9" s="95" t="s">
        <v>35</v>
      </c>
      <c r="I9" s="96"/>
      <c r="J9" s="91"/>
      <c r="K9" s="114"/>
      <c r="L9" s="97" t="s">
        <v>72</v>
      </c>
      <c r="M9" s="91"/>
      <c r="N9" s="91" t="s">
        <v>73</v>
      </c>
      <c r="O9" s="114"/>
      <c r="P9" s="113"/>
    </row>
    <row r="10" spans="1:16" s="88" customFormat="1" ht="16.5" customHeight="1">
      <c r="A10" s="86"/>
      <c r="B10" s="227"/>
      <c r="C10" s="289"/>
      <c r="D10" s="95" t="s">
        <v>17</v>
      </c>
      <c r="E10" s="112"/>
      <c r="F10" s="95" t="s">
        <v>104</v>
      </c>
      <c r="G10" s="112"/>
      <c r="H10" s="95" t="s">
        <v>50</v>
      </c>
      <c r="I10" s="98"/>
      <c r="J10" s="95" t="s">
        <v>28</v>
      </c>
      <c r="K10" s="112"/>
      <c r="L10" s="95" t="s">
        <v>75</v>
      </c>
      <c r="M10" s="95"/>
      <c r="N10" s="95" t="s">
        <v>76</v>
      </c>
      <c r="O10" s="112"/>
      <c r="P10" s="94" t="s">
        <v>39</v>
      </c>
    </row>
    <row r="11" spans="1:16" s="88" customFormat="1" ht="16.5" customHeight="1">
      <c r="A11" s="86"/>
      <c r="B11" s="284" t="s">
        <v>150</v>
      </c>
      <c r="C11" s="289"/>
      <c r="D11" s="97" t="s">
        <v>79</v>
      </c>
      <c r="E11" s="112"/>
      <c r="F11" s="97" t="s">
        <v>79</v>
      </c>
      <c r="G11" s="112"/>
      <c r="H11" s="97" t="s">
        <v>79</v>
      </c>
      <c r="I11" s="98"/>
      <c r="J11" s="97" t="s">
        <v>79</v>
      </c>
      <c r="K11" s="112"/>
      <c r="L11" s="97" t="s">
        <v>79</v>
      </c>
      <c r="M11" s="95"/>
      <c r="N11" s="97" t="s">
        <v>79</v>
      </c>
      <c r="O11" s="112"/>
      <c r="P11" s="97" t="s">
        <v>79</v>
      </c>
    </row>
    <row r="12" spans="1:16" s="88" customFormat="1" ht="16.5" customHeight="1">
      <c r="A12" s="86"/>
      <c r="B12" s="227"/>
      <c r="C12" s="289"/>
      <c r="D12" s="115"/>
      <c r="E12" s="112"/>
      <c r="F12" s="115"/>
      <c r="G12" s="112"/>
      <c r="H12" s="115"/>
      <c r="I12" s="116"/>
      <c r="J12" s="115"/>
      <c r="K12" s="117"/>
      <c r="L12" s="117"/>
      <c r="M12" s="117"/>
      <c r="N12" s="117"/>
      <c r="O12" s="117"/>
      <c r="P12" s="115"/>
    </row>
    <row r="13" spans="1:16" s="88" customFormat="1" ht="16.5" customHeight="1">
      <c r="A13" s="101" t="s">
        <v>67</v>
      </c>
      <c r="C13" s="289"/>
      <c r="D13" s="118">
        <v>2615114</v>
      </c>
      <c r="E13" s="118"/>
      <c r="F13" s="118">
        <v>61152</v>
      </c>
      <c r="G13" s="118"/>
      <c r="H13" s="118">
        <v>6520</v>
      </c>
      <c r="I13" s="118"/>
      <c r="J13" s="118">
        <v>121320</v>
      </c>
      <c r="K13" s="118"/>
      <c r="L13" s="118">
        <v>761</v>
      </c>
      <c r="M13" s="118"/>
      <c r="N13" s="118">
        <f>L13</f>
        <v>761</v>
      </c>
      <c r="O13" s="118"/>
      <c r="P13" s="118">
        <f>SUM(D13:J13)+N13</f>
        <v>2804867</v>
      </c>
    </row>
    <row r="14" spans="1:16" s="88" customFormat="1" ht="8.1" customHeight="1">
      <c r="A14" s="158"/>
      <c r="B14" s="288"/>
      <c r="C14" s="289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</row>
    <row r="15" spans="1:16" s="88" customFormat="1" ht="16.5" customHeight="1">
      <c r="A15" s="101" t="s">
        <v>78</v>
      </c>
      <c r="B15" s="273"/>
      <c r="C15" s="274"/>
      <c r="D15" s="118"/>
      <c r="E15" s="159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</row>
    <row r="16" spans="1:16" s="88" customFormat="1" ht="16.5" customHeight="1">
      <c r="A16" s="123" t="s">
        <v>154</v>
      </c>
      <c r="B16" s="273"/>
      <c r="C16" s="274"/>
      <c r="D16" s="104" t="s">
        <v>107</v>
      </c>
      <c r="E16" s="118"/>
      <c r="F16" s="104" t="s">
        <v>107</v>
      </c>
      <c r="G16" s="118"/>
      <c r="H16" s="104" t="s">
        <v>107</v>
      </c>
      <c r="I16" s="118"/>
      <c r="J16" s="119">
        <v>335</v>
      </c>
      <c r="K16" s="118"/>
      <c r="L16" s="104">
        <v>0</v>
      </c>
      <c r="M16" s="102"/>
      <c r="N16" s="104">
        <f>L16</f>
        <v>0</v>
      </c>
      <c r="O16" s="118"/>
      <c r="P16" s="104">
        <f>SUM(D16:J16)+N16</f>
        <v>335</v>
      </c>
    </row>
    <row r="17" spans="1:16" s="88" customFormat="1" ht="16.5" customHeight="1">
      <c r="A17" s="103"/>
      <c r="B17" s="286"/>
      <c r="C17" s="274"/>
      <c r="D17" s="120"/>
      <c r="E17" s="118"/>
      <c r="F17" s="120"/>
      <c r="G17" s="118"/>
      <c r="H17" s="120"/>
      <c r="I17" s="118"/>
      <c r="J17" s="120"/>
      <c r="K17" s="118"/>
      <c r="L17" s="118"/>
      <c r="M17" s="118"/>
      <c r="N17" s="118"/>
      <c r="O17" s="118"/>
      <c r="P17" s="120"/>
    </row>
    <row r="18" spans="1:16" ht="16.5" customHeight="1" thickBot="1">
      <c r="A18" s="101" t="s">
        <v>106</v>
      </c>
      <c r="B18" s="286"/>
      <c r="C18" s="274"/>
      <c r="D18" s="121">
        <f>SUM(D13:D16)</f>
        <v>2615114</v>
      </c>
      <c r="E18" s="120"/>
      <c r="F18" s="121">
        <f>SUM(F13:F16)</f>
        <v>61152</v>
      </c>
      <c r="G18" s="120"/>
      <c r="H18" s="121">
        <f>SUM(H13:H16)</f>
        <v>6520</v>
      </c>
      <c r="I18" s="120"/>
      <c r="J18" s="121">
        <f>SUM(J13:J16)</f>
        <v>121655</v>
      </c>
      <c r="K18" s="120"/>
      <c r="L18" s="121">
        <f>SUM(L13:L16)</f>
        <v>761</v>
      </c>
      <c r="M18" s="120"/>
      <c r="N18" s="121">
        <f>SUM(N13:N16)</f>
        <v>761</v>
      </c>
      <c r="O18" s="120"/>
      <c r="P18" s="121">
        <f>SUM(P13:P16)</f>
        <v>2805202</v>
      </c>
    </row>
    <row r="19" spans="1:16" ht="16.5" customHeight="1" thickTop="1">
      <c r="A19" s="101"/>
      <c r="B19" s="273"/>
      <c r="C19" s="274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</row>
    <row r="20" spans="1:16" ht="16.5" customHeight="1">
      <c r="A20" s="101"/>
      <c r="B20" s="286"/>
      <c r="C20" s="289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</row>
    <row r="21" spans="1:16" s="88" customFormat="1" ht="16.5" customHeight="1">
      <c r="A21" s="101" t="s">
        <v>144</v>
      </c>
      <c r="B21" s="286"/>
      <c r="C21" s="289"/>
      <c r="D21" s="182"/>
      <c r="E21" s="159"/>
      <c r="F21" s="181"/>
      <c r="G21" s="118"/>
      <c r="H21" s="170"/>
      <c r="I21" s="118"/>
      <c r="J21" s="181"/>
      <c r="K21" s="118"/>
      <c r="L21" s="186"/>
      <c r="M21" s="102"/>
      <c r="N21" s="182"/>
      <c r="O21" s="118"/>
      <c r="P21" s="190"/>
    </row>
    <row r="22" spans="1:16" s="227" customFormat="1" ht="15.6" customHeight="1">
      <c r="A22" s="272" t="s">
        <v>146</v>
      </c>
      <c r="B22" s="273"/>
      <c r="C22" s="274"/>
      <c r="D22" s="190">
        <v>2615114</v>
      </c>
      <c r="E22" s="274"/>
      <c r="F22" s="190">
        <v>61152</v>
      </c>
      <c r="G22" s="290"/>
      <c r="H22" s="190">
        <v>6520</v>
      </c>
      <c r="I22" s="290"/>
      <c r="J22" s="190">
        <v>99249</v>
      </c>
      <c r="K22" s="290"/>
      <c r="L22" s="186">
        <v>761</v>
      </c>
      <c r="M22" s="275"/>
      <c r="N22" s="186">
        <f>L22</f>
        <v>761</v>
      </c>
      <c r="O22" s="290"/>
      <c r="P22" s="190">
        <f>SUM(D22:J22)+N22</f>
        <v>2782796</v>
      </c>
    </row>
    <row r="23" spans="1:16" s="227" customFormat="1" ht="15.6" customHeight="1">
      <c r="A23" s="280" t="s">
        <v>152</v>
      </c>
      <c r="B23" s="285"/>
      <c r="C23" s="274"/>
      <c r="D23" s="190"/>
      <c r="E23" s="274"/>
      <c r="F23" s="190"/>
      <c r="G23" s="290"/>
      <c r="H23" s="190"/>
      <c r="I23" s="290"/>
      <c r="J23" s="190"/>
      <c r="K23" s="290"/>
      <c r="L23" s="186"/>
      <c r="M23" s="275"/>
      <c r="N23" s="186"/>
      <c r="O23" s="290"/>
      <c r="P23" s="186"/>
    </row>
    <row r="24" spans="1:16" s="227" customFormat="1" ht="15.6" customHeight="1">
      <c r="A24" s="280" t="s">
        <v>153</v>
      </c>
      <c r="B24" s="281">
        <v>5</v>
      </c>
      <c r="C24" s="274"/>
      <c r="D24" s="187">
        <v>0</v>
      </c>
      <c r="E24" s="274"/>
      <c r="F24" s="187">
        <v>0</v>
      </c>
      <c r="G24" s="291"/>
      <c r="H24" s="187">
        <v>0</v>
      </c>
      <c r="I24" s="305"/>
      <c r="J24" s="187">
        <v>-46902</v>
      </c>
      <c r="K24" s="290"/>
      <c r="L24" s="187">
        <v>0</v>
      </c>
      <c r="M24" s="275"/>
      <c r="N24" s="187">
        <f>L24</f>
        <v>0</v>
      </c>
      <c r="O24" s="290"/>
      <c r="P24" s="192">
        <f>SUM(D24:J24)+N24</f>
        <v>-46902</v>
      </c>
    </row>
    <row r="25" spans="1:16" s="227" customFormat="1" ht="15.6" customHeight="1">
      <c r="A25" s="278"/>
      <c r="B25" s="279"/>
      <c r="C25" s="274"/>
      <c r="D25" s="190"/>
      <c r="E25" s="274"/>
      <c r="F25" s="190"/>
      <c r="G25" s="290"/>
      <c r="H25" s="190"/>
      <c r="I25" s="305"/>
      <c r="J25" s="190"/>
      <c r="K25" s="290"/>
      <c r="L25" s="190"/>
      <c r="M25" s="290"/>
      <c r="N25" s="190"/>
      <c r="O25" s="290"/>
      <c r="P25" s="190"/>
    </row>
    <row r="26" spans="1:16" s="227" customFormat="1" ht="15.6" customHeight="1">
      <c r="A26" s="272" t="s">
        <v>144</v>
      </c>
      <c r="B26" s="273"/>
      <c r="C26" s="274"/>
      <c r="D26" s="190"/>
      <c r="E26" s="274"/>
      <c r="F26" s="190"/>
      <c r="G26" s="290"/>
      <c r="H26" s="190"/>
      <c r="I26" s="290"/>
      <c r="J26" s="190"/>
      <c r="K26" s="290"/>
      <c r="L26" s="190"/>
      <c r="M26" s="290"/>
      <c r="N26" s="190"/>
      <c r="O26" s="290"/>
      <c r="P26" s="190"/>
    </row>
    <row r="27" spans="1:16" s="227" customFormat="1" ht="15.6" customHeight="1">
      <c r="A27" s="272" t="s">
        <v>149</v>
      </c>
      <c r="B27" s="273"/>
      <c r="C27" s="274"/>
      <c r="D27" s="190">
        <f>SUM(D21:D24)</f>
        <v>2615114</v>
      </c>
      <c r="E27" s="274"/>
      <c r="F27" s="190">
        <f>SUM(F21:F24)</f>
        <v>61152</v>
      </c>
      <c r="G27" s="290"/>
      <c r="H27" s="190">
        <f>SUM(H21:H24)</f>
        <v>6520</v>
      </c>
      <c r="I27" s="290"/>
      <c r="J27" s="190">
        <f>SUM(J21:J24)</f>
        <v>52347</v>
      </c>
      <c r="K27" s="290"/>
      <c r="L27" s="190">
        <f>SUM(L21:L24)</f>
        <v>761</v>
      </c>
      <c r="M27" s="290"/>
      <c r="N27" s="190">
        <f>SUM(N21:N24)</f>
        <v>761</v>
      </c>
      <c r="O27" s="290"/>
      <c r="P27" s="190">
        <f>SUM(D27:J27)+N27</f>
        <v>2735894</v>
      </c>
    </row>
    <row r="28" spans="1:16" s="88" customFormat="1" ht="8.1" customHeight="1">
      <c r="A28" s="158"/>
      <c r="B28" s="273"/>
      <c r="C28" s="274"/>
      <c r="D28" s="190"/>
      <c r="E28" s="159"/>
      <c r="F28" s="190"/>
      <c r="G28" s="118"/>
      <c r="H28" s="190"/>
      <c r="I28" s="118"/>
      <c r="J28" s="190"/>
      <c r="K28" s="118"/>
      <c r="L28" s="190"/>
      <c r="M28" s="118"/>
      <c r="N28" s="190"/>
      <c r="O28" s="118"/>
      <c r="P28" s="190"/>
    </row>
    <row r="29" spans="1:16" s="88" customFormat="1" ht="16.5" customHeight="1">
      <c r="A29" s="101" t="s">
        <v>78</v>
      </c>
      <c r="B29" s="273"/>
      <c r="C29" s="274"/>
      <c r="D29" s="190"/>
      <c r="E29" s="159"/>
      <c r="F29" s="190"/>
      <c r="G29" s="118"/>
      <c r="H29" s="190"/>
      <c r="I29" s="118"/>
      <c r="J29" s="190"/>
      <c r="K29" s="118"/>
      <c r="L29" s="190"/>
      <c r="M29" s="118"/>
      <c r="N29" s="190"/>
      <c r="O29" s="118"/>
      <c r="P29" s="190"/>
    </row>
    <row r="30" spans="1:16" s="88" customFormat="1" ht="16.5" customHeight="1">
      <c r="A30" s="123" t="s">
        <v>154</v>
      </c>
      <c r="B30" s="281"/>
      <c r="C30" s="274"/>
      <c r="D30" s="187">
        <v>0</v>
      </c>
      <c r="E30" s="159"/>
      <c r="F30" s="187">
        <v>0</v>
      </c>
      <c r="G30" s="119"/>
      <c r="H30" s="187">
        <v>0</v>
      </c>
      <c r="I30" s="119"/>
      <c r="J30" s="187">
        <f>'6'!H37</f>
        <v>3452</v>
      </c>
      <c r="K30" s="120"/>
      <c r="L30" s="187">
        <v>0</v>
      </c>
      <c r="M30" s="102"/>
      <c r="N30" s="187">
        <f>L30</f>
        <v>0</v>
      </c>
      <c r="O30" s="120"/>
      <c r="P30" s="187">
        <f>SUM(D30:J30)+N30</f>
        <v>3452</v>
      </c>
    </row>
    <row r="31" spans="1:16" s="88" customFormat="1" ht="16.5" customHeight="1">
      <c r="A31" s="103"/>
      <c r="B31" s="279"/>
      <c r="C31" s="274"/>
      <c r="D31" s="191"/>
      <c r="E31" s="159"/>
      <c r="F31" s="191"/>
      <c r="G31" s="120"/>
      <c r="H31" s="191"/>
      <c r="I31" s="120"/>
      <c r="J31" s="191"/>
      <c r="K31" s="120"/>
      <c r="L31" s="191"/>
      <c r="M31" s="120"/>
      <c r="N31" s="191"/>
      <c r="O31" s="120"/>
      <c r="P31" s="191"/>
    </row>
    <row r="32" spans="1:16" s="88" customFormat="1" ht="16.5" customHeight="1" thickBot="1">
      <c r="A32" s="101" t="s">
        <v>145</v>
      </c>
      <c r="B32" s="273"/>
      <c r="C32" s="274"/>
      <c r="D32" s="189">
        <f>SUM(D27:D30)</f>
        <v>2615114</v>
      </c>
      <c r="E32" s="159"/>
      <c r="F32" s="189">
        <f>SUM(F27:F30)</f>
        <v>61152</v>
      </c>
      <c r="G32" s="120"/>
      <c r="H32" s="189">
        <f>SUM(H27:H30)</f>
        <v>6520</v>
      </c>
      <c r="I32" s="120"/>
      <c r="J32" s="189">
        <f>SUM(J27:J30)</f>
        <v>55799</v>
      </c>
      <c r="K32" s="120"/>
      <c r="L32" s="189">
        <f>SUM(L27:L30)</f>
        <v>761</v>
      </c>
      <c r="M32" s="120"/>
      <c r="N32" s="189">
        <f>SUM(N27:N30)</f>
        <v>761</v>
      </c>
      <c r="O32" s="120"/>
      <c r="P32" s="189">
        <f>SUM(P27:P30)</f>
        <v>2739346</v>
      </c>
    </row>
    <row r="33" spans="1:16" s="88" customFormat="1" ht="16.5" customHeight="1" thickTop="1">
      <c r="A33" s="101"/>
      <c r="B33" s="273"/>
      <c r="C33" s="274"/>
      <c r="D33" s="105"/>
      <c r="E33" s="159"/>
      <c r="F33" s="105"/>
      <c r="G33" s="120"/>
      <c r="H33" s="105"/>
      <c r="I33" s="120"/>
      <c r="J33" s="105"/>
      <c r="K33" s="120"/>
      <c r="L33" s="105"/>
      <c r="M33" s="120"/>
      <c r="N33" s="105"/>
      <c r="O33" s="120"/>
      <c r="P33" s="105"/>
    </row>
    <row r="34" spans="1:16" s="88" customFormat="1" ht="21" customHeight="1">
      <c r="A34" s="103"/>
      <c r="B34" s="286"/>
      <c r="C34" s="274"/>
      <c r="D34" s="115"/>
      <c r="E34" s="112"/>
      <c r="F34" s="115"/>
      <c r="G34" s="112"/>
      <c r="H34" s="115"/>
      <c r="I34" s="116"/>
      <c r="J34" s="115"/>
      <c r="K34" s="117"/>
      <c r="L34" s="117"/>
      <c r="M34" s="117"/>
      <c r="N34" s="117"/>
      <c r="O34" s="117"/>
      <c r="P34" s="115"/>
    </row>
    <row r="35" spans="1:16" s="88" customFormat="1" ht="13.5" customHeight="1">
      <c r="A35" s="103"/>
      <c r="B35" s="286"/>
      <c r="C35" s="274"/>
      <c r="D35" s="115"/>
      <c r="E35" s="112"/>
      <c r="F35" s="115"/>
      <c r="G35" s="112"/>
      <c r="H35" s="115"/>
      <c r="I35" s="116"/>
      <c r="J35" s="115"/>
      <c r="K35" s="117"/>
      <c r="L35" s="117"/>
      <c r="M35" s="117"/>
      <c r="N35" s="117"/>
      <c r="O35" s="117"/>
      <c r="P35" s="115"/>
    </row>
    <row r="36" spans="1:16" s="88" customFormat="1" ht="21.95" customHeight="1">
      <c r="A36" s="160" t="s">
        <v>80</v>
      </c>
      <c r="B36" s="270"/>
      <c r="C36" s="270"/>
      <c r="D36" s="160"/>
      <c r="E36" s="160"/>
      <c r="F36" s="161"/>
      <c r="G36" s="162"/>
      <c r="H36" s="161"/>
      <c r="I36" s="162"/>
      <c r="J36" s="161"/>
      <c r="K36" s="162"/>
      <c r="L36" s="162"/>
      <c r="M36" s="162"/>
      <c r="N36" s="162"/>
      <c r="O36" s="162"/>
      <c r="P36" s="161"/>
    </row>
    <row r="37" spans="1:16" s="88" customFormat="1" ht="16.5" customHeight="1">
      <c r="A37" s="86"/>
      <c r="B37" s="273"/>
      <c r="C37" s="274"/>
      <c r="D37" s="115"/>
      <c r="E37" s="112"/>
      <c r="F37" s="115"/>
      <c r="G37" s="112"/>
      <c r="H37" s="115"/>
      <c r="I37" s="116"/>
      <c r="J37" s="115"/>
      <c r="K37" s="117"/>
      <c r="L37" s="117"/>
      <c r="M37" s="117"/>
      <c r="N37" s="117"/>
      <c r="O37" s="117"/>
      <c r="P37" s="115"/>
    </row>
    <row r="38" spans="1:16" s="88" customFormat="1" ht="16.5" customHeight="1">
      <c r="A38" s="86"/>
      <c r="D38" s="115"/>
      <c r="E38" s="112"/>
      <c r="F38" s="115"/>
      <c r="G38" s="112"/>
      <c r="H38" s="115"/>
      <c r="I38" s="116"/>
      <c r="J38" s="115"/>
      <c r="K38" s="117"/>
      <c r="L38" s="117"/>
      <c r="M38" s="117"/>
      <c r="N38" s="117"/>
      <c r="O38" s="117"/>
      <c r="P38" s="115"/>
    </row>
    <row r="39" spans="1:16" s="88" customFormat="1" ht="16.5" customHeight="1">
      <c r="A39" s="86"/>
      <c r="B39" s="227"/>
      <c r="C39" s="289"/>
      <c r="D39" s="115"/>
      <c r="E39" s="112"/>
      <c r="F39" s="115"/>
      <c r="G39" s="112"/>
      <c r="H39" s="115"/>
      <c r="I39" s="116"/>
      <c r="J39" s="115"/>
      <c r="K39" s="117"/>
      <c r="L39" s="117"/>
      <c r="M39" s="117"/>
      <c r="N39" s="117"/>
      <c r="O39" s="117"/>
      <c r="P39" s="115"/>
    </row>
    <row r="40" spans="1:16" s="88" customFormat="1" ht="16.5" customHeight="1">
      <c r="A40" s="86"/>
      <c r="B40" s="227"/>
      <c r="C40" s="289"/>
      <c r="D40" s="115"/>
      <c r="E40" s="112"/>
      <c r="F40" s="115"/>
      <c r="G40" s="112"/>
      <c r="H40" s="115"/>
      <c r="I40" s="116"/>
      <c r="J40" s="115"/>
      <c r="K40" s="117"/>
      <c r="L40" s="117"/>
      <c r="M40" s="117"/>
      <c r="N40" s="117"/>
      <c r="O40" s="117"/>
      <c r="P40" s="115"/>
    </row>
    <row r="41" spans="1:16" s="88" customFormat="1" ht="16.5" customHeight="1">
      <c r="A41" s="86"/>
      <c r="B41" s="227"/>
      <c r="C41" s="289"/>
      <c r="D41" s="115"/>
      <c r="E41" s="112"/>
      <c r="F41" s="115"/>
      <c r="G41" s="112"/>
      <c r="H41" s="115"/>
      <c r="I41" s="116"/>
      <c r="J41" s="115"/>
      <c r="K41" s="117"/>
      <c r="L41" s="117"/>
      <c r="M41" s="117"/>
      <c r="N41" s="117"/>
      <c r="O41" s="117"/>
      <c r="P41" s="115"/>
    </row>
    <row r="42" spans="1:16" s="88" customFormat="1" ht="16.5" customHeight="1">
      <c r="A42" s="86"/>
      <c r="B42" s="227"/>
      <c r="C42" s="289"/>
      <c r="D42" s="115"/>
      <c r="E42" s="112"/>
      <c r="F42" s="115"/>
      <c r="G42" s="112"/>
      <c r="H42" s="115"/>
      <c r="I42" s="116"/>
      <c r="J42" s="115"/>
      <c r="K42" s="117"/>
      <c r="L42" s="117"/>
      <c r="M42" s="117"/>
      <c r="N42" s="117"/>
      <c r="O42" s="117"/>
      <c r="P42" s="115"/>
    </row>
    <row r="43" spans="1:16" s="88" customFormat="1" ht="16.5" customHeight="1">
      <c r="A43" s="86"/>
      <c r="B43" s="227"/>
      <c r="C43" s="289"/>
      <c r="D43" s="115"/>
      <c r="E43" s="112"/>
      <c r="F43" s="115"/>
      <c r="G43" s="112"/>
      <c r="H43" s="115"/>
      <c r="I43" s="116"/>
      <c r="J43" s="115"/>
      <c r="K43" s="117"/>
      <c r="L43" s="117"/>
      <c r="M43" s="117"/>
      <c r="N43" s="117"/>
      <c r="O43" s="117"/>
      <c r="P43" s="115"/>
    </row>
    <row r="44" spans="1:16" s="88" customFormat="1" ht="16.5" customHeight="1">
      <c r="A44" s="86"/>
      <c r="B44" s="227"/>
      <c r="C44" s="289"/>
      <c r="D44" s="115"/>
      <c r="E44" s="112"/>
      <c r="F44" s="115"/>
      <c r="G44" s="112"/>
      <c r="H44" s="115"/>
      <c r="I44" s="116"/>
      <c r="J44" s="115"/>
      <c r="K44" s="117"/>
      <c r="L44" s="117"/>
      <c r="M44" s="117"/>
      <c r="N44" s="117"/>
      <c r="O44" s="117"/>
      <c r="P44" s="115"/>
    </row>
    <row r="45" spans="1:16" s="88" customFormat="1" ht="16.5" customHeight="1">
      <c r="A45" s="86"/>
      <c r="B45" s="227"/>
      <c r="C45" s="289"/>
      <c r="D45" s="115"/>
      <c r="E45" s="112"/>
      <c r="F45" s="115"/>
      <c r="G45" s="112"/>
      <c r="H45" s="115"/>
      <c r="I45" s="116"/>
      <c r="J45" s="115"/>
      <c r="K45" s="117"/>
      <c r="L45" s="117"/>
      <c r="M45" s="117"/>
      <c r="N45" s="117"/>
      <c r="O45" s="117"/>
      <c r="P45" s="115"/>
    </row>
    <row r="46" spans="1:16" s="88" customFormat="1" ht="16.5" customHeight="1">
      <c r="A46" s="86"/>
      <c r="B46" s="227"/>
      <c r="C46" s="289"/>
      <c r="D46" s="115"/>
      <c r="E46" s="112"/>
      <c r="F46" s="115"/>
      <c r="G46" s="112"/>
      <c r="H46" s="115"/>
      <c r="I46" s="116"/>
      <c r="J46" s="115"/>
      <c r="K46" s="117"/>
      <c r="L46" s="117"/>
      <c r="M46" s="117"/>
      <c r="N46" s="117"/>
      <c r="O46" s="117"/>
      <c r="P46" s="115"/>
    </row>
    <row r="47" spans="1:16" s="88" customFormat="1" ht="16.5" customHeight="1">
      <c r="A47" s="86"/>
      <c r="B47" s="227"/>
      <c r="C47" s="289"/>
      <c r="D47" s="115"/>
      <c r="E47" s="112"/>
      <c r="F47" s="115"/>
      <c r="G47" s="112"/>
      <c r="H47" s="115"/>
      <c r="I47" s="116"/>
      <c r="J47" s="115"/>
      <c r="K47" s="117"/>
      <c r="L47" s="117"/>
      <c r="M47" s="117"/>
      <c r="N47" s="117"/>
      <c r="O47" s="117"/>
      <c r="P47" s="115"/>
    </row>
    <row r="48" spans="1:16" s="88" customFormat="1" ht="16.5" customHeight="1">
      <c r="A48" s="86"/>
      <c r="B48" s="227"/>
      <c r="C48" s="289"/>
      <c r="D48" s="115"/>
      <c r="E48" s="112"/>
      <c r="F48" s="115"/>
      <c r="G48" s="112"/>
      <c r="H48" s="115"/>
      <c r="I48" s="116"/>
      <c r="J48" s="115"/>
      <c r="K48" s="117"/>
      <c r="L48" s="117"/>
      <c r="M48" s="117"/>
      <c r="N48" s="117"/>
      <c r="O48" s="117"/>
      <c r="P48" s="115"/>
    </row>
    <row r="49" spans="1:16" s="88" customFormat="1" ht="16.5" customHeight="1">
      <c r="A49" s="86"/>
      <c r="B49" s="227"/>
      <c r="C49" s="289"/>
      <c r="D49" s="115"/>
      <c r="E49" s="112"/>
      <c r="F49" s="115"/>
      <c r="G49" s="112"/>
      <c r="H49" s="115"/>
      <c r="I49" s="116"/>
      <c r="J49" s="115"/>
      <c r="K49" s="117"/>
      <c r="L49" s="117"/>
      <c r="M49" s="117"/>
      <c r="N49" s="117"/>
      <c r="O49" s="117"/>
      <c r="P49" s="115"/>
    </row>
    <row r="50" spans="1:16" s="88" customFormat="1" ht="16.5" customHeight="1">
      <c r="A50" s="86"/>
      <c r="B50" s="227"/>
      <c r="C50" s="289"/>
      <c r="D50" s="115"/>
      <c r="E50" s="112"/>
      <c r="F50" s="115"/>
      <c r="G50" s="112"/>
      <c r="H50" s="115"/>
      <c r="I50" s="116"/>
      <c r="J50" s="115"/>
      <c r="K50" s="117"/>
      <c r="L50" s="117"/>
      <c r="M50" s="117"/>
      <c r="N50" s="117"/>
      <c r="O50" s="117"/>
      <c r="P50" s="115"/>
    </row>
    <row r="51" spans="1:16" s="88" customFormat="1" ht="16.5" customHeight="1">
      <c r="A51" s="86"/>
      <c r="B51" s="227"/>
      <c r="C51" s="289"/>
      <c r="D51" s="115"/>
      <c r="E51" s="112"/>
      <c r="F51" s="115"/>
      <c r="G51" s="112"/>
      <c r="H51" s="115"/>
      <c r="I51" s="116"/>
      <c r="J51" s="115"/>
      <c r="K51" s="117"/>
      <c r="L51" s="117"/>
      <c r="M51" s="117"/>
      <c r="N51" s="117"/>
      <c r="O51" s="117"/>
      <c r="P51" s="115"/>
    </row>
    <row r="52" spans="1:16" s="88" customFormat="1" ht="16.5" customHeight="1">
      <c r="A52" s="86"/>
      <c r="B52" s="227"/>
      <c r="C52" s="289"/>
      <c r="D52" s="115"/>
      <c r="E52" s="112"/>
      <c r="F52" s="115"/>
      <c r="G52" s="112"/>
      <c r="H52" s="115"/>
      <c r="I52" s="116"/>
      <c r="J52" s="115"/>
      <c r="K52" s="117"/>
      <c r="L52" s="117"/>
      <c r="M52" s="117"/>
      <c r="N52" s="117"/>
      <c r="O52" s="117"/>
      <c r="P52" s="115"/>
    </row>
    <row r="53" spans="1:16" s="88" customFormat="1" ht="16.5" customHeight="1">
      <c r="A53" s="86"/>
      <c r="B53" s="227"/>
      <c r="C53" s="289"/>
      <c r="D53" s="115"/>
      <c r="E53" s="112"/>
      <c r="F53" s="115"/>
      <c r="G53" s="112"/>
      <c r="H53" s="115"/>
      <c r="I53" s="116"/>
      <c r="J53" s="115"/>
      <c r="K53" s="117"/>
      <c r="L53" s="117"/>
      <c r="M53" s="117"/>
      <c r="N53" s="117"/>
      <c r="O53" s="117"/>
      <c r="P53" s="115"/>
    </row>
    <row r="54" spans="1:16" s="88" customFormat="1" ht="16.5" customHeight="1">
      <c r="A54" s="86"/>
      <c r="B54" s="227"/>
      <c r="C54" s="289"/>
      <c r="D54" s="115"/>
      <c r="E54" s="112"/>
      <c r="F54" s="115"/>
      <c r="G54" s="112"/>
      <c r="H54" s="115"/>
      <c r="I54" s="116"/>
      <c r="J54" s="115"/>
      <c r="K54" s="117"/>
      <c r="L54" s="117"/>
      <c r="M54" s="117"/>
      <c r="N54" s="117"/>
      <c r="O54" s="117"/>
      <c r="P54" s="115"/>
    </row>
    <row r="55" spans="1:16" s="88" customFormat="1" ht="16.5" customHeight="1">
      <c r="A55" s="86"/>
      <c r="B55" s="227"/>
      <c r="C55" s="289"/>
      <c r="D55" s="115"/>
      <c r="E55" s="112"/>
      <c r="F55" s="115"/>
      <c r="G55" s="112"/>
      <c r="H55" s="115"/>
      <c r="I55" s="116"/>
      <c r="J55" s="115"/>
      <c r="K55" s="117"/>
      <c r="L55" s="117"/>
      <c r="M55" s="117"/>
      <c r="N55" s="117"/>
      <c r="O55" s="117"/>
      <c r="P55" s="115"/>
    </row>
    <row r="56" spans="1:16" s="88" customFormat="1" ht="16.5" customHeight="1">
      <c r="A56" s="86"/>
      <c r="B56" s="227"/>
      <c r="C56" s="289"/>
      <c r="D56" s="115"/>
      <c r="E56" s="112"/>
      <c r="F56" s="115"/>
      <c r="G56" s="112"/>
      <c r="H56" s="115"/>
      <c r="I56" s="116"/>
      <c r="J56" s="115"/>
      <c r="K56" s="117"/>
      <c r="L56" s="117"/>
      <c r="M56" s="117"/>
      <c r="N56" s="117"/>
      <c r="O56" s="117"/>
      <c r="P56" s="115"/>
    </row>
    <row r="57" spans="1:16" s="88" customFormat="1" ht="16.5" customHeight="1">
      <c r="A57" s="86"/>
      <c r="B57" s="227"/>
      <c r="C57" s="289"/>
      <c r="D57" s="115"/>
      <c r="E57" s="112"/>
      <c r="F57" s="115"/>
      <c r="G57" s="112"/>
      <c r="H57" s="115"/>
      <c r="I57" s="116"/>
      <c r="J57" s="115"/>
      <c r="K57" s="117"/>
      <c r="L57" s="117"/>
      <c r="M57" s="117"/>
      <c r="N57" s="117"/>
      <c r="O57" s="117"/>
      <c r="P57" s="115"/>
    </row>
    <row r="58" spans="1:16" s="88" customFormat="1" ht="16.5" customHeight="1">
      <c r="A58" s="86"/>
      <c r="B58" s="227"/>
      <c r="C58" s="289"/>
      <c r="D58" s="115"/>
      <c r="E58" s="112"/>
      <c r="F58" s="115"/>
      <c r="G58" s="112"/>
      <c r="H58" s="115"/>
      <c r="I58" s="116"/>
      <c r="J58" s="115"/>
      <c r="K58" s="117"/>
      <c r="L58" s="117"/>
      <c r="M58" s="117"/>
      <c r="N58" s="117"/>
      <c r="O58" s="117"/>
      <c r="P58" s="115"/>
    </row>
    <row r="59" spans="1:16" s="88" customFormat="1" ht="16.5" customHeight="1">
      <c r="A59" s="86"/>
      <c r="B59" s="227"/>
      <c r="C59" s="289"/>
      <c r="D59" s="115"/>
      <c r="E59" s="112"/>
      <c r="F59" s="115"/>
      <c r="G59" s="112"/>
      <c r="H59" s="115"/>
      <c r="I59" s="116"/>
      <c r="J59" s="115"/>
      <c r="K59" s="117"/>
      <c r="L59" s="117"/>
      <c r="M59" s="117"/>
      <c r="N59" s="117"/>
      <c r="O59" s="117"/>
      <c r="P59" s="115"/>
    </row>
    <row r="60" spans="1:16" s="88" customFormat="1" ht="16.5" customHeight="1">
      <c r="A60" s="86"/>
      <c r="B60" s="227"/>
      <c r="C60" s="289"/>
      <c r="D60" s="115"/>
      <c r="E60" s="112"/>
      <c r="F60" s="115"/>
      <c r="G60" s="112"/>
      <c r="H60" s="115"/>
      <c r="I60" s="116"/>
      <c r="J60" s="115"/>
      <c r="K60" s="117"/>
      <c r="L60" s="117"/>
      <c r="M60" s="117"/>
      <c r="N60" s="117"/>
      <c r="O60" s="117"/>
      <c r="P60" s="115"/>
    </row>
    <row r="61" spans="1:16" s="88" customFormat="1" ht="16.5" customHeight="1">
      <c r="A61" s="86"/>
      <c r="B61" s="227"/>
      <c r="C61" s="289"/>
      <c r="D61" s="115"/>
      <c r="E61" s="112"/>
      <c r="F61" s="115"/>
      <c r="G61" s="112"/>
      <c r="H61" s="115"/>
      <c r="I61" s="116"/>
      <c r="J61" s="115"/>
      <c r="K61" s="117"/>
      <c r="L61" s="117"/>
      <c r="M61" s="117"/>
      <c r="N61" s="117"/>
      <c r="O61" s="117"/>
      <c r="P61" s="115"/>
    </row>
    <row r="62" spans="1:16" s="88" customFormat="1" ht="16.5" customHeight="1">
      <c r="A62" s="86"/>
      <c r="B62" s="227"/>
      <c r="C62" s="289"/>
      <c r="D62" s="115"/>
      <c r="E62" s="112"/>
      <c r="F62" s="115"/>
      <c r="G62" s="112"/>
      <c r="H62" s="115"/>
      <c r="I62" s="116"/>
      <c r="J62" s="115"/>
      <c r="K62" s="117"/>
      <c r="L62" s="117"/>
      <c r="M62" s="117"/>
      <c r="N62" s="117"/>
      <c r="O62" s="117"/>
      <c r="P62" s="115"/>
    </row>
    <row r="63" spans="1:16" s="88" customFormat="1" ht="16.5" customHeight="1">
      <c r="A63" s="86"/>
      <c r="B63" s="227"/>
      <c r="C63" s="289"/>
      <c r="D63" s="115"/>
      <c r="E63" s="112"/>
      <c r="F63" s="115"/>
      <c r="G63" s="112"/>
      <c r="H63" s="115"/>
      <c r="I63" s="116"/>
      <c r="J63" s="115"/>
      <c r="K63" s="117"/>
      <c r="L63" s="117"/>
      <c r="M63" s="117"/>
      <c r="N63" s="117"/>
      <c r="O63" s="117"/>
      <c r="P63" s="115"/>
    </row>
    <row r="64" spans="1:16" s="88" customFormat="1" ht="16.5" customHeight="1">
      <c r="A64" s="86"/>
      <c r="B64" s="227"/>
      <c r="C64" s="289"/>
      <c r="D64" s="115"/>
      <c r="E64" s="112"/>
      <c r="F64" s="115"/>
      <c r="G64" s="112"/>
      <c r="H64" s="115"/>
      <c r="I64" s="116"/>
      <c r="J64" s="115"/>
      <c r="K64" s="117"/>
      <c r="L64" s="117"/>
      <c r="M64" s="117"/>
      <c r="N64" s="117"/>
      <c r="O64" s="117"/>
      <c r="P64" s="115"/>
    </row>
    <row r="65" spans="1:16" s="88" customFormat="1" ht="16.5" customHeight="1">
      <c r="A65" s="86"/>
      <c r="B65" s="227"/>
      <c r="C65" s="289"/>
      <c r="D65" s="115"/>
      <c r="E65" s="112"/>
      <c r="F65" s="115"/>
      <c r="G65" s="112"/>
      <c r="H65" s="115"/>
      <c r="I65" s="116"/>
      <c r="J65" s="115"/>
      <c r="K65" s="117"/>
      <c r="L65" s="117"/>
      <c r="M65" s="117"/>
      <c r="N65" s="117"/>
      <c r="O65" s="117"/>
      <c r="P65" s="115"/>
    </row>
    <row r="66" spans="1:16" s="88" customFormat="1" ht="16.5" customHeight="1">
      <c r="A66" s="86"/>
      <c r="B66" s="227"/>
      <c r="C66" s="289"/>
      <c r="D66" s="115"/>
      <c r="E66" s="112"/>
      <c r="F66" s="115"/>
      <c r="G66" s="112"/>
      <c r="H66" s="115"/>
      <c r="I66" s="116"/>
      <c r="J66" s="115"/>
      <c r="K66" s="117"/>
      <c r="L66" s="117"/>
      <c r="M66" s="117"/>
      <c r="N66" s="117"/>
      <c r="O66" s="117"/>
      <c r="P66" s="115"/>
    </row>
    <row r="67" spans="1:16" s="88" customFormat="1" ht="16.5" customHeight="1">
      <c r="A67" s="86"/>
      <c r="B67" s="227"/>
      <c r="C67" s="289"/>
      <c r="D67" s="115"/>
      <c r="E67" s="112"/>
      <c r="F67" s="115"/>
      <c r="G67" s="112"/>
      <c r="H67" s="115"/>
      <c r="I67" s="116"/>
      <c r="J67" s="115"/>
      <c r="K67" s="117"/>
      <c r="L67" s="117"/>
      <c r="M67" s="117"/>
      <c r="N67" s="117"/>
      <c r="O67" s="117"/>
      <c r="P67" s="115"/>
    </row>
    <row r="68" spans="1:16" s="88" customFormat="1" ht="16.5" customHeight="1">
      <c r="A68" s="86"/>
      <c r="B68" s="227"/>
      <c r="C68" s="289"/>
      <c r="D68" s="115"/>
      <c r="E68" s="112"/>
      <c r="F68" s="115"/>
      <c r="G68" s="112"/>
      <c r="H68" s="115"/>
      <c r="I68" s="116"/>
      <c r="J68" s="115"/>
      <c r="K68" s="117"/>
      <c r="L68" s="117"/>
      <c r="M68" s="117"/>
      <c r="N68" s="117"/>
      <c r="O68" s="117"/>
      <c r="P68" s="115"/>
    </row>
    <row r="69" spans="1:16" s="88" customFormat="1" ht="16.5" customHeight="1">
      <c r="A69" s="86"/>
      <c r="B69" s="227"/>
      <c r="C69" s="289"/>
      <c r="D69" s="115"/>
      <c r="E69" s="112"/>
      <c r="F69" s="115"/>
      <c r="G69" s="112"/>
      <c r="H69" s="115"/>
      <c r="I69" s="116"/>
      <c r="J69" s="115"/>
      <c r="K69" s="117"/>
      <c r="L69" s="117"/>
      <c r="M69" s="117"/>
      <c r="N69" s="117"/>
      <c r="O69" s="117"/>
      <c r="P69" s="115"/>
    </row>
    <row r="70" spans="1:16" s="88" customFormat="1" ht="16.5" customHeight="1">
      <c r="A70" s="86"/>
      <c r="B70" s="227"/>
      <c r="C70" s="289"/>
      <c r="D70" s="115"/>
      <c r="E70" s="112"/>
      <c r="F70" s="115"/>
      <c r="G70" s="112"/>
      <c r="H70" s="115"/>
      <c r="I70" s="116"/>
      <c r="J70" s="115"/>
      <c r="K70" s="117"/>
      <c r="L70" s="117"/>
      <c r="M70" s="117"/>
      <c r="N70" s="117"/>
      <c r="O70" s="117"/>
      <c r="P70" s="115"/>
    </row>
    <row r="71" spans="1:16" s="88" customFormat="1" ht="16.5" customHeight="1">
      <c r="A71" s="86"/>
      <c r="B71" s="227"/>
      <c r="C71" s="289"/>
      <c r="D71" s="115"/>
      <c r="E71" s="112"/>
      <c r="F71" s="115"/>
      <c r="G71" s="112"/>
      <c r="H71" s="115"/>
      <c r="I71" s="116"/>
      <c r="J71" s="115"/>
      <c r="K71" s="117"/>
      <c r="L71" s="117"/>
      <c r="M71" s="117"/>
      <c r="N71" s="117"/>
      <c r="O71" s="117"/>
      <c r="P71" s="115"/>
    </row>
    <row r="72" spans="1:16" s="88" customFormat="1" ht="16.5" customHeight="1">
      <c r="A72" s="86"/>
      <c r="B72" s="227"/>
      <c r="C72" s="289"/>
      <c r="D72" s="115"/>
      <c r="E72" s="112"/>
      <c r="F72" s="115"/>
      <c r="G72" s="112"/>
      <c r="H72" s="115"/>
      <c r="I72" s="116"/>
      <c r="J72" s="115"/>
      <c r="K72" s="117"/>
      <c r="L72" s="117"/>
      <c r="M72" s="117"/>
      <c r="N72" s="117"/>
      <c r="O72" s="117"/>
      <c r="P72" s="115"/>
    </row>
    <row r="73" spans="1:16" s="88" customFormat="1" ht="16.5" customHeight="1">
      <c r="A73" s="86"/>
      <c r="B73" s="227"/>
      <c r="C73" s="289"/>
      <c r="D73" s="115"/>
      <c r="E73" s="112"/>
      <c r="F73" s="115"/>
      <c r="G73" s="112"/>
      <c r="H73" s="115"/>
      <c r="I73" s="116"/>
      <c r="J73" s="115"/>
      <c r="K73" s="117"/>
      <c r="L73" s="117"/>
      <c r="M73" s="117"/>
      <c r="N73" s="117"/>
      <c r="O73" s="117"/>
      <c r="P73" s="115"/>
    </row>
    <row r="74" spans="1:16" s="88" customFormat="1" ht="16.5" customHeight="1">
      <c r="A74" s="86"/>
      <c r="B74" s="227"/>
      <c r="C74" s="289"/>
      <c r="D74" s="115"/>
      <c r="E74" s="112"/>
      <c r="F74" s="115"/>
      <c r="G74" s="112"/>
      <c r="H74" s="115"/>
      <c r="I74" s="116"/>
      <c r="J74" s="115"/>
      <c r="K74" s="117"/>
      <c r="L74" s="117"/>
      <c r="M74" s="117"/>
      <c r="N74" s="117"/>
      <c r="O74" s="117"/>
      <c r="P74" s="115"/>
    </row>
    <row r="75" spans="1:16" s="88" customFormat="1" ht="16.5" customHeight="1">
      <c r="A75" s="86"/>
      <c r="B75" s="227"/>
      <c r="C75" s="289"/>
      <c r="D75" s="115"/>
      <c r="E75" s="112"/>
      <c r="F75" s="115"/>
      <c r="G75" s="112"/>
      <c r="H75" s="115"/>
      <c r="I75" s="116"/>
      <c r="J75" s="115"/>
      <c r="K75" s="117"/>
      <c r="L75" s="117"/>
      <c r="M75" s="117"/>
      <c r="N75" s="117"/>
      <c r="O75" s="117"/>
      <c r="P75" s="115"/>
    </row>
    <row r="76" spans="1:16" s="88" customFormat="1" ht="16.5" customHeight="1">
      <c r="A76" s="86"/>
      <c r="B76" s="227"/>
      <c r="C76" s="289"/>
      <c r="D76" s="115"/>
      <c r="E76" s="112"/>
      <c r="F76" s="115"/>
      <c r="G76" s="112"/>
      <c r="H76" s="115"/>
      <c r="I76" s="116"/>
      <c r="J76" s="115"/>
      <c r="K76" s="117"/>
      <c r="L76" s="117"/>
      <c r="M76" s="117"/>
      <c r="N76" s="117"/>
      <c r="O76" s="117"/>
      <c r="P76" s="115"/>
    </row>
    <row r="77" spans="1:16" s="88" customFormat="1" ht="16.5" customHeight="1">
      <c r="A77" s="86"/>
      <c r="B77" s="227"/>
      <c r="C77" s="289"/>
      <c r="D77" s="115"/>
      <c r="E77" s="112"/>
      <c r="F77" s="115"/>
      <c r="G77" s="112"/>
      <c r="H77" s="115"/>
      <c r="I77" s="116"/>
      <c r="J77" s="115"/>
      <c r="K77" s="117"/>
      <c r="L77" s="117"/>
      <c r="M77" s="117"/>
      <c r="N77" s="117"/>
      <c r="O77" s="117"/>
      <c r="P77" s="115"/>
    </row>
    <row r="78" spans="1:16" s="88" customFormat="1" ht="16.5" customHeight="1">
      <c r="A78" s="86"/>
      <c r="B78" s="227"/>
      <c r="C78" s="289"/>
      <c r="D78" s="115"/>
      <c r="E78" s="112"/>
      <c r="F78" s="115"/>
      <c r="G78" s="112"/>
      <c r="H78" s="115"/>
      <c r="I78" s="116"/>
      <c r="J78" s="115"/>
      <c r="K78" s="117"/>
      <c r="L78" s="117"/>
      <c r="M78" s="117"/>
      <c r="N78" s="117"/>
      <c r="O78" s="117"/>
      <c r="P78" s="115"/>
    </row>
    <row r="79" spans="1:16" s="88" customFormat="1" ht="16.5" customHeight="1">
      <c r="A79" s="86"/>
      <c r="B79" s="227"/>
      <c r="C79" s="289"/>
      <c r="D79" s="115"/>
      <c r="E79" s="112"/>
      <c r="F79" s="115"/>
      <c r="G79" s="112"/>
      <c r="H79" s="115"/>
      <c r="I79" s="116"/>
      <c r="J79" s="115"/>
      <c r="K79" s="117"/>
      <c r="L79" s="117"/>
      <c r="M79" s="117"/>
      <c r="N79" s="117"/>
      <c r="O79" s="117"/>
      <c r="P79" s="115"/>
    </row>
    <row r="80" spans="1:16" s="88" customFormat="1" ht="16.5" customHeight="1">
      <c r="A80" s="86"/>
      <c r="B80" s="227"/>
      <c r="C80" s="289"/>
      <c r="D80" s="115"/>
      <c r="E80" s="112"/>
      <c r="F80" s="115"/>
      <c r="G80" s="112"/>
      <c r="H80" s="115"/>
      <c r="I80" s="116"/>
      <c r="J80" s="115"/>
      <c r="K80" s="117"/>
      <c r="L80" s="117"/>
      <c r="M80" s="117"/>
      <c r="N80" s="117"/>
      <c r="O80" s="117"/>
      <c r="P80" s="115"/>
    </row>
    <row r="81" spans="1:16" s="88" customFormat="1" ht="16.5" customHeight="1">
      <c r="A81" s="86"/>
      <c r="B81" s="227"/>
      <c r="C81" s="289"/>
      <c r="D81" s="115"/>
      <c r="E81" s="112"/>
      <c r="F81" s="115"/>
      <c r="G81" s="112"/>
      <c r="H81" s="115"/>
      <c r="I81" s="116"/>
      <c r="J81" s="115"/>
      <c r="K81" s="117"/>
      <c r="L81" s="117"/>
      <c r="M81" s="117"/>
      <c r="N81" s="117"/>
      <c r="O81" s="117"/>
      <c r="P81" s="115"/>
    </row>
    <row r="82" spans="1:16" s="88" customFormat="1" ht="16.5" customHeight="1">
      <c r="A82" s="86"/>
      <c r="B82" s="227"/>
      <c r="C82" s="289"/>
      <c r="D82" s="115"/>
      <c r="E82" s="112"/>
      <c r="F82" s="115"/>
      <c r="G82" s="112"/>
      <c r="H82" s="115"/>
      <c r="I82" s="116"/>
      <c r="J82" s="115"/>
      <c r="K82" s="117"/>
      <c r="L82" s="117"/>
      <c r="M82" s="117"/>
      <c r="N82" s="117"/>
      <c r="O82" s="117"/>
      <c r="P82" s="115"/>
    </row>
    <row r="83" spans="1:16" s="88" customFormat="1" ht="16.5" customHeight="1">
      <c r="A83" s="86"/>
      <c r="B83" s="227"/>
      <c r="C83" s="289"/>
      <c r="D83" s="115"/>
      <c r="E83" s="112"/>
      <c r="F83" s="115"/>
      <c r="G83" s="112"/>
      <c r="H83" s="115"/>
      <c r="I83" s="116"/>
      <c r="J83" s="115"/>
      <c r="K83" s="117"/>
      <c r="L83" s="117"/>
      <c r="M83" s="117"/>
      <c r="N83" s="117"/>
      <c r="O83" s="117"/>
      <c r="P83" s="115"/>
    </row>
    <row r="84" spans="1:16" ht="16.5" customHeight="1">
      <c r="B84" s="227"/>
      <c r="C84" s="289"/>
    </row>
    <row r="85" spans="1:16" ht="16.5" customHeight="1">
      <c r="B85" s="227"/>
      <c r="C85" s="289"/>
    </row>
  </sheetData>
  <mergeCells count="7">
    <mergeCell ref="A1:P1"/>
    <mergeCell ref="A2:P2"/>
    <mergeCell ref="A3:P3"/>
    <mergeCell ref="D6:P6"/>
    <mergeCell ref="H7:J7"/>
    <mergeCell ref="L7:N7"/>
    <mergeCell ref="D7:F7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L110"/>
  <sheetViews>
    <sheetView tabSelected="1" topLeftCell="A88" zoomScale="90" zoomScaleNormal="90" zoomScaleSheetLayoutView="107" workbookViewId="0">
      <selection activeCell="H19" sqref="H19"/>
    </sheetView>
  </sheetViews>
  <sheetFormatPr defaultColWidth="9.140625" defaultRowHeight="16.5" customHeight="1"/>
  <cols>
    <col min="1" max="2" width="1.7109375" style="145" customWidth="1"/>
    <col min="3" max="3" width="38.28515625" style="145" customWidth="1"/>
    <col min="4" max="4" width="8.7109375" style="131" bestFit="1" customWidth="1"/>
    <col min="5" max="5" width="0.85546875" style="145" customWidth="1"/>
    <col min="6" max="6" width="13.7109375" style="133" customWidth="1"/>
    <col min="7" max="7" width="0.85546875" style="157" customWidth="1"/>
    <col min="8" max="8" width="13.7109375" style="133" customWidth="1"/>
    <col min="9" max="9" width="0.85546875" style="157" customWidth="1"/>
    <col min="10" max="10" width="13.7109375" style="133" customWidth="1"/>
    <col min="11" max="11" width="0.85546875" style="157" customWidth="1"/>
    <col min="12" max="12" width="13.7109375" style="133" customWidth="1"/>
    <col min="13" max="16384" width="9.140625" style="145"/>
  </cols>
  <sheetData>
    <row r="1" spans="1:12" s="136" customFormat="1" ht="16.5" customHeight="1">
      <c r="A1" s="3" t="s">
        <v>51</v>
      </c>
      <c r="B1" s="130"/>
      <c r="C1" s="130"/>
      <c r="D1" s="131"/>
      <c r="E1" s="132"/>
      <c r="F1" s="133"/>
      <c r="G1" s="134"/>
      <c r="H1" s="133"/>
      <c r="I1" s="134"/>
      <c r="J1" s="135"/>
      <c r="K1" s="134"/>
      <c r="L1" s="135"/>
    </row>
    <row r="2" spans="1:12" s="136" customFormat="1" ht="16.5" customHeight="1">
      <c r="A2" s="28" t="s">
        <v>139</v>
      </c>
      <c r="B2" s="130"/>
      <c r="C2" s="130"/>
      <c r="D2" s="131"/>
      <c r="E2" s="132"/>
      <c r="F2" s="133"/>
      <c r="G2" s="134"/>
      <c r="H2" s="133"/>
      <c r="I2" s="134"/>
      <c r="J2" s="133"/>
      <c r="K2" s="134"/>
      <c r="L2" s="133"/>
    </row>
    <row r="3" spans="1:12" s="136" customFormat="1" ht="16.5" customHeight="1">
      <c r="A3" s="32" t="s">
        <v>143</v>
      </c>
      <c r="B3" s="137"/>
      <c r="C3" s="137"/>
      <c r="D3" s="138"/>
      <c r="E3" s="139"/>
      <c r="F3" s="140"/>
      <c r="G3" s="141"/>
      <c r="H3" s="140"/>
      <c r="I3" s="141"/>
      <c r="J3" s="140"/>
      <c r="K3" s="141"/>
      <c r="L3" s="140"/>
    </row>
    <row r="4" spans="1:12" s="136" customFormat="1" ht="16.5" customHeight="1">
      <c r="A4" s="43"/>
      <c r="B4" s="142"/>
      <c r="C4" s="142"/>
      <c r="D4" s="143"/>
      <c r="E4" s="144"/>
      <c r="F4" s="38"/>
      <c r="G4" s="1"/>
      <c r="H4" s="38"/>
      <c r="I4" s="1"/>
      <c r="J4" s="38"/>
      <c r="K4" s="1"/>
      <c r="L4" s="38"/>
    </row>
    <row r="5" spans="1:12" s="136" customFormat="1" ht="16.5" customHeight="1">
      <c r="A5" s="43"/>
      <c r="B5" s="142"/>
      <c r="C5" s="142"/>
      <c r="D5" s="143"/>
      <c r="E5" s="144"/>
      <c r="F5" s="38"/>
      <c r="G5" s="1"/>
      <c r="H5" s="38"/>
      <c r="I5" s="1"/>
      <c r="J5" s="38"/>
      <c r="K5" s="1"/>
      <c r="L5" s="38"/>
    </row>
    <row r="6" spans="1:12" s="136" customFormat="1" ht="16.5" customHeight="1">
      <c r="A6" s="142"/>
      <c r="B6" s="142"/>
      <c r="C6" s="142"/>
      <c r="D6" s="143"/>
      <c r="E6" s="144"/>
      <c r="F6" s="322" t="s">
        <v>22</v>
      </c>
      <c r="G6" s="322"/>
      <c r="H6" s="322"/>
      <c r="I6" s="1"/>
      <c r="J6" s="322" t="s">
        <v>43</v>
      </c>
      <c r="K6" s="322"/>
      <c r="L6" s="322"/>
    </row>
    <row r="7" spans="1:12" s="136" customFormat="1" ht="16.5" customHeight="1">
      <c r="A7" s="142"/>
      <c r="B7" s="142"/>
      <c r="C7" s="142"/>
      <c r="D7" s="143"/>
      <c r="E7" s="144"/>
      <c r="F7" s="324" t="s">
        <v>41</v>
      </c>
      <c r="G7" s="324"/>
      <c r="H7" s="324"/>
      <c r="I7" s="1"/>
      <c r="J7" s="324" t="s">
        <v>41</v>
      </c>
      <c r="K7" s="324"/>
      <c r="L7" s="324"/>
    </row>
    <row r="8" spans="1:12" s="136" customFormat="1" ht="16.5" customHeight="1">
      <c r="A8" s="142"/>
      <c r="B8" s="142"/>
      <c r="C8" s="142"/>
      <c r="D8" s="143"/>
      <c r="E8" s="144"/>
      <c r="F8" s="36" t="s">
        <v>45</v>
      </c>
      <c r="G8" s="45"/>
      <c r="H8" s="36" t="s">
        <v>45</v>
      </c>
      <c r="I8" s="34"/>
      <c r="J8" s="36" t="s">
        <v>45</v>
      </c>
      <c r="K8" s="35"/>
      <c r="L8" s="36" t="s">
        <v>45</v>
      </c>
    </row>
    <row r="9" spans="1:12" ht="16.5" customHeight="1">
      <c r="A9" s="142"/>
      <c r="B9" s="142"/>
      <c r="C9" s="142"/>
      <c r="D9" s="143"/>
      <c r="E9" s="144"/>
      <c r="F9" s="298">
        <v>2020</v>
      </c>
      <c r="G9" s="299"/>
      <c r="H9" s="298">
        <v>2019</v>
      </c>
      <c r="I9" s="300"/>
      <c r="J9" s="298">
        <v>2020</v>
      </c>
      <c r="K9" s="128"/>
      <c r="L9" s="298">
        <v>2019</v>
      </c>
    </row>
    <row r="10" spans="1:12" ht="16.5" customHeight="1">
      <c r="A10" s="142"/>
      <c r="B10" s="142"/>
      <c r="C10" s="142"/>
      <c r="D10" s="16" t="s">
        <v>1</v>
      </c>
      <c r="E10" s="10"/>
      <c r="F10" s="97" t="s">
        <v>79</v>
      </c>
      <c r="G10" s="128"/>
      <c r="H10" s="97" t="s">
        <v>79</v>
      </c>
      <c r="I10" s="62"/>
      <c r="J10" s="97" t="s">
        <v>79</v>
      </c>
      <c r="K10" s="61"/>
      <c r="L10" s="97" t="s">
        <v>79</v>
      </c>
    </row>
    <row r="11" spans="1:12" ht="16.5" customHeight="1">
      <c r="D11" s="19"/>
      <c r="E11" s="18"/>
      <c r="F11" s="193"/>
      <c r="G11" s="17"/>
      <c r="H11" s="46"/>
      <c r="I11" s="18"/>
      <c r="J11" s="193"/>
      <c r="K11" s="17"/>
      <c r="L11" s="46"/>
    </row>
    <row r="12" spans="1:12" ht="16.5" customHeight="1">
      <c r="A12" s="28" t="s">
        <v>18</v>
      </c>
      <c r="B12" s="136"/>
      <c r="C12" s="136"/>
      <c r="E12" s="143"/>
      <c r="F12" s="194"/>
      <c r="G12" s="146"/>
      <c r="H12" s="38"/>
      <c r="I12" s="146"/>
      <c r="J12" s="193"/>
      <c r="K12" s="44"/>
      <c r="L12" s="38"/>
    </row>
    <row r="13" spans="1:12" ht="16.5" customHeight="1">
      <c r="A13" s="47" t="s">
        <v>102</v>
      </c>
      <c r="B13" s="63"/>
      <c r="C13" s="63"/>
      <c r="E13" s="143"/>
      <c r="F13" s="195">
        <f>'6'!D34</f>
        <v>-131491</v>
      </c>
      <c r="G13" s="147"/>
      <c r="H13" s="125">
        <f>'6'!F34</f>
        <v>-136792</v>
      </c>
      <c r="I13" s="147"/>
      <c r="J13" s="195">
        <f>'6'!H34</f>
        <v>3816</v>
      </c>
      <c r="K13" s="125"/>
      <c r="L13" s="125">
        <f>'6'!J34</f>
        <v>880</v>
      </c>
    </row>
    <row r="14" spans="1:12" ht="16.5" customHeight="1">
      <c r="A14" s="47" t="s">
        <v>21</v>
      </c>
      <c r="B14" s="63"/>
      <c r="C14" s="63"/>
      <c r="E14" s="143"/>
      <c r="F14" s="195"/>
      <c r="G14" s="147"/>
      <c r="H14" s="125"/>
      <c r="I14" s="147"/>
      <c r="J14" s="195"/>
      <c r="K14" s="125"/>
      <c r="L14" s="125"/>
    </row>
    <row r="15" spans="1:12" ht="16.5" customHeight="1">
      <c r="A15" s="28"/>
      <c r="B15" s="63" t="s">
        <v>171</v>
      </c>
      <c r="C15" s="63"/>
      <c r="E15" s="143"/>
      <c r="F15" s="195">
        <v>-167</v>
      </c>
      <c r="G15" s="147"/>
      <c r="H15" s="125">
        <v>-683</v>
      </c>
      <c r="I15" s="147"/>
      <c r="J15" s="195">
        <v>-167</v>
      </c>
      <c r="K15" s="125"/>
      <c r="L15" s="125">
        <v>-683</v>
      </c>
    </row>
    <row r="16" spans="1:12" ht="16.5" customHeight="1">
      <c r="A16" s="28"/>
      <c r="B16" s="63" t="s">
        <v>172</v>
      </c>
      <c r="C16" s="63"/>
      <c r="E16" s="143"/>
      <c r="F16" s="195" t="s">
        <v>115</v>
      </c>
      <c r="G16" s="147"/>
      <c r="H16" s="125">
        <v>1130</v>
      </c>
      <c r="I16" s="147"/>
      <c r="J16" s="195" t="s">
        <v>115</v>
      </c>
      <c r="K16" s="125"/>
      <c r="L16" s="125">
        <v>1130</v>
      </c>
    </row>
    <row r="17" spans="1:12" ht="16.5" customHeight="1">
      <c r="A17" s="28"/>
      <c r="B17" s="63" t="s">
        <v>61</v>
      </c>
      <c r="C17" s="63"/>
      <c r="D17" s="148"/>
      <c r="E17" s="143"/>
      <c r="F17" s="195">
        <v>8924</v>
      </c>
      <c r="G17" s="147"/>
      <c r="H17" s="125">
        <v>8744</v>
      </c>
      <c r="I17" s="147"/>
      <c r="J17" s="195">
        <v>8924</v>
      </c>
      <c r="K17" s="125"/>
      <c r="L17" s="125">
        <v>8744</v>
      </c>
    </row>
    <row r="18" spans="1:12" ht="16.5" customHeight="1">
      <c r="A18" s="28"/>
      <c r="B18" s="63" t="s">
        <v>175</v>
      </c>
      <c r="C18" s="63"/>
      <c r="D18" s="148"/>
      <c r="E18" s="143"/>
      <c r="F18" s="195">
        <v>23731</v>
      </c>
      <c r="G18" s="147"/>
      <c r="H18" s="125">
        <v>0</v>
      </c>
      <c r="I18" s="147"/>
      <c r="J18" s="195">
        <v>2419</v>
      </c>
      <c r="K18" s="125"/>
      <c r="L18" s="125">
        <v>0</v>
      </c>
    </row>
    <row r="19" spans="1:12" ht="16.5" customHeight="1">
      <c r="A19" s="28"/>
      <c r="B19" s="63" t="s">
        <v>177</v>
      </c>
      <c r="C19" s="63"/>
      <c r="D19" s="148"/>
      <c r="E19" s="143"/>
      <c r="F19" s="195">
        <v>0</v>
      </c>
      <c r="G19" s="147"/>
      <c r="H19" s="125">
        <v>16337</v>
      </c>
      <c r="I19" s="147"/>
      <c r="J19" s="195">
        <v>0</v>
      </c>
      <c r="K19" s="125"/>
      <c r="L19" s="125">
        <v>1850</v>
      </c>
    </row>
    <row r="20" spans="1:12" ht="16.5" customHeight="1">
      <c r="A20" s="28"/>
      <c r="B20" s="63" t="s">
        <v>160</v>
      </c>
      <c r="C20" s="63"/>
      <c r="D20" s="148"/>
      <c r="E20" s="143"/>
      <c r="F20" s="195"/>
      <c r="G20" s="147"/>
      <c r="H20" s="125"/>
      <c r="I20" s="147"/>
      <c r="J20" s="195"/>
      <c r="K20" s="125"/>
      <c r="L20" s="125"/>
    </row>
    <row r="21" spans="1:12" ht="16.5" customHeight="1">
      <c r="A21" s="28"/>
      <c r="B21" s="63"/>
      <c r="C21" s="63" t="s">
        <v>163</v>
      </c>
      <c r="D21" s="148"/>
      <c r="E21" s="143"/>
      <c r="F21" s="195">
        <v>0</v>
      </c>
      <c r="G21" s="147"/>
      <c r="H21" s="125">
        <v>5000</v>
      </c>
      <c r="I21" s="147"/>
      <c r="J21" s="195">
        <v>0</v>
      </c>
      <c r="K21" s="125"/>
      <c r="L21" s="125">
        <v>5000</v>
      </c>
    </row>
    <row r="22" spans="1:12" ht="16.5" customHeight="1">
      <c r="A22" s="28"/>
      <c r="B22" s="63" t="s">
        <v>160</v>
      </c>
      <c r="C22" s="63"/>
      <c r="D22" s="148"/>
      <c r="E22" s="143"/>
      <c r="F22" s="195"/>
      <c r="G22" s="147"/>
      <c r="H22" s="125"/>
      <c r="I22" s="147"/>
      <c r="J22" s="195"/>
      <c r="K22" s="125"/>
      <c r="L22" s="125"/>
    </row>
    <row r="23" spans="1:12" ht="16.5" customHeight="1">
      <c r="A23" s="28"/>
      <c r="B23" s="63"/>
      <c r="C23" s="63" t="s">
        <v>164</v>
      </c>
      <c r="D23" s="148" t="s">
        <v>176</v>
      </c>
      <c r="E23" s="143"/>
      <c r="F23" s="195">
        <v>-339</v>
      </c>
      <c r="G23" s="147"/>
      <c r="H23" s="125">
        <v>0</v>
      </c>
      <c r="I23" s="147"/>
      <c r="J23" s="195">
        <v>4471</v>
      </c>
      <c r="K23" s="125"/>
      <c r="L23" s="125">
        <v>0</v>
      </c>
    </row>
    <row r="24" spans="1:12" ht="16.5" customHeight="1">
      <c r="B24" s="47" t="s">
        <v>59</v>
      </c>
      <c r="C24" s="63"/>
      <c r="E24" s="143"/>
      <c r="F24" s="195">
        <v>0</v>
      </c>
      <c r="G24" s="147"/>
      <c r="H24" s="125">
        <v>-10047</v>
      </c>
      <c r="I24" s="147"/>
      <c r="J24" s="195">
        <v>0</v>
      </c>
      <c r="K24" s="125"/>
      <c r="L24" s="125">
        <v>540</v>
      </c>
    </row>
    <row r="25" spans="1:12" ht="16.5" customHeight="1">
      <c r="B25" s="47" t="s">
        <v>161</v>
      </c>
      <c r="C25" s="63"/>
      <c r="D25" s="145"/>
      <c r="F25" s="195">
        <v>391</v>
      </c>
      <c r="G25" s="149"/>
      <c r="H25" s="149">
        <v>519</v>
      </c>
      <c r="I25" s="149"/>
      <c r="J25" s="195">
        <v>391</v>
      </c>
      <c r="K25" s="149"/>
      <c r="L25" s="149">
        <v>519</v>
      </c>
    </row>
    <row r="26" spans="1:12" ht="16.5" customHeight="1">
      <c r="B26" s="150" t="s">
        <v>55</v>
      </c>
      <c r="C26" s="63"/>
      <c r="E26" s="143"/>
      <c r="F26" s="195">
        <v>-19086</v>
      </c>
      <c r="G26" s="147"/>
      <c r="H26" s="125">
        <v>-14421</v>
      </c>
      <c r="I26" s="147"/>
      <c r="J26" s="195">
        <v>-57629</v>
      </c>
      <c r="K26" s="125"/>
      <c r="L26" s="125">
        <v>-51359</v>
      </c>
    </row>
    <row r="27" spans="1:12" ht="16.5" customHeight="1">
      <c r="B27" s="150" t="s">
        <v>33</v>
      </c>
      <c r="C27" s="63"/>
      <c r="E27" s="143"/>
      <c r="F27" s="195">
        <v>54188</v>
      </c>
      <c r="G27" s="147"/>
      <c r="H27" s="125">
        <v>13971</v>
      </c>
      <c r="I27" s="147"/>
      <c r="J27" s="195">
        <v>17332</v>
      </c>
      <c r="K27" s="125"/>
      <c r="L27" s="125">
        <v>13971</v>
      </c>
    </row>
    <row r="28" spans="1:12" ht="16.5" customHeight="1">
      <c r="B28" s="150" t="s">
        <v>156</v>
      </c>
      <c r="C28" s="63"/>
      <c r="E28" s="143"/>
      <c r="F28" s="195"/>
      <c r="G28" s="147"/>
      <c r="H28" s="125"/>
      <c r="I28" s="147"/>
      <c r="J28" s="195"/>
      <c r="K28" s="125"/>
      <c r="L28" s="125"/>
    </row>
    <row r="29" spans="1:12" ht="16.5" customHeight="1">
      <c r="C29" s="63" t="s">
        <v>162</v>
      </c>
      <c r="D29" s="131">
        <v>10</v>
      </c>
      <c r="F29" s="195">
        <v>43282</v>
      </c>
      <c r="G29" s="125"/>
      <c r="H29" s="125">
        <v>52656</v>
      </c>
      <c r="I29" s="125"/>
      <c r="J29" s="195">
        <v>0</v>
      </c>
      <c r="K29" s="125"/>
      <c r="L29" s="125">
        <v>0</v>
      </c>
    </row>
    <row r="30" spans="1:12" ht="16.5" customHeight="1">
      <c r="A30" s="47"/>
      <c r="B30" s="150"/>
      <c r="C30" s="63"/>
      <c r="E30" s="143"/>
      <c r="F30" s="195"/>
      <c r="G30" s="147"/>
      <c r="H30" s="125"/>
      <c r="I30" s="147"/>
      <c r="J30" s="195"/>
      <c r="K30" s="125"/>
      <c r="L30" s="125"/>
    </row>
    <row r="31" spans="1:12" ht="16.5" customHeight="1">
      <c r="A31" s="27" t="s">
        <v>24</v>
      </c>
      <c r="B31" s="48"/>
      <c r="C31" s="48"/>
      <c r="D31" s="143"/>
      <c r="E31" s="143"/>
      <c r="F31" s="195"/>
      <c r="G31" s="147"/>
      <c r="H31" s="125"/>
      <c r="I31" s="147"/>
      <c r="J31" s="195"/>
      <c r="K31" s="125"/>
      <c r="L31" s="149"/>
    </row>
    <row r="32" spans="1:12" s="136" customFormat="1" ht="16.5" customHeight="1">
      <c r="A32" s="145"/>
      <c r="B32" s="48" t="s">
        <v>23</v>
      </c>
      <c r="C32" s="48"/>
      <c r="D32" s="143"/>
      <c r="E32" s="143"/>
      <c r="F32" s="195">
        <v>937</v>
      </c>
      <c r="G32" s="147"/>
      <c r="H32" s="125">
        <v>5594</v>
      </c>
      <c r="I32" s="147"/>
      <c r="J32" s="195">
        <v>925</v>
      </c>
      <c r="K32" s="125"/>
      <c r="L32" s="125">
        <v>5587</v>
      </c>
    </row>
    <row r="33" spans="1:12" s="136" customFormat="1" ht="16.5" customHeight="1">
      <c r="A33" s="145"/>
      <c r="B33" s="49" t="s">
        <v>5</v>
      </c>
      <c r="C33" s="49"/>
      <c r="D33" s="143"/>
      <c r="E33" s="143"/>
      <c r="F33" s="195">
        <v>-512</v>
      </c>
      <c r="G33" s="147"/>
      <c r="H33" s="125">
        <v>-889</v>
      </c>
      <c r="I33" s="147"/>
      <c r="J33" s="195">
        <v>-513</v>
      </c>
      <c r="K33" s="125"/>
      <c r="L33" s="125">
        <v>-889</v>
      </c>
    </row>
    <row r="34" spans="1:12" s="136" customFormat="1" ht="16.5" customHeight="1">
      <c r="A34" s="145"/>
      <c r="B34" s="49" t="s">
        <v>8</v>
      </c>
      <c r="C34" s="49"/>
      <c r="D34" s="143"/>
      <c r="E34" s="143"/>
      <c r="F34" s="195">
        <v>-8</v>
      </c>
      <c r="G34" s="147"/>
      <c r="H34" s="125">
        <v>-1</v>
      </c>
      <c r="I34" s="147"/>
      <c r="J34" s="195">
        <v>-8</v>
      </c>
      <c r="K34" s="125"/>
      <c r="L34" s="125">
        <v>-1</v>
      </c>
    </row>
    <row r="35" spans="1:12" s="136" customFormat="1" ht="16.5" customHeight="1">
      <c r="A35" s="145"/>
      <c r="B35" s="49" t="s">
        <v>30</v>
      </c>
      <c r="C35" s="49"/>
      <c r="D35" s="143"/>
      <c r="E35" s="143"/>
      <c r="F35" s="195">
        <v>-629</v>
      </c>
      <c r="G35" s="147"/>
      <c r="H35" s="125">
        <v>1086</v>
      </c>
      <c r="I35" s="147"/>
      <c r="J35" s="195">
        <v>-417</v>
      </c>
      <c r="K35" s="125"/>
      <c r="L35" s="125">
        <v>559</v>
      </c>
    </row>
    <row r="36" spans="1:12" s="136" customFormat="1" ht="16.5" customHeight="1">
      <c r="A36" s="145"/>
      <c r="B36" s="49" t="s">
        <v>52</v>
      </c>
      <c r="C36" s="49"/>
      <c r="D36" s="143"/>
      <c r="E36" s="143"/>
      <c r="F36" s="195">
        <v>-91</v>
      </c>
      <c r="G36" s="147"/>
      <c r="H36" s="125">
        <v>-1326</v>
      </c>
      <c r="I36" s="147"/>
      <c r="J36" s="195">
        <v>-91</v>
      </c>
      <c r="K36" s="125"/>
      <c r="L36" s="125">
        <v>-1326</v>
      </c>
    </row>
    <row r="37" spans="1:12" s="136" customFormat="1" ht="16.5" customHeight="1">
      <c r="A37" s="145"/>
      <c r="B37" s="49" t="s">
        <v>25</v>
      </c>
      <c r="C37" s="49"/>
      <c r="D37" s="143"/>
      <c r="E37" s="143"/>
      <c r="F37" s="196">
        <v>-617</v>
      </c>
      <c r="G37" s="147"/>
      <c r="H37" s="124">
        <v>-874</v>
      </c>
      <c r="I37" s="147"/>
      <c r="J37" s="196">
        <v>146</v>
      </c>
      <c r="K37" s="125"/>
      <c r="L37" s="124">
        <v>-561</v>
      </c>
    </row>
    <row r="38" spans="1:12" s="136" customFormat="1" ht="16.5" customHeight="1">
      <c r="A38" s="145"/>
      <c r="D38" s="143"/>
      <c r="E38" s="143"/>
      <c r="F38" s="195"/>
      <c r="G38" s="147"/>
      <c r="H38" s="125"/>
      <c r="I38" s="147"/>
      <c r="J38" s="195"/>
      <c r="K38" s="125"/>
      <c r="L38" s="125"/>
    </row>
    <row r="39" spans="1:12" s="136" customFormat="1" ht="16.5" customHeight="1">
      <c r="A39" s="294" t="s">
        <v>108</v>
      </c>
      <c r="B39" s="295"/>
      <c r="C39" s="295"/>
      <c r="D39" s="143"/>
      <c r="E39" s="143"/>
      <c r="F39" s="195">
        <f>SUM(F13:F37)</f>
        <v>-21487</v>
      </c>
      <c r="G39" s="147"/>
      <c r="H39" s="125">
        <f>SUM(H13:H37)</f>
        <v>-59996</v>
      </c>
      <c r="I39" s="125"/>
      <c r="J39" s="195">
        <f>SUM(J13:J37)</f>
        <v>-20401</v>
      </c>
      <c r="K39" s="125"/>
      <c r="L39" s="125">
        <f>SUM(L13:L37)</f>
        <v>-16039</v>
      </c>
    </row>
    <row r="40" spans="1:12" s="136" customFormat="1" ht="16.5" customHeight="1">
      <c r="A40" s="295"/>
      <c r="B40" s="253" t="s">
        <v>31</v>
      </c>
      <c r="C40" s="295"/>
      <c r="D40" s="143"/>
      <c r="E40" s="143"/>
      <c r="F40" s="195">
        <v>-288</v>
      </c>
      <c r="G40" s="147"/>
      <c r="H40" s="125">
        <v>-2577</v>
      </c>
      <c r="I40" s="125"/>
      <c r="J40" s="195">
        <v>-288</v>
      </c>
      <c r="K40" s="125"/>
      <c r="L40" s="125">
        <v>-2577</v>
      </c>
    </row>
    <row r="41" spans="1:12" s="136" customFormat="1" ht="16.5" customHeight="1">
      <c r="A41" s="295"/>
      <c r="B41" s="253" t="s">
        <v>165</v>
      </c>
      <c r="C41" s="295"/>
      <c r="D41" s="13"/>
      <c r="E41" s="143"/>
      <c r="F41" s="195">
        <v>17</v>
      </c>
      <c r="G41" s="147"/>
      <c r="H41" s="125">
        <v>16936</v>
      </c>
      <c r="I41" s="147"/>
      <c r="J41" s="195">
        <v>5</v>
      </c>
      <c r="K41" s="125"/>
      <c r="L41" s="125">
        <v>16932</v>
      </c>
    </row>
    <row r="42" spans="1:12" s="136" customFormat="1" ht="16.5" customHeight="1">
      <c r="A42" s="252"/>
      <c r="B42" s="253" t="s">
        <v>166</v>
      </c>
      <c r="C42" s="296"/>
      <c r="D42" s="13"/>
      <c r="E42" s="143"/>
      <c r="F42" s="196">
        <v>-48649</v>
      </c>
      <c r="G42" s="151"/>
      <c r="H42" s="124">
        <v>0</v>
      </c>
      <c r="I42" s="151"/>
      <c r="J42" s="196">
        <v>-1794</v>
      </c>
      <c r="K42" s="125"/>
      <c r="L42" s="124">
        <v>0</v>
      </c>
    </row>
    <row r="43" spans="1:12" s="136" customFormat="1" ht="16.5" customHeight="1">
      <c r="A43" s="145"/>
      <c r="D43" s="143"/>
      <c r="E43" s="143"/>
      <c r="F43" s="195"/>
      <c r="G43" s="147"/>
      <c r="H43" s="125"/>
      <c r="I43" s="147"/>
      <c r="J43" s="195"/>
      <c r="K43" s="125"/>
      <c r="L43" s="125"/>
    </row>
    <row r="44" spans="1:12" s="136" customFormat="1" ht="16.5" customHeight="1">
      <c r="A44" s="50" t="s">
        <v>60</v>
      </c>
      <c r="D44" s="143"/>
      <c r="E44" s="143"/>
      <c r="F44" s="196">
        <f>SUM(F39:F42)</f>
        <v>-70407</v>
      </c>
      <c r="G44" s="151"/>
      <c r="H44" s="124">
        <f>SUM(H39:H42)</f>
        <v>-45637</v>
      </c>
      <c r="I44" s="151"/>
      <c r="J44" s="196">
        <f>SUM(J39:J42)</f>
        <v>-22478</v>
      </c>
      <c r="K44" s="125"/>
      <c r="L44" s="124">
        <f>SUM(L39:L42)</f>
        <v>-1684</v>
      </c>
    </row>
    <row r="45" spans="1:12" s="136" customFormat="1" ht="16.5" customHeight="1">
      <c r="A45" s="50"/>
      <c r="D45" s="143"/>
      <c r="E45" s="143"/>
      <c r="F45" s="38"/>
      <c r="G45" s="152"/>
      <c r="H45" s="38"/>
      <c r="I45" s="152"/>
      <c r="J45" s="38"/>
      <c r="K45" s="44"/>
      <c r="L45" s="38"/>
    </row>
    <row r="46" spans="1:12" s="136" customFormat="1" ht="16.5" customHeight="1">
      <c r="A46" s="50"/>
      <c r="D46" s="143"/>
      <c r="E46" s="143"/>
      <c r="F46" s="38"/>
      <c r="G46" s="152"/>
      <c r="H46" s="38"/>
      <c r="I46" s="152"/>
      <c r="J46" s="38"/>
      <c r="K46" s="44"/>
      <c r="L46" s="38"/>
    </row>
    <row r="47" spans="1:12" s="136" customFormat="1" ht="16.5" customHeight="1">
      <c r="A47" s="50"/>
      <c r="D47" s="143"/>
      <c r="E47" s="143"/>
      <c r="F47" s="38"/>
      <c r="G47" s="152"/>
      <c r="H47" s="38"/>
      <c r="I47" s="152"/>
      <c r="J47" s="38"/>
      <c r="K47" s="44"/>
      <c r="L47" s="38"/>
    </row>
    <row r="48" spans="1:12" s="136" customFormat="1" ht="16.5" customHeight="1">
      <c r="A48" s="50"/>
      <c r="D48" s="143"/>
      <c r="E48" s="143"/>
      <c r="F48" s="38"/>
      <c r="G48" s="152"/>
      <c r="H48" s="38"/>
      <c r="I48" s="152"/>
      <c r="J48" s="38"/>
      <c r="K48" s="44"/>
      <c r="L48" s="38"/>
    </row>
    <row r="49" spans="1:12" s="136" customFormat="1" ht="16.5" customHeight="1">
      <c r="A49" s="50"/>
      <c r="D49" s="143"/>
      <c r="E49" s="143"/>
      <c r="F49" s="38"/>
      <c r="G49" s="152"/>
      <c r="H49" s="38"/>
      <c r="I49" s="152"/>
      <c r="J49" s="38"/>
      <c r="K49" s="44"/>
      <c r="L49" s="38"/>
    </row>
    <row r="50" spans="1:12" s="136" customFormat="1" ht="16.5" customHeight="1">
      <c r="A50" s="50"/>
      <c r="D50" s="143"/>
      <c r="E50" s="143"/>
      <c r="F50" s="38"/>
      <c r="G50" s="152"/>
      <c r="H50" s="38"/>
      <c r="I50" s="152"/>
      <c r="J50" s="38"/>
      <c r="K50" s="44"/>
      <c r="L50" s="38"/>
    </row>
    <row r="51" spans="1:12" s="136" customFormat="1" ht="16.5" customHeight="1">
      <c r="A51" s="50"/>
      <c r="D51" s="143"/>
      <c r="E51" s="143"/>
      <c r="F51" s="38"/>
      <c r="G51" s="152"/>
      <c r="H51" s="38"/>
      <c r="I51" s="152"/>
      <c r="J51" s="38"/>
      <c r="K51" s="44"/>
      <c r="L51" s="38"/>
    </row>
    <row r="52" spans="1:12" s="136" customFormat="1" ht="16.5" customHeight="1">
      <c r="A52" s="50"/>
      <c r="D52" s="143"/>
      <c r="E52" s="143"/>
      <c r="F52" s="38"/>
      <c r="G52" s="152"/>
      <c r="H52" s="38"/>
      <c r="I52" s="152"/>
      <c r="J52" s="38"/>
      <c r="K52" s="44"/>
      <c r="L52" s="38"/>
    </row>
    <row r="53" spans="1:12" s="136" customFormat="1" ht="16.5" customHeight="1">
      <c r="A53" s="50"/>
      <c r="D53" s="143"/>
      <c r="E53" s="143"/>
      <c r="F53" s="38"/>
      <c r="G53" s="152"/>
      <c r="H53" s="38"/>
      <c r="I53" s="152"/>
      <c r="J53" s="38"/>
      <c r="K53" s="44"/>
      <c r="L53" s="38"/>
    </row>
    <row r="54" spans="1:12" s="136" customFormat="1" ht="6" customHeight="1">
      <c r="A54" s="50"/>
      <c r="D54" s="143"/>
      <c r="E54" s="143"/>
      <c r="F54" s="38"/>
      <c r="G54" s="152"/>
      <c r="H54" s="38"/>
      <c r="I54" s="152"/>
      <c r="J54" s="38"/>
      <c r="K54" s="44"/>
      <c r="L54" s="38"/>
    </row>
    <row r="55" spans="1:12" ht="21.95" customHeight="1">
      <c r="A55" s="321" t="s">
        <v>36</v>
      </c>
      <c r="B55" s="323"/>
      <c r="C55" s="323"/>
      <c r="D55" s="323"/>
      <c r="E55" s="323"/>
      <c r="F55" s="323"/>
      <c r="G55" s="323"/>
      <c r="H55" s="323"/>
      <c r="I55" s="323"/>
      <c r="J55" s="323"/>
      <c r="K55" s="323"/>
      <c r="L55" s="323"/>
    </row>
    <row r="56" spans="1:12" ht="16.5" customHeight="1">
      <c r="A56" s="3" t="s">
        <v>51</v>
      </c>
      <c r="B56" s="130"/>
      <c r="C56" s="130"/>
      <c r="E56" s="132"/>
      <c r="G56" s="134"/>
      <c r="I56" s="134"/>
      <c r="J56" s="135"/>
      <c r="K56" s="134"/>
      <c r="L56" s="135"/>
    </row>
    <row r="57" spans="1:12" ht="16.5" customHeight="1">
      <c r="A57" s="28" t="s">
        <v>140</v>
      </c>
      <c r="B57" s="130"/>
      <c r="C57" s="130"/>
      <c r="E57" s="132"/>
      <c r="G57" s="134"/>
      <c r="I57" s="134"/>
      <c r="K57" s="134"/>
    </row>
    <row r="58" spans="1:12" ht="16.5" customHeight="1">
      <c r="A58" s="32" t="s">
        <v>143</v>
      </c>
      <c r="B58" s="137"/>
      <c r="C58" s="137"/>
      <c r="D58" s="138"/>
      <c r="E58" s="139"/>
      <c r="F58" s="140"/>
      <c r="G58" s="141"/>
      <c r="H58" s="140"/>
      <c r="I58" s="141"/>
      <c r="J58" s="140"/>
      <c r="K58" s="141"/>
      <c r="L58" s="140"/>
    </row>
    <row r="59" spans="1:12" ht="16.5" customHeight="1">
      <c r="A59" s="142"/>
      <c r="B59" s="142"/>
      <c r="C59" s="142"/>
      <c r="D59" s="143"/>
      <c r="E59" s="144"/>
      <c r="F59" s="38"/>
      <c r="G59" s="1"/>
      <c r="H59" s="38"/>
      <c r="I59" s="1"/>
      <c r="J59" s="38"/>
      <c r="K59" s="1"/>
      <c r="L59" s="38"/>
    </row>
    <row r="60" spans="1:12" ht="16.5" customHeight="1">
      <c r="A60" s="142"/>
      <c r="B60" s="142"/>
      <c r="C60" s="142"/>
      <c r="D60" s="143"/>
      <c r="E60" s="144"/>
      <c r="F60" s="38"/>
      <c r="G60" s="1"/>
      <c r="H60" s="38"/>
      <c r="I60" s="1"/>
      <c r="J60" s="38"/>
      <c r="K60" s="1"/>
      <c r="L60" s="38"/>
    </row>
    <row r="61" spans="1:12" s="136" customFormat="1" ht="16.5" customHeight="1">
      <c r="A61" s="142"/>
      <c r="B61" s="142"/>
      <c r="C61" s="142"/>
      <c r="D61" s="143"/>
      <c r="E61" s="144"/>
      <c r="F61" s="322" t="s">
        <v>22</v>
      </c>
      <c r="G61" s="322"/>
      <c r="H61" s="322"/>
      <c r="I61" s="1"/>
      <c r="J61" s="322" t="s">
        <v>43</v>
      </c>
      <c r="K61" s="322"/>
      <c r="L61" s="322"/>
    </row>
    <row r="62" spans="1:12" s="136" customFormat="1" ht="16.5" customHeight="1">
      <c r="A62" s="142"/>
      <c r="B62" s="142"/>
      <c r="C62" s="142"/>
      <c r="D62" s="143"/>
      <c r="E62" s="144"/>
      <c r="F62" s="324" t="s">
        <v>41</v>
      </c>
      <c r="G62" s="324"/>
      <c r="H62" s="324"/>
      <c r="I62" s="1"/>
      <c r="J62" s="324" t="s">
        <v>41</v>
      </c>
      <c r="K62" s="324"/>
      <c r="L62" s="324"/>
    </row>
    <row r="63" spans="1:12" s="136" customFormat="1" ht="16.5" customHeight="1">
      <c r="A63" s="142"/>
      <c r="B63" s="142"/>
      <c r="C63" s="142"/>
      <c r="D63" s="143"/>
      <c r="E63" s="144"/>
      <c r="F63" s="36" t="s">
        <v>45</v>
      </c>
      <c r="G63" s="45"/>
      <c r="H63" s="36" t="s">
        <v>45</v>
      </c>
      <c r="I63" s="34"/>
      <c r="J63" s="36" t="s">
        <v>45</v>
      </c>
      <c r="K63" s="35"/>
      <c r="L63" s="36" t="s">
        <v>45</v>
      </c>
    </row>
    <row r="64" spans="1:12" ht="16.5" customHeight="1">
      <c r="A64" s="142"/>
      <c r="B64" s="142"/>
      <c r="C64" s="142"/>
      <c r="D64" s="143"/>
      <c r="E64" s="144"/>
      <c r="F64" s="298">
        <v>2020</v>
      </c>
      <c r="G64" s="299"/>
      <c r="H64" s="298">
        <v>2019</v>
      </c>
      <c r="I64" s="300"/>
      <c r="J64" s="298">
        <v>2020</v>
      </c>
      <c r="K64" s="128"/>
      <c r="L64" s="298">
        <v>2019</v>
      </c>
    </row>
    <row r="65" spans="1:12" ht="16.5" customHeight="1">
      <c r="A65" s="142"/>
      <c r="B65" s="142"/>
      <c r="C65" s="142"/>
      <c r="D65" s="16" t="s">
        <v>150</v>
      </c>
      <c r="E65" s="10"/>
      <c r="F65" s="97" t="s">
        <v>79</v>
      </c>
      <c r="G65" s="128"/>
      <c r="H65" s="97" t="s">
        <v>79</v>
      </c>
      <c r="I65" s="62"/>
      <c r="J65" s="97" t="s">
        <v>79</v>
      </c>
      <c r="K65" s="61"/>
      <c r="L65" s="97" t="s">
        <v>79</v>
      </c>
    </row>
    <row r="66" spans="1:12" ht="16.5" customHeight="1">
      <c r="D66" s="19"/>
      <c r="E66" s="18"/>
      <c r="F66" s="193"/>
      <c r="G66" s="17"/>
      <c r="H66" s="46"/>
      <c r="I66" s="18"/>
      <c r="J66" s="193"/>
      <c r="K66" s="17"/>
      <c r="L66" s="46"/>
    </row>
    <row r="67" spans="1:12" ht="16.5" customHeight="1">
      <c r="A67" s="51" t="s">
        <v>26</v>
      </c>
      <c r="B67" s="136"/>
      <c r="C67" s="136"/>
      <c r="E67" s="131"/>
      <c r="F67" s="197"/>
      <c r="G67" s="152"/>
      <c r="I67" s="152"/>
      <c r="J67" s="197"/>
      <c r="K67" s="44"/>
    </row>
    <row r="68" spans="1:12" ht="16.5" customHeight="1">
      <c r="A68" s="64" t="s">
        <v>105</v>
      </c>
      <c r="B68" s="65"/>
      <c r="E68" s="131"/>
      <c r="F68" s="198"/>
      <c r="G68" s="151"/>
      <c r="H68" s="153"/>
      <c r="I68" s="151"/>
      <c r="J68" s="198"/>
      <c r="K68" s="127"/>
      <c r="L68" s="153"/>
    </row>
    <row r="69" spans="1:12" ht="16.5" customHeight="1">
      <c r="A69" s="64"/>
      <c r="B69" s="65" t="s">
        <v>58</v>
      </c>
      <c r="E69" s="131"/>
      <c r="F69" s="195">
        <v>-119</v>
      </c>
      <c r="G69" s="147"/>
      <c r="H69" s="125">
        <v>-103</v>
      </c>
      <c r="I69" s="147"/>
      <c r="J69" s="195">
        <v>-119</v>
      </c>
      <c r="K69" s="154"/>
      <c r="L69" s="125">
        <v>-103</v>
      </c>
    </row>
    <row r="70" spans="1:12" ht="16.5" customHeight="1">
      <c r="A70" s="145" t="s">
        <v>110</v>
      </c>
      <c r="B70" s="65"/>
      <c r="E70" s="131"/>
      <c r="F70" s="195">
        <v>0</v>
      </c>
      <c r="G70" s="147"/>
      <c r="H70" s="125">
        <v>0</v>
      </c>
      <c r="I70" s="147"/>
      <c r="J70" s="195">
        <v>0</v>
      </c>
      <c r="K70" s="154"/>
      <c r="L70" s="125">
        <v>-43500</v>
      </c>
    </row>
    <row r="71" spans="1:12" ht="16.5" customHeight="1">
      <c r="A71" s="145" t="s">
        <v>180</v>
      </c>
      <c r="B71" s="136"/>
      <c r="E71" s="131"/>
      <c r="F71" s="196">
        <v>0</v>
      </c>
      <c r="G71" s="151"/>
      <c r="H71" s="124">
        <v>-60000</v>
      </c>
      <c r="I71" s="151"/>
      <c r="J71" s="196">
        <v>0</v>
      </c>
      <c r="K71" s="125"/>
      <c r="L71" s="124">
        <v>-60000</v>
      </c>
    </row>
    <row r="72" spans="1:12" ht="16.5" customHeight="1">
      <c r="A72" s="52"/>
      <c r="B72" s="52"/>
      <c r="C72" s="52"/>
      <c r="E72" s="131"/>
      <c r="F72" s="198"/>
      <c r="G72" s="151"/>
      <c r="H72" s="153"/>
      <c r="I72" s="151"/>
      <c r="J72" s="198"/>
      <c r="K72" s="127"/>
      <c r="L72" s="153"/>
    </row>
    <row r="73" spans="1:12" ht="16.5" customHeight="1">
      <c r="A73" s="53" t="s">
        <v>112</v>
      </c>
      <c r="B73" s="136"/>
      <c r="E73" s="131"/>
      <c r="F73" s="196">
        <f>SUM(F68:F71)</f>
        <v>-119</v>
      </c>
      <c r="G73" s="151"/>
      <c r="H73" s="124">
        <f>SUM(H68:H71)</f>
        <v>-60103</v>
      </c>
      <c r="I73" s="151"/>
      <c r="J73" s="196">
        <f>SUM(J68:J71)</f>
        <v>-119</v>
      </c>
      <c r="K73" s="125"/>
      <c r="L73" s="124">
        <f>SUM(L68:L71)</f>
        <v>-103603</v>
      </c>
    </row>
    <row r="74" spans="1:12" ht="16.5" customHeight="1">
      <c r="E74" s="131"/>
      <c r="F74" s="198"/>
      <c r="G74" s="151"/>
      <c r="H74" s="153"/>
      <c r="I74" s="151"/>
      <c r="J74" s="198"/>
      <c r="K74" s="125"/>
      <c r="L74" s="153"/>
    </row>
    <row r="75" spans="1:12" ht="16.5" customHeight="1">
      <c r="A75" s="54" t="s">
        <v>19</v>
      </c>
      <c r="E75" s="131"/>
      <c r="F75" s="198"/>
      <c r="G75" s="151"/>
      <c r="H75" s="153"/>
      <c r="I75" s="151"/>
      <c r="J75" s="198"/>
      <c r="K75" s="125"/>
      <c r="L75" s="153"/>
    </row>
    <row r="76" spans="1:12" ht="16.5" customHeight="1">
      <c r="A76" s="297" t="s">
        <v>167</v>
      </c>
      <c r="E76" s="131"/>
      <c r="F76" s="198"/>
      <c r="G76" s="151"/>
      <c r="H76" s="153"/>
      <c r="I76" s="151"/>
      <c r="J76" s="198"/>
      <c r="K76" s="125"/>
      <c r="L76" s="153"/>
    </row>
    <row r="77" spans="1:12" ht="16.5" customHeight="1">
      <c r="B77" s="145" t="s">
        <v>168</v>
      </c>
      <c r="D77" s="131">
        <v>14.6</v>
      </c>
      <c r="E77" s="131"/>
      <c r="F77" s="195">
        <v>18000</v>
      </c>
      <c r="G77" s="147"/>
      <c r="H77" s="125">
        <v>103500</v>
      </c>
      <c r="I77" s="147"/>
      <c r="J77" s="195">
        <v>18000</v>
      </c>
      <c r="K77" s="125"/>
      <c r="L77" s="125">
        <v>103500</v>
      </c>
    </row>
    <row r="78" spans="1:12" ht="16.5" customHeight="1">
      <c r="A78" s="145" t="s">
        <v>169</v>
      </c>
      <c r="E78" s="131"/>
      <c r="F78" s="196">
        <v>-729</v>
      </c>
      <c r="G78" s="151"/>
      <c r="H78" s="124">
        <v>0</v>
      </c>
      <c r="I78" s="151"/>
      <c r="J78" s="196">
        <v>-178</v>
      </c>
      <c r="K78" s="125"/>
      <c r="L78" s="124">
        <v>0</v>
      </c>
    </row>
    <row r="79" spans="1:12" ht="16.5" customHeight="1">
      <c r="A79" s="47"/>
      <c r="B79" s="155"/>
      <c r="C79" s="155"/>
      <c r="D79" s="155"/>
      <c r="E79" s="143"/>
      <c r="F79" s="195"/>
      <c r="G79" s="147"/>
      <c r="H79" s="125"/>
      <c r="I79" s="147"/>
      <c r="J79" s="195"/>
      <c r="K79" s="125"/>
      <c r="L79" s="125"/>
    </row>
    <row r="80" spans="1:12" ht="16.5" customHeight="1">
      <c r="A80" s="55" t="s">
        <v>63</v>
      </c>
      <c r="B80" s="156"/>
      <c r="C80" s="156"/>
      <c r="D80" s="130"/>
      <c r="E80" s="131"/>
      <c r="F80" s="196">
        <f>SUM(F76:F78)</f>
        <v>17271</v>
      </c>
      <c r="G80" s="151"/>
      <c r="H80" s="124">
        <f>SUM(H76:H78)</f>
        <v>103500</v>
      </c>
      <c r="I80" s="151"/>
      <c r="J80" s="196">
        <f>SUM(J76:J78)</f>
        <v>17822</v>
      </c>
      <c r="K80" s="125"/>
      <c r="L80" s="124">
        <f>SUM(L76:L78)</f>
        <v>103500</v>
      </c>
    </row>
    <row r="81" spans="1:12" ht="16.5" customHeight="1">
      <c r="A81" s="56"/>
      <c r="B81" s="156"/>
      <c r="C81" s="156"/>
      <c r="D81" s="130"/>
      <c r="E81" s="131"/>
      <c r="F81" s="195"/>
      <c r="G81" s="147"/>
      <c r="H81" s="125"/>
      <c r="I81" s="147"/>
      <c r="J81" s="195"/>
      <c r="K81" s="125"/>
      <c r="L81" s="125"/>
    </row>
    <row r="82" spans="1:12" ht="16.5" customHeight="1">
      <c r="A82" s="57" t="s">
        <v>170</v>
      </c>
      <c r="B82" s="130"/>
      <c r="C82" s="130"/>
      <c r="D82" s="130"/>
      <c r="E82" s="131"/>
      <c r="F82" s="198">
        <f>SUM(F80,F73,F44)</f>
        <v>-53255</v>
      </c>
      <c r="G82" s="151"/>
      <c r="H82" s="153">
        <f>SUM(H80,H73,H44)</f>
        <v>-2240</v>
      </c>
      <c r="I82" s="151"/>
      <c r="J82" s="198">
        <f>SUM(J80,J73,J44)</f>
        <v>-4775</v>
      </c>
      <c r="K82" s="125"/>
      <c r="L82" s="153">
        <f>SUM(L80,L73,L44)</f>
        <v>-1787</v>
      </c>
    </row>
    <row r="83" spans="1:12" ht="16.5" customHeight="1">
      <c r="A83" s="58" t="s">
        <v>93</v>
      </c>
      <c r="B83" s="130"/>
      <c r="C83" s="130"/>
      <c r="D83" s="130"/>
      <c r="E83" s="131"/>
      <c r="F83" s="199"/>
      <c r="G83" s="145"/>
      <c r="H83" s="145"/>
      <c r="I83" s="145"/>
      <c r="J83" s="199"/>
      <c r="K83" s="145"/>
      <c r="L83" s="145"/>
    </row>
    <row r="84" spans="1:12" ht="16.5" customHeight="1">
      <c r="A84" s="58"/>
      <c r="B84" s="156" t="s">
        <v>95</v>
      </c>
      <c r="C84" s="130"/>
      <c r="D84" s="130"/>
      <c r="E84" s="131"/>
      <c r="F84" s="196">
        <v>65111</v>
      </c>
      <c r="G84" s="147"/>
      <c r="H84" s="124">
        <v>17916</v>
      </c>
      <c r="I84" s="147"/>
      <c r="J84" s="196">
        <v>8708</v>
      </c>
      <c r="K84" s="125"/>
      <c r="L84" s="124">
        <v>16706</v>
      </c>
    </row>
    <row r="85" spans="1:12" ht="16.5" customHeight="1">
      <c r="A85" s="28"/>
      <c r="B85" s="130"/>
      <c r="C85" s="130"/>
      <c r="D85" s="130"/>
      <c r="E85" s="131"/>
      <c r="F85" s="198"/>
      <c r="G85" s="151"/>
      <c r="H85" s="153"/>
      <c r="I85" s="151"/>
      <c r="J85" s="198"/>
      <c r="K85" s="125"/>
      <c r="L85" s="153"/>
    </row>
    <row r="86" spans="1:12" ht="16.5" customHeight="1">
      <c r="A86" s="57" t="s">
        <v>94</v>
      </c>
      <c r="B86" s="130"/>
      <c r="C86" s="130"/>
      <c r="D86" s="130"/>
      <c r="E86" s="131"/>
      <c r="F86" s="199"/>
      <c r="G86" s="145"/>
      <c r="H86" s="145"/>
      <c r="I86" s="145"/>
      <c r="J86" s="199"/>
      <c r="K86" s="145"/>
      <c r="L86" s="145"/>
    </row>
    <row r="87" spans="1:12" ht="16.5" customHeight="1" thickBot="1">
      <c r="A87" s="28"/>
      <c r="B87" s="130" t="s">
        <v>95</v>
      </c>
      <c r="C87" s="130"/>
      <c r="D87" s="130"/>
      <c r="E87" s="131"/>
      <c r="F87" s="200">
        <f>SUM(F82:F84)</f>
        <v>11856</v>
      </c>
      <c r="G87" s="127"/>
      <c r="H87" s="126">
        <f>SUM(H82:H84)</f>
        <v>15676</v>
      </c>
      <c r="I87" s="127"/>
      <c r="J87" s="200">
        <f>SUM(J82:J84)</f>
        <v>3933</v>
      </c>
      <c r="K87" s="127"/>
      <c r="L87" s="126">
        <f>SUM(L82:L84)</f>
        <v>14919</v>
      </c>
    </row>
    <row r="88" spans="1:12" ht="16.5" customHeight="1" thickTop="1">
      <c r="A88" s="28"/>
      <c r="B88" s="130"/>
      <c r="C88" s="130"/>
      <c r="D88" s="130"/>
      <c r="E88" s="131"/>
      <c r="F88" s="195"/>
      <c r="G88" s="127"/>
      <c r="H88" s="125"/>
      <c r="I88" s="127"/>
      <c r="J88" s="195"/>
      <c r="K88" s="127"/>
      <c r="L88" s="125"/>
    </row>
    <row r="89" spans="1:12" ht="16.5" customHeight="1">
      <c r="A89" s="130"/>
      <c r="B89" s="156"/>
      <c r="C89" s="130"/>
      <c r="D89" s="130"/>
      <c r="E89" s="131"/>
      <c r="F89" s="197"/>
      <c r="G89" s="152"/>
      <c r="I89" s="152"/>
      <c r="J89" s="197"/>
      <c r="K89" s="44"/>
    </row>
    <row r="90" spans="1:12" s="52" customFormat="1" ht="16.5" customHeight="1">
      <c r="A90" s="130" t="s">
        <v>96</v>
      </c>
      <c r="B90" s="58"/>
      <c r="D90" s="59"/>
      <c r="E90" s="59"/>
      <c r="F90" s="201"/>
      <c r="G90" s="59"/>
      <c r="H90" s="60"/>
      <c r="I90" s="59"/>
      <c r="J90" s="201"/>
      <c r="K90" s="59"/>
      <c r="L90" s="60"/>
    </row>
    <row r="91" spans="1:12" s="52" customFormat="1" ht="16.5" customHeight="1">
      <c r="A91" s="156"/>
      <c r="B91" s="58"/>
      <c r="D91" s="59"/>
      <c r="E91" s="59"/>
      <c r="F91" s="201"/>
      <c r="G91" s="59"/>
      <c r="H91" s="60"/>
      <c r="I91" s="59"/>
      <c r="J91" s="201"/>
      <c r="K91" s="59"/>
      <c r="L91" s="60"/>
    </row>
    <row r="92" spans="1:12" ht="16.5" customHeight="1">
      <c r="A92" s="156" t="s">
        <v>111</v>
      </c>
      <c r="B92" s="130"/>
      <c r="D92" s="130"/>
      <c r="E92" s="131"/>
      <c r="F92" s="194"/>
      <c r="G92" s="152"/>
      <c r="H92" s="38"/>
      <c r="I92" s="152"/>
      <c r="J92" s="194"/>
      <c r="K92" s="44"/>
      <c r="L92" s="38"/>
    </row>
    <row r="93" spans="1:12" ht="16.5" customHeight="1">
      <c r="A93" s="156"/>
      <c r="B93" s="156" t="s">
        <v>174</v>
      </c>
      <c r="D93" s="130"/>
      <c r="E93" s="131"/>
      <c r="F93" s="198">
        <v>330000</v>
      </c>
      <c r="G93" s="152"/>
      <c r="H93" s="38">
        <v>270000</v>
      </c>
      <c r="I93" s="152"/>
      <c r="J93" s="198">
        <v>330000</v>
      </c>
      <c r="K93" s="44"/>
      <c r="L93" s="38">
        <v>270000</v>
      </c>
    </row>
    <row r="94" spans="1:12" ht="16.5" customHeight="1">
      <c r="A94" s="156"/>
      <c r="B94" s="130"/>
      <c r="D94" s="130"/>
      <c r="E94" s="131"/>
      <c r="F94" s="38"/>
      <c r="G94" s="152"/>
      <c r="H94" s="38"/>
      <c r="I94" s="152"/>
      <c r="J94" s="38"/>
      <c r="K94" s="44"/>
      <c r="L94" s="38"/>
    </row>
    <row r="95" spans="1:12" ht="16.5" customHeight="1">
      <c r="A95" s="156"/>
      <c r="B95" s="130"/>
      <c r="D95" s="130"/>
      <c r="E95" s="131"/>
      <c r="F95" s="38"/>
      <c r="G95" s="152"/>
      <c r="H95" s="38"/>
      <c r="I95" s="152"/>
      <c r="J95" s="38"/>
      <c r="K95" s="44"/>
      <c r="L95" s="38"/>
    </row>
    <row r="96" spans="1:12" ht="16.5" customHeight="1">
      <c r="A96" s="156"/>
      <c r="B96" s="130"/>
      <c r="D96" s="130"/>
      <c r="E96" s="131"/>
      <c r="F96" s="38"/>
      <c r="G96" s="152"/>
      <c r="H96" s="38"/>
      <c r="I96" s="152"/>
      <c r="J96" s="38"/>
      <c r="K96" s="44"/>
      <c r="L96" s="38"/>
    </row>
    <row r="97" spans="1:12" ht="16.5" customHeight="1">
      <c r="A97" s="156"/>
      <c r="B97" s="130"/>
      <c r="D97" s="130"/>
      <c r="E97" s="131"/>
      <c r="F97" s="38"/>
      <c r="G97" s="152"/>
      <c r="H97" s="38"/>
      <c r="I97" s="152"/>
      <c r="J97" s="38"/>
      <c r="K97" s="44"/>
      <c r="L97" s="38"/>
    </row>
    <row r="98" spans="1:12" ht="16.5" customHeight="1">
      <c r="A98" s="156"/>
      <c r="B98" s="130"/>
      <c r="D98" s="130"/>
      <c r="E98" s="131"/>
      <c r="F98" s="38"/>
      <c r="G98" s="152"/>
      <c r="H98" s="38"/>
      <c r="I98" s="152"/>
      <c r="J98" s="38"/>
      <c r="K98" s="44"/>
      <c r="L98" s="38"/>
    </row>
    <row r="99" spans="1:12" ht="16.5" customHeight="1">
      <c r="A99" s="156"/>
      <c r="B99" s="130"/>
      <c r="D99" s="130"/>
      <c r="E99" s="131"/>
      <c r="F99" s="38"/>
      <c r="G99" s="152"/>
      <c r="H99" s="38"/>
      <c r="I99" s="152"/>
      <c r="J99" s="38"/>
      <c r="K99" s="44"/>
      <c r="L99" s="38"/>
    </row>
    <row r="100" spans="1:12" ht="16.5" customHeight="1">
      <c r="A100" s="156"/>
      <c r="B100" s="130"/>
      <c r="D100" s="130"/>
      <c r="E100" s="131"/>
      <c r="F100" s="38"/>
      <c r="G100" s="152"/>
      <c r="H100" s="38"/>
      <c r="I100" s="152"/>
      <c r="J100" s="38"/>
      <c r="K100" s="44"/>
      <c r="L100" s="38"/>
    </row>
    <row r="101" spans="1:12" ht="16.5" customHeight="1">
      <c r="A101" s="156"/>
      <c r="B101" s="130"/>
      <c r="D101" s="130"/>
      <c r="E101" s="131"/>
      <c r="F101" s="38"/>
      <c r="G101" s="152"/>
      <c r="H101" s="38"/>
      <c r="I101" s="152"/>
      <c r="J101" s="38"/>
      <c r="K101" s="44"/>
      <c r="L101" s="38"/>
    </row>
    <row r="102" spans="1:12" ht="16.5" customHeight="1">
      <c r="A102" s="156"/>
      <c r="B102" s="130"/>
      <c r="D102" s="130"/>
      <c r="E102" s="131"/>
      <c r="F102" s="38"/>
      <c r="G102" s="152"/>
      <c r="H102" s="38"/>
      <c r="I102" s="152"/>
      <c r="J102" s="38"/>
      <c r="K102" s="44"/>
      <c r="L102" s="38"/>
    </row>
    <row r="103" spans="1:12" ht="16.5" customHeight="1">
      <c r="A103" s="156"/>
      <c r="B103" s="130"/>
      <c r="D103" s="130"/>
      <c r="E103" s="131"/>
      <c r="F103" s="38"/>
      <c r="G103" s="152"/>
      <c r="H103" s="38"/>
      <c r="I103" s="152"/>
      <c r="J103" s="38"/>
      <c r="K103" s="44"/>
      <c r="L103" s="38"/>
    </row>
    <row r="104" spans="1:12" ht="16.5" customHeight="1">
      <c r="A104" s="156"/>
      <c r="B104" s="130"/>
      <c r="D104" s="130"/>
      <c r="E104" s="131"/>
      <c r="F104" s="38"/>
      <c r="G104" s="152"/>
      <c r="H104" s="38"/>
      <c r="I104" s="152"/>
      <c r="J104" s="38"/>
      <c r="K104" s="44"/>
      <c r="L104" s="38"/>
    </row>
    <row r="105" spans="1:12" ht="16.5" customHeight="1">
      <c r="A105" s="156"/>
      <c r="B105" s="130"/>
      <c r="D105" s="130"/>
      <c r="E105" s="131"/>
      <c r="F105" s="38"/>
      <c r="G105" s="152"/>
      <c r="H105" s="38"/>
      <c r="I105" s="152"/>
      <c r="J105" s="38"/>
      <c r="K105" s="44"/>
      <c r="L105" s="38"/>
    </row>
    <row r="106" spans="1:12" ht="16.5" customHeight="1">
      <c r="A106" s="156"/>
      <c r="B106" s="130"/>
      <c r="D106" s="130"/>
      <c r="E106" s="131"/>
      <c r="F106" s="38"/>
      <c r="G106" s="152"/>
      <c r="H106" s="38"/>
      <c r="I106" s="152"/>
      <c r="J106" s="38"/>
      <c r="K106" s="44"/>
      <c r="L106" s="38"/>
    </row>
    <row r="107" spans="1:12" ht="16.5" customHeight="1">
      <c r="A107" s="156"/>
      <c r="B107" s="130"/>
      <c r="D107" s="130"/>
      <c r="E107" s="131"/>
      <c r="F107" s="38"/>
      <c r="G107" s="152"/>
      <c r="H107" s="38"/>
      <c r="I107" s="152"/>
      <c r="J107" s="38"/>
      <c r="K107" s="44"/>
      <c r="L107" s="38"/>
    </row>
    <row r="108" spans="1:12" ht="16.5" customHeight="1">
      <c r="A108" s="156"/>
      <c r="B108" s="130"/>
      <c r="D108" s="130"/>
      <c r="E108" s="131"/>
      <c r="F108" s="38"/>
      <c r="G108" s="152"/>
      <c r="H108" s="38"/>
      <c r="I108" s="152"/>
      <c r="J108" s="38"/>
      <c r="K108" s="44"/>
      <c r="L108" s="38"/>
    </row>
    <row r="109" spans="1:12" ht="6" customHeight="1">
      <c r="A109" s="156"/>
      <c r="B109" s="130"/>
      <c r="D109" s="130"/>
      <c r="E109" s="131"/>
      <c r="F109" s="38"/>
      <c r="G109" s="152"/>
      <c r="H109" s="38"/>
      <c r="I109" s="152"/>
      <c r="J109" s="38"/>
      <c r="K109" s="44"/>
      <c r="L109" s="38"/>
    </row>
    <row r="110" spans="1:12" ht="21.95" customHeight="1">
      <c r="A110" s="321" t="s">
        <v>36</v>
      </c>
      <c r="B110" s="321"/>
      <c r="C110" s="321"/>
      <c r="D110" s="321"/>
      <c r="E110" s="321"/>
      <c r="F110" s="321"/>
      <c r="G110" s="321"/>
      <c r="H110" s="321"/>
      <c r="I110" s="321"/>
      <c r="J110" s="321"/>
      <c r="K110" s="321"/>
      <c r="L110" s="321"/>
    </row>
  </sheetData>
  <mergeCells count="10">
    <mergeCell ref="A110:L110"/>
    <mergeCell ref="F6:H6"/>
    <mergeCell ref="J6:L6"/>
    <mergeCell ref="A55:L55"/>
    <mergeCell ref="F61:H61"/>
    <mergeCell ref="J61:L61"/>
    <mergeCell ref="F7:H7"/>
    <mergeCell ref="J7:L7"/>
    <mergeCell ref="F62:H62"/>
    <mergeCell ref="J62:L62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3-4</vt:lpstr>
      <vt:lpstr>5</vt:lpstr>
      <vt:lpstr>6</vt:lpstr>
      <vt:lpstr>7</vt:lpstr>
      <vt:lpstr>8</vt:lpstr>
      <vt:lpstr>9-10</vt:lpstr>
      <vt:lpstr>'5'!Print_Area</vt:lpstr>
      <vt:lpstr>'6'!Print_Area</vt:lpstr>
      <vt:lpstr>'7'!Print_Area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</cp:lastModifiedBy>
  <cp:lastPrinted>2020-08-10T03:46:32Z</cp:lastPrinted>
  <dcterms:created xsi:type="dcterms:W3CDTF">2011-05-06T12:04:42Z</dcterms:created>
  <dcterms:modified xsi:type="dcterms:W3CDTF">2020-08-10T09:32:35Z</dcterms:modified>
</cp:coreProperties>
</file>