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480" yWindow="75" windowWidth="16230" windowHeight="7605" tabRatio="338" firstSheet="2" activeTab="6"/>
  </bookViews>
  <sheets>
    <sheet name="0000" sheetId="5" state="veryHidden" r:id="rId1"/>
    <sheet name="1000" sheetId="6" state="veryHidden" r:id="rId2"/>
    <sheet name="BS" sheetId="1" r:id="rId3"/>
    <sheet name="PL3" sheetId="11" r:id="rId4"/>
    <sheet name="PL6" sheetId="12" r:id="rId5"/>
    <sheet name="SE" sheetId="9" r:id="rId6"/>
    <sheet name="CF" sheetId="10" r:id="rId7"/>
  </sheets>
  <definedNames>
    <definedName name="_xlnm.Print_Area" localSheetId="2">BS!$A$1:$G$65</definedName>
    <definedName name="_xlnm.Print_Area" localSheetId="6">CF!$A$1:$E$74</definedName>
    <definedName name="_xlnm.Print_Area" localSheetId="3">'PL3'!$A$1:$G$29</definedName>
    <definedName name="_xlnm.Print_Area" localSheetId="4">'PL6'!$A$1:$G$30</definedName>
    <definedName name="_xlnm.Print_Area" localSheetId="5">SE!$A$1:$N$22</definedName>
  </definedNames>
  <calcPr calcId="152511"/>
</workbook>
</file>

<file path=xl/calcChain.xml><?xml version="1.0" encoding="utf-8"?>
<calcChain xmlns="http://schemas.openxmlformats.org/spreadsheetml/2006/main">
  <c r="G12" i="11" l="1"/>
  <c r="G65" i="1"/>
  <c r="G53" i="1"/>
  <c r="G25" i="1"/>
  <c r="E16" i="10" l="1"/>
  <c r="E14" i="10" l="1"/>
  <c r="E71" i="10"/>
  <c r="C71" i="10"/>
  <c r="C40" i="10" l="1"/>
  <c r="C56" i="10"/>
  <c r="E19" i="11"/>
  <c r="E23" i="11" s="1"/>
  <c r="E25" i="11" s="1"/>
  <c r="E12" i="11"/>
  <c r="E19" i="12"/>
  <c r="E24" i="12" s="1"/>
  <c r="E23" i="1"/>
  <c r="A43" i="10"/>
  <c r="E40" i="10"/>
  <c r="D16" i="9"/>
  <c r="N14" i="9"/>
  <c r="G19" i="12"/>
  <c r="G24" i="12"/>
  <c r="G12" i="12"/>
  <c r="G26" i="12" s="1"/>
  <c r="E12" i="12"/>
  <c r="E32" i="1"/>
  <c r="A28" i="1"/>
  <c r="N20" i="9"/>
  <c r="N19" i="9"/>
  <c r="N13" i="9"/>
  <c r="N12" i="9"/>
  <c r="G63" i="1"/>
  <c r="C72" i="10"/>
  <c r="N11" i="9"/>
  <c r="H22" i="9"/>
  <c r="H16" i="9"/>
  <c r="F22" i="9"/>
  <c r="L21" i="9"/>
  <c r="G19" i="11"/>
  <c r="G23" i="11" s="1"/>
  <c r="G25" i="11" s="1"/>
  <c r="L22" i="9"/>
  <c r="D22" i="9"/>
  <c r="F16" i="9"/>
  <c r="L15" i="9"/>
  <c r="E56" i="10"/>
  <c r="E72" i="10"/>
  <c r="L16" i="9"/>
  <c r="G51" i="1"/>
  <c r="E51" i="1"/>
  <c r="G23" i="1"/>
  <c r="G45" i="1"/>
  <c r="G16" i="1"/>
  <c r="E45" i="1"/>
  <c r="E16" i="1"/>
  <c r="E25" i="1" s="1"/>
  <c r="E8" i="10" l="1"/>
  <c r="E33" i="10" s="1"/>
  <c r="E58" i="10" s="1"/>
  <c r="E65" i="10" s="1"/>
  <c r="G30" i="12"/>
  <c r="G28" i="12"/>
  <c r="J15" i="9" s="1"/>
  <c r="E26" i="12"/>
  <c r="C8" i="10" s="1"/>
  <c r="C33" i="10" s="1"/>
  <c r="C58" i="10" s="1"/>
  <c r="C65" i="10" s="1"/>
  <c r="G29" i="11"/>
  <c r="G27" i="11"/>
  <c r="E53" i="1"/>
  <c r="E27" i="11"/>
  <c r="E29" i="11"/>
  <c r="E28" i="12" l="1"/>
  <c r="J21" i="9" s="1"/>
  <c r="N21" i="9" s="1"/>
  <c r="N22" i="9" s="1"/>
  <c r="E30" i="12"/>
  <c r="N15" i="9"/>
  <c r="N16" i="9" s="1"/>
  <c r="J16" i="9"/>
  <c r="J22" i="9"/>
  <c r="E61" i="1" s="1"/>
  <c r="E63" i="1" s="1"/>
  <c r="E65" i="1" s="1"/>
</calcChain>
</file>

<file path=xl/sharedStrings.xml><?xml version="1.0" encoding="utf-8"?>
<sst xmlns="http://schemas.openxmlformats.org/spreadsheetml/2006/main" count="234" uniqueCount="160">
  <si>
    <t>4, 8</t>
  </si>
  <si>
    <t>4, 19</t>
  </si>
  <si>
    <t>4, 16</t>
  </si>
  <si>
    <t>-</t>
  </si>
  <si>
    <t>"UNAUDITED"</t>
  </si>
  <si>
    <t>STATEMENT OF CASH FLOWS</t>
  </si>
  <si>
    <t>"REVIEWED"</t>
  </si>
  <si>
    <t>In Thousand Baht</t>
  </si>
  <si>
    <t>CASH FLOWS FROM OPERATING ACTIVITIES:</t>
  </si>
  <si>
    <t xml:space="preserve">  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</si>
  <si>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</si>
  <si>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</si>
  <si>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</si>
  <si>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</si>
  <si>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</si>
  <si>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</si>
  <si>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</si>
  <si>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</si>
  <si>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</si>
  <si>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</si>
  <si>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</si>
  <si>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</si>
  <si>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</si>
  <si>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</si>
  <si>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</si>
  <si>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</si>
  <si>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</si>
  <si>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</si>
  <si>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</si>
  <si>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</si>
  <si>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</si>
  <si>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</si>
  <si>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</si>
  <si>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</si>
  <si>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</si>
  <si>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</si>
  <si>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</si>
  <si>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Loss for the period</t>
  </si>
  <si>
    <t>Interest income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</si>
  <si>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</si>
  <si>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</si>
  <si>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</si>
  <si>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</si>
  <si>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</si>
  <si>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>Unrealized loss (gain) on foreign exchange - net</t>
  </si>
  <si>
    <t xml:space="preserve">Effect of exchange rate changes on cash and cash equivalents </t>
  </si>
  <si>
    <t>STATEMENT OF FINANCIAL POSITION</t>
  </si>
  <si>
    <t>A S S E T S</t>
  </si>
  <si>
    <t>December 31, 2019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</si>
  <si>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</si>
  <si>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</si>
  <si>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</si>
  <si>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</si>
  <si>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</si>
  <si>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</si>
  <si>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</si>
  <si>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</si>
  <si>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</si>
  <si>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</si>
  <si>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</si>
  <si>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</si>
  <si>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</si>
  <si>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</si>
  <si>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</si>
  <si>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</si>
  <si>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</si>
  <si>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</si>
  <si>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</si>
  <si>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</si>
  <si>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</si>
  <si>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</si>
  <si>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</si>
  <si>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</si>
  <si>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Trade account receivables - net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</si>
  <si>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</si>
  <si>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</si>
  <si>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</si>
  <si>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</si>
  <si>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Warrants</t>
  </si>
  <si>
    <t>Other components of equity</t>
  </si>
  <si>
    <t>Other income</t>
  </si>
  <si>
    <t>Selling expenses</t>
  </si>
  <si>
    <t>Administrative expenses</t>
  </si>
  <si>
    <t>Accrued interest expense</t>
  </si>
  <si>
    <t>Deficit</t>
  </si>
  <si>
    <t>STATEMENT OF COMPREHENSIVE INCOME</t>
  </si>
  <si>
    <t>REVENUES</t>
  </si>
  <si>
    <t>Gain on foreign exchange - net</t>
  </si>
  <si>
    <t>Total Revenues</t>
  </si>
  <si>
    <t>EXPENSES</t>
  </si>
  <si>
    <t>Cost of sales</t>
  </si>
  <si>
    <t>Total Expenses</t>
  </si>
  <si>
    <t>LOSS FOR THE PERIOD</t>
  </si>
  <si>
    <t>TOTAL COMPREHENSIVE LOSS FOR THE PERIOD</t>
  </si>
  <si>
    <t>Basic Loss per Share (In Baht)</t>
  </si>
  <si>
    <t>Revenue from sales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</si>
  <si>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</si>
  <si>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</si>
  <si>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</si>
  <si>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</si>
  <si>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</si>
  <si>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</si>
  <si>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</si>
  <si>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Appropriated for</t>
  </si>
  <si>
    <t>Retained Earnings (Deficit)</t>
  </si>
  <si>
    <t>Net</t>
  </si>
  <si>
    <t>Shareholders' Equity - Net</t>
  </si>
  <si>
    <t>Balance as at January 1, 2019</t>
  </si>
  <si>
    <t>Balance as at January 1, 2020</t>
  </si>
  <si>
    <t>Total comprehensive loss for the period</t>
  </si>
  <si>
    <t>Issuance of new ordinary shares</t>
  </si>
  <si>
    <t>Par value reduction to compensate the deficit</t>
  </si>
  <si>
    <t>Transfer of legal reserve to compensate the deficit</t>
  </si>
  <si>
    <t>Loss on foreign exchange rate - net</t>
  </si>
  <si>
    <t>1)</t>
  </si>
  <si>
    <t>2)</t>
  </si>
  <si>
    <t>Issuance of new ordinary shares from exercise warrants</t>
  </si>
  <si>
    <t>Current provision</t>
  </si>
  <si>
    <t>Other current assets - net</t>
  </si>
  <si>
    <t>Other non-current assets - net</t>
  </si>
  <si>
    <t>4, 26</t>
  </si>
  <si>
    <t>4, 14</t>
  </si>
  <si>
    <t>4, 17</t>
  </si>
  <si>
    <t>Trade account receivables</t>
  </si>
  <si>
    <t>Total Assets</t>
  </si>
  <si>
    <t>Discount on ordinary shares</t>
  </si>
  <si>
    <t>Current portion of long-term borrowings from related party</t>
  </si>
  <si>
    <t>Long-term borrowings from related party - net</t>
  </si>
  <si>
    <t>Cash receipts from short-term borrowings from related party</t>
  </si>
  <si>
    <t>Repayment of short-term borrowings from related party</t>
  </si>
  <si>
    <t>4, 13</t>
  </si>
  <si>
    <t>AS AT JUNE 30, 2020</t>
  </si>
  <si>
    <t>June 30, 2020</t>
  </si>
  <si>
    <t>FOR THE THREE-MONTH PERIOD ENDED JUNE 30, 2020</t>
  </si>
  <si>
    <t>FOR THE SIX-MONTH PERIOD ENDED JUNE 30, 2020</t>
  </si>
  <si>
    <t>Balance as at June 30, 2019</t>
  </si>
  <si>
    <t>Balance as at June 30, 2020</t>
  </si>
  <si>
    <t>Employee retirement benefit paid</t>
  </si>
  <si>
    <t>Cash received from short-term loans to related party</t>
  </si>
  <si>
    <t>Cash received from issuance of new ordinary shares</t>
  </si>
  <si>
    <t>Net Cash Provided by Operating Activities</t>
  </si>
  <si>
    <t>Adjustments to reconcile loss for the period to net cash provided by</t>
  </si>
  <si>
    <t>NET INCREASE (DECREASE) IN CASH AND CASH EQUIVALENTS</t>
  </si>
  <si>
    <t>Reversal of loss on confirmed purchase orders for undelivered raw materials</t>
  </si>
  <si>
    <t xml:space="preserve">Reversal of loss on decline in value of inventories </t>
  </si>
  <si>
    <t>Legal Reserve</t>
  </si>
  <si>
    <t>Discount on</t>
  </si>
  <si>
    <t>Ordinary Shares</t>
  </si>
  <si>
    <t>Other Components</t>
  </si>
  <si>
    <t>of Equity</t>
  </si>
  <si>
    <t>Reversal of allowance for decline in value of inventories</t>
  </si>
  <si>
    <t>Loss on write-off of fixed assets</t>
  </si>
  <si>
    <t>Payment of expenses relating to issuance of new shares</t>
  </si>
  <si>
    <t>Net Cash Provided by (Used in) Financing Activities</t>
  </si>
  <si>
    <t>Net Cash Provided by (Used in) Investing Activities</t>
  </si>
  <si>
    <t>3, 7</t>
  </si>
  <si>
    <t>3, 10</t>
  </si>
  <si>
    <t>3, 21</t>
  </si>
  <si>
    <t>Reversal allowance for impairment losses on property, plant and equipment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</si>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</sst>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25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4" fillId="0" borderId="0" xfId="1018" applyNumberFormat="1" applyFont="1" applyFill="1" applyBorder="1" applyAlignment="1">
      <alignment horizontal="righ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0" fontId="131" fillId="0" borderId="0" xfId="0" quotePrefix="1" applyFont="1" applyFill="1" applyAlignment="1"/>
    <xf numFmtId="167" fontId="123" fillId="0" borderId="38" xfId="1018" applyNumberFormat="1" applyFont="1" applyFill="1" applyBorder="1" applyAlignment="1"/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Font="1" applyFill="1" applyAlignment="1">
      <alignment horizontal="left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Border="1" applyAlignment="1" applyProtection="1">
      <alignment horizontal="center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40" fontId="123" fillId="0" borderId="0" xfId="1259" quotePrefix="1" applyNumberFormat="1" applyFont="1" applyFill="1" applyBorder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32" fillId="0" borderId="0" xfId="1018" applyFont="1" applyFill="1" applyBorder="1" applyAlignment="1"/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9" fontId="123" fillId="0" borderId="0" xfId="1259" applyNumberFormat="1" applyFont="1" applyFill="1" applyAlignment="1" applyProtection="1"/>
    <xf numFmtId="40" fontId="123" fillId="0" borderId="0" xfId="935" quotePrefix="1" applyNumberFormat="1" applyFont="1" applyFill="1" applyAlignment="1"/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opLeftCell="A61" zoomScale="90" zoomScaleNormal="90" zoomScaleSheetLayoutView="120" workbookViewId="0">
      <selection activeCell="H61" sqref="H1:AM1048576"/>
    </sheetView>
  </sheetViews>
  <sheetFormatPr defaultColWidth="9.140625" defaultRowHeight="18" customHeight="1"/>
  <cols>
    <col min="1" max="1" width="2.42578125" style="45" customWidth="1"/>
    <col min="2" max="2" width="49.5703125" style="45" customWidth="1"/>
    <col min="3" max="3" width="9.140625" style="111" customWidth="1"/>
    <col min="4" max="4" width="1.5703125" style="45" customWidth="1"/>
    <col min="5" max="5" width="16.42578125" style="75" customWidth="1"/>
    <col min="6" max="6" width="1.5703125" style="45" customWidth="1"/>
    <col min="7" max="7" width="13.5703125" style="75" customWidth="1"/>
    <col min="8" max="16384" width="9.140625" style="45"/>
  </cols>
  <sheetData>
    <row r="1" spans="1:7" ht="18" customHeight="1">
      <c r="A1" s="3" t="s">
        <v>35</v>
      </c>
      <c r="C1" s="112"/>
      <c r="D1" s="34"/>
      <c r="E1" s="34"/>
      <c r="F1" s="34"/>
      <c r="G1" s="34"/>
    </row>
    <row r="2" spans="1:7" s="58" customFormat="1" ht="18" customHeight="1">
      <c r="A2" s="58" t="s">
        <v>46</v>
      </c>
      <c r="B2" s="45"/>
      <c r="C2" s="113"/>
      <c r="D2" s="63"/>
      <c r="E2" s="63"/>
      <c r="F2" s="63"/>
      <c r="G2" s="63"/>
    </row>
    <row r="3" spans="1:7" ht="18" customHeight="1">
      <c r="A3" s="63" t="s">
        <v>131</v>
      </c>
      <c r="C3" s="113"/>
      <c r="D3" s="63"/>
      <c r="E3" s="63"/>
      <c r="F3" s="63"/>
      <c r="G3" s="63"/>
    </row>
    <row r="4" spans="1:7" ht="18" customHeight="1">
      <c r="A4" s="60"/>
      <c r="C4" s="114"/>
      <c r="D4" s="60"/>
      <c r="E4" s="76"/>
      <c r="F4" s="60"/>
      <c r="G4" s="76"/>
    </row>
    <row r="5" spans="1:7" ht="18" customHeight="1">
      <c r="A5" s="60" t="s">
        <v>47</v>
      </c>
      <c r="C5" s="114"/>
      <c r="D5" s="60"/>
      <c r="E5" s="76"/>
      <c r="F5" s="60"/>
      <c r="G5" s="76"/>
    </row>
    <row r="6" spans="1:7" ht="18" customHeight="1">
      <c r="A6" s="60"/>
      <c r="C6" s="95"/>
      <c r="D6" s="61"/>
      <c r="E6" s="120" t="s">
        <v>7</v>
      </c>
      <c r="F6" s="120"/>
      <c r="G6" s="120"/>
    </row>
    <row r="7" spans="1:7" ht="18" customHeight="1">
      <c r="A7" s="60"/>
      <c r="C7" s="95"/>
      <c r="D7" s="61"/>
      <c r="E7" s="96" t="s">
        <v>132</v>
      </c>
      <c r="F7" s="77"/>
      <c r="G7" s="96" t="s">
        <v>48</v>
      </c>
    </row>
    <row r="8" spans="1:7" ht="18" customHeight="1">
      <c r="A8" s="60"/>
      <c r="C8" s="95"/>
      <c r="D8" s="61"/>
      <c r="E8" s="77" t="s">
        <v>49</v>
      </c>
      <c r="F8" s="77"/>
      <c r="G8" s="77"/>
    </row>
    <row r="9" spans="1:7" ht="18" customHeight="1">
      <c r="A9" s="60"/>
      <c r="C9" s="97" t="s">
        <v>50</v>
      </c>
      <c r="D9" s="61"/>
      <c r="E9" s="62" t="s">
        <v>51</v>
      </c>
      <c r="F9" s="78"/>
      <c r="G9" s="62" t="s">
        <v>52</v>
      </c>
    </row>
    <row r="10" spans="1:7" ht="18" customHeight="1">
      <c r="A10" s="60"/>
      <c r="C10" s="115"/>
      <c r="D10" s="63"/>
      <c r="E10" s="79"/>
      <c r="F10" s="79"/>
      <c r="G10" s="79"/>
    </row>
    <row r="11" spans="1:7" ht="18" customHeight="1">
      <c r="A11" s="63" t="s">
        <v>53</v>
      </c>
      <c r="C11" s="95"/>
      <c r="D11" s="15"/>
      <c r="E11" s="80"/>
      <c r="F11" s="80"/>
      <c r="G11" s="80"/>
    </row>
    <row r="12" spans="1:7" ht="18" customHeight="1">
      <c r="A12" s="19" t="s">
        <v>54</v>
      </c>
      <c r="C12" s="108">
        <v>5</v>
      </c>
      <c r="D12" s="15"/>
      <c r="E12" s="81">
        <v>386141</v>
      </c>
      <c r="F12" s="81"/>
      <c r="G12" s="81">
        <v>424062</v>
      </c>
    </row>
    <row r="13" spans="1:7" ht="18" customHeight="1">
      <c r="A13" s="98" t="s">
        <v>73</v>
      </c>
      <c r="B13" s="15"/>
      <c r="C13" s="108">
        <v>6</v>
      </c>
      <c r="D13" s="15"/>
      <c r="E13" s="81">
        <v>37843</v>
      </c>
      <c r="F13" s="81"/>
      <c r="G13" s="81">
        <v>6197</v>
      </c>
    </row>
    <row r="14" spans="1:7" ht="18" customHeight="1">
      <c r="A14" s="19" t="s">
        <v>55</v>
      </c>
      <c r="B14" s="15"/>
      <c r="C14" s="95" t="s">
        <v>155</v>
      </c>
      <c r="D14" s="15"/>
      <c r="E14" s="81">
        <v>1245287</v>
      </c>
      <c r="F14" s="81"/>
      <c r="G14" s="81">
        <v>1366610</v>
      </c>
    </row>
    <row r="15" spans="1:7" ht="18" customHeight="1">
      <c r="A15" s="19" t="s">
        <v>118</v>
      </c>
      <c r="C15" s="95" t="s">
        <v>0</v>
      </c>
      <c r="D15" s="15"/>
      <c r="E15" s="81">
        <v>102446</v>
      </c>
      <c r="F15" s="81"/>
      <c r="G15" s="81">
        <v>85084</v>
      </c>
    </row>
    <row r="16" spans="1:7" ht="18" customHeight="1">
      <c r="A16" s="63" t="s">
        <v>56</v>
      </c>
      <c r="C16" s="95"/>
      <c r="D16" s="15"/>
      <c r="E16" s="68">
        <f>SUM(E12:E15)</f>
        <v>1771717</v>
      </c>
      <c r="F16" s="81"/>
      <c r="G16" s="68">
        <f>SUM(G12:G15)</f>
        <v>1881953</v>
      </c>
    </row>
    <row r="17" spans="1:7" ht="18" customHeight="1">
      <c r="A17" s="63"/>
      <c r="C17" s="95"/>
      <c r="D17" s="15"/>
      <c r="E17" s="81"/>
      <c r="F17" s="81"/>
      <c r="G17" s="81"/>
    </row>
    <row r="18" spans="1:7" ht="18" customHeight="1">
      <c r="A18" s="63" t="s">
        <v>57</v>
      </c>
      <c r="C18" s="95"/>
      <c r="D18" s="15"/>
      <c r="E18" s="81"/>
      <c r="F18" s="81"/>
      <c r="G18" s="81"/>
    </row>
    <row r="19" spans="1:7" ht="18" customHeight="1">
      <c r="A19" s="15" t="s">
        <v>74</v>
      </c>
      <c r="C19" s="95">
        <v>9</v>
      </c>
      <c r="D19" s="15"/>
      <c r="E19" s="81">
        <v>210000</v>
      </c>
      <c r="F19" s="81"/>
      <c r="G19" s="81">
        <v>210000</v>
      </c>
    </row>
    <row r="20" spans="1:7" ht="18" customHeight="1">
      <c r="A20" s="19" t="s">
        <v>58</v>
      </c>
      <c r="C20" s="95" t="s">
        <v>156</v>
      </c>
      <c r="D20" s="65"/>
      <c r="E20" s="82">
        <v>12879747</v>
      </c>
      <c r="F20" s="82"/>
      <c r="G20" s="82">
        <v>13049273</v>
      </c>
    </row>
    <row r="21" spans="1:7" ht="18" customHeight="1">
      <c r="A21" s="98" t="s">
        <v>75</v>
      </c>
      <c r="C21" s="95">
        <v>11</v>
      </c>
      <c r="D21" s="65"/>
      <c r="E21" s="82">
        <v>6972</v>
      </c>
      <c r="F21" s="82"/>
      <c r="G21" s="82">
        <v>6494</v>
      </c>
    </row>
    <row r="22" spans="1:7" ht="18" customHeight="1">
      <c r="A22" s="19" t="s">
        <v>119</v>
      </c>
      <c r="C22" s="95" t="s">
        <v>130</v>
      </c>
      <c r="D22" s="15"/>
      <c r="E22" s="81">
        <v>326490</v>
      </c>
      <c r="F22" s="81"/>
      <c r="G22" s="82">
        <v>340185</v>
      </c>
    </row>
    <row r="23" spans="1:7" ht="18" customHeight="1">
      <c r="A23" s="63" t="s">
        <v>59</v>
      </c>
      <c r="C23" s="95"/>
      <c r="D23" s="15"/>
      <c r="E23" s="68">
        <f>SUM(E19:E22)</f>
        <v>13423209</v>
      </c>
      <c r="F23" s="81"/>
      <c r="G23" s="68">
        <f>SUM(G19:G22)</f>
        <v>13605952</v>
      </c>
    </row>
    <row r="24" spans="1:7" ht="18" customHeight="1">
      <c r="A24" s="63"/>
      <c r="C24" s="95"/>
      <c r="D24" s="15"/>
      <c r="E24" s="81"/>
      <c r="F24" s="81"/>
      <c r="G24" s="81"/>
    </row>
    <row r="25" spans="1:7" ht="18" customHeight="1" thickBot="1">
      <c r="A25" s="63" t="s">
        <v>124</v>
      </c>
      <c r="C25" s="95"/>
      <c r="D25" s="15"/>
      <c r="E25" s="83">
        <f>SUM(E23,E16)</f>
        <v>15194926</v>
      </c>
      <c r="F25" s="81"/>
      <c r="G25" s="83">
        <f>SUM(G23,G16)</f>
        <v>15487905</v>
      </c>
    </row>
    <row r="26" spans="1:7" ht="18" customHeight="1" thickTop="1">
      <c r="A26" s="3" t="s">
        <v>35</v>
      </c>
      <c r="B26" s="84"/>
      <c r="C26" s="116"/>
      <c r="D26" s="84"/>
      <c r="E26" s="84"/>
      <c r="F26" s="84"/>
      <c r="G26" s="84"/>
    </row>
    <row r="27" spans="1:7" s="58" customFormat="1" ht="18" customHeight="1">
      <c r="A27" s="58" t="s">
        <v>46</v>
      </c>
      <c r="B27" s="60"/>
      <c r="C27" s="117"/>
      <c r="D27" s="60"/>
      <c r="E27" s="60"/>
      <c r="F27" s="60"/>
    </row>
    <row r="28" spans="1:7" ht="18" customHeight="1">
      <c r="A28" s="63" t="str">
        <f>A3</f>
        <v>AS AT JUNE 30, 2020</v>
      </c>
      <c r="B28" s="63"/>
      <c r="C28" s="113"/>
      <c r="D28" s="63"/>
      <c r="E28" s="63"/>
      <c r="F28" s="63"/>
    </row>
    <row r="29" spans="1:7" ht="18" customHeight="1">
      <c r="A29" s="15"/>
      <c r="B29" s="63"/>
      <c r="C29" s="113"/>
      <c r="D29" s="63"/>
      <c r="E29" s="63"/>
      <c r="F29" s="63"/>
    </row>
    <row r="30" spans="1:7" ht="18" customHeight="1">
      <c r="A30" s="60" t="s">
        <v>60</v>
      </c>
      <c r="C30" s="117"/>
      <c r="D30" s="60"/>
      <c r="E30" s="76"/>
      <c r="F30" s="60"/>
      <c r="G30" s="76"/>
    </row>
    <row r="31" spans="1:7" ht="18" customHeight="1">
      <c r="C31" s="95"/>
      <c r="D31" s="61"/>
      <c r="E31" s="120" t="s">
        <v>7</v>
      </c>
      <c r="F31" s="120"/>
      <c r="G31" s="120"/>
    </row>
    <row r="32" spans="1:7" ht="18" customHeight="1">
      <c r="A32" s="60"/>
      <c r="C32" s="95"/>
      <c r="D32" s="61"/>
      <c r="E32" s="96" t="str">
        <f>E7</f>
        <v>June 30, 2020</v>
      </c>
      <c r="F32" s="77"/>
      <c r="G32" s="96" t="s">
        <v>48</v>
      </c>
    </row>
    <row r="33" spans="1:7" ht="18" customHeight="1">
      <c r="A33" s="60"/>
      <c r="C33" s="95"/>
      <c r="D33" s="61"/>
      <c r="E33" s="77" t="s">
        <v>49</v>
      </c>
      <c r="F33" s="77"/>
      <c r="G33" s="77"/>
    </row>
    <row r="34" spans="1:7" ht="18" customHeight="1">
      <c r="A34" s="60"/>
      <c r="C34" s="97" t="s">
        <v>50</v>
      </c>
      <c r="D34" s="61"/>
      <c r="E34" s="62" t="s">
        <v>51</v>
      </c>
      <c r="F34" s="78"/>
      <c r="G34" s="62" t="s">
        <v>52</v>
      </c>
    </row>
    <row r="35" spans="1:7" ht="18" customHeight="1">
      <c r="A35" s="60" t="s">
        <v>61</v>
      </c>
      <c r="C35" s="95"/>
      <c r="D35" s="15"/>
      <c r="E35" s="85"/>
      <c r="F35" s="15"/>
      <c r="G35" s="85"/>
    </row>
    <row r="36" spans="1:7" ht="18" customHeight="1">
      <c r="A36" s="19" t="s">
        <v>18</v>
      </c>
      <c r="C36" s="95">
        <v>15</v>
      </c>
      <c r="D36" s="15"/>
      <c r="E36" s="81">
        <v>462505</v>
      </c>
      <c r="F36" s="81"/>
      <c r="G36" s="81">
        <v>333324</v>
      </c>
    </row>
    <row r="37" spans="1:7" ht="18" customHeight="1">
      <c r="A37" s="15" t="s">
        <v>40</v>
      </c>
      <c r="C37" s="111" t="s">
        <v>2</v>
      </c>
      <c r="E37" s="86">
        <v>302207</v>
      </c>
      <c r="F37" s="86"/>
      <c r="G37" s="86">
        <v>340171</v>
      </c>
    </row>
    <row r="38" spans="1:7" ht="18" customHeight="1">
      <c r="A38" s="65" t="s">
        <v>39</v>
      </c>
      <c r="B38" s="15"/>
      <c r="C38" s="95"/>
      <c r="E38" s="72">
        <v>95409</v>
      </c>
      <c r="F38" s="72"/>
      <c r="G38" s="72">
        <v>19800</v>
      </c>
    </row>
    <row r="39" spans="1:7" ht="18" customHeight="1">
      <c r="A39" s="15" t="s">
        <v>83</v>
      </c>
      <c r="C39" s="95" t="s">
        <v>122</v>
      </c>
      <c r="E39" s="72">
        <v>147430</v>
      </c>
      <c r="F39" s="72"/>
      <c r="G39" s="72">
        <v>137095</v>
      </c>
    </row>
    <row r="40" spans="1:7" ht="18" customHeight="1">
      <c r="A40" s="15" t="s">
        <v>77</v>
      </c>
      <c r="C40" s="95">
        <v>18</v>
      </c>
      <c r="E40" s="72">
        <v>171072</v>
      </c>
      <c r="F40" s="72"/>
      <c r="G40" s="72">
        <v>170124</v>
      </c>
    </row>
    <row r="41" spans="1:7" ht="18" customHeight="1">
      <c r="A41" s="45" t="s">
        <v>126</v>
      </c>
      <c r="B41" s="15"/>
      <c r="C41" s="95" t="s">
        <v>1</v>
      </c>
      <c r="E41" s="72">
        <v>274598</v>
      </c>
      <c r="F41" s="72"/>
      <c r="G41" s="72">
        <v>0</v>
      </c>
    </row>
    <row r="42" spans="1:7" ht="18" customHeight="1">
      <c r="A42" s="19" t="s">
        <v>62</v>
      </c>
      <c r="C42" s="111">
        <v>20</v>
      </c>
      <c r="E42" s="72">
        <v>5051</v>
      </c>
      <c r="F42" s="72"/>
      <c r="G42" s="72">
        <v>439</v>
      </c>
    </row>
    <row r="43" spans="1:7" ht="18" customHeight="1">
      <c r="A43" s="45" t="s">
        <v>117</v>
      </c>
      <c r="B43" s="118"/>
      <c r="C43" s="95" t="s">
        <v>157</v>
      </c>
      <c r="D43" s="15"/>
      <c r="E43" s="72">
        <v>13734</v>
      </c>
      <c r="F43" s="81"/>
      <c r="G43" s="72">
        <v>19175</v>
      </c>
    </row>
    <row r="44" spans="1:7" ht="18" customHeight="1">
      <c r="A44" s="19" t="s">
        <v>19</v>
      </c>
      <c r="C44" s="111">
        <v>22</v>
      </c>
      <c r="D44" s="15"/>
      <c r="E44" s="69">
        <v>16695</v>
      </c>
      <c r="F44" s="81"/>
      <c r="G44" s="69">
        <v>17872</v>
      </c>
    </row>
    <row r="45" spans="1:7" ht="18" customHeight="1">
      <c r="A45" s="63" t="s">
        <v>63</v>
      </c>
      <c r="C45" s="108"/>
      <c r="D45" s="15"/>
      <c r="E45" s="68">
        <f>SUM(E36:E44)</f>
        <v>1488701</v>
      </c>
      <c r="F45" s="81"/>
      <c r="G45" s="68">
        <f>SUM(G36:G44)</f>
        <v>1038000</v>
      </c>
    </row>
    <row r="46" spans="1:7" ht="18" customHeight="1">
      <c r="A46" s="63"/>
      <c r="C46" s="108"/>
      <c r="D46" s="15"/>
      <c r="E46" s="67"/>
      <c r="F46" s="67"/>
      <c r="G46" s="67"/>
    </row>
    <row r="47" spans="1:7" ht="18" customHeight="1">
      <c r="A47" s="87" t="s">
        <v>64</v>
      </c>
      <c r="B47" s="84"/>
      <c r="D47" s="84"/>
      <c r="E47" s="1"/>
      <c r="F47" s="1"/>
      <c r="G47" s="1"/>
    </row>
    <row r="48" spans="1:7" ht="18" customHeight="1">
      <c r="A48" s="98" t="s">
        <v>127</v>
      </c>
      <c r="B48" s="84"/>
      <c r="C48" s="111" t="s">
        <v>1</v>
      </c>
      <c r="D48" s="84"/>
      <c r="E48" s="1">
        <v>803024</v>
      </c>
      <c r="F48" s="1"/>
      <c r="G48" s="1">
        <v>1049023</v>
      </c>
    </row>
    <row r="49" spans="1:7" s="84" customFormat="1" ht="18" customHeight="1">
      <c r="A49" s="19" t="s">
        <v>65</v>
      </c>
      <c r="C49" s="111">
        <v>20</v>
      </c>
      <c r="E49" s="1">
        <v>3365</v>
      </c>
      <c r="F49" s="1"/>
      <c r="G49" s="1">
        <v>950</v>
      </c>
    </row>
    <row r="50" spans="1:7" s="84" customFormat="1" ht="18" customHeight="1">
      <c r="A50" s="19" t="s">
        <v>76</v>
      </c>
      <c r="C50" s="111">
        <v>23</v>
      </c>
      <c r="E50" s="56">
        <v>110855</v>
      </c>
      <c r="F50" s="1"/>
      <c r="G50" s="56">
        <v>105686</v>
      </c>
    </row>
    <row r="51" spans="1:7" s="84" customFormat="1" ht="18" customHeight="1">
      <c r="A51" s="63" t="s">
        <v>66</v>
      </c>
      <c r="C51" s="111"/>
      <c r="E51" s="56">
        <f>SUM(E48:E50)</f>
        <v>917244</v>
      </c>
      <c r="F51" s="1"/>
      <c r="G51" s="56">
        <f>SUM(G48:G50)</f>
        <v>1155659</v>
      </c>
    </row>
    <row r="52" spans="1:7" s="84" customFormat="1" ht="18" customHeight="1">
      <c r="A52" s="63"/>
      <c r="C52" s="111"/>
      <c r="D52" s="8"/>
      <c r="E52" s="1"/>
      <c r="F52" s="1"/>
      <c r="G52" s="1"/>
    </row>
    <row r="53" spans="1:7" s="84" customFormat="1" ht="18" customHeight="1">
      <c r="A53" s="63" t="s">
        <v>67</v>
      </c>
      <c r="B53" s="45"/>
      <c r="C53" s="108"/>
      <c r="D53" s="15"/>
      <c r="E53" s="69">
        <f>SUM(E51,E45)</f>
        <v>2405945</v>
      </c>
      <c r="F53" s="81"/>
      <c r="G53" s="69">
        <f>SUM(G51,G45)</f>
        <v>2193659</v>
      </c>
    </row>
    <row r="54" spans="1:7" s="84" customFormat="1" ht="18" customHeight="1">
      <c r="A54" s="63"/>
      <c r="B54" s="45"/>
      <c r="C54" s="108"/>
      <c r="D54" s="15"/>
      <c r="E54" s="67"/>
      <c r="F54" s="81"/>
      <c r="G54" s="67"/>
    </row>
    <row r="55" spans="1:7" ht="18" customHeight="1">
      <c r="A55" s="63" t="s">
        <v>68</v>
      </c>
      <c r="C55" s="95"/>
      <c r="D55" s="15"/>
      <c r="E55" s="67"/>
      <c r="F55" s="67"/>
      <c r="G55" s="67"/>
    </row>
    <row r="56" spans="1:7" ht="18" customHeight="1">
      <c r="A56" s="15" t="s">
        <v>69</v>
      </c>
      <c r="C56" s="111">
        <v>24</v>
      </c>
      <c r="D56" s="15"/>
      <c r="E56" s="81"/>
      <c r="F56" s="81"/>
      <c r="G56" s="81"/>
    </row>
    <row r="57" spans="1:7" ht="18" customHeight="1" thickBot="1">
      <c r="A57" s="45" t="s">
        <v>3</v>
      </c>
      <c r="B57" s="65" t="s">
        <v>70</v>
      </c>
      <c r="C57" s="108"/>
      <c r="D57" s="15"/>
      <c r="E57" s="2">
        <v>27600825</v>
      </c>
      <c r="F57" s="81"/>
      <c r="G57" s="2">
        <v>27600825</v>
      </c>
    </row>
    <row r="58" spans="1:7" ht="18" customHeight="1" thickTop="1">
      <c r="A58" s="45" t="s">
        <v>3</v>
      </c>
      <c r="B58" s="65" t="s">
        <v>71</v>
      </c>
      <c r="C58" s="108"/>
      <c r="D58" s="15"/>
      <c r="E58" s="1">
        <v>24467650</v>
      </c>
      <c r="F58" s="67"/>
      <c r="G58" s="1">
        <v>24467648</v>
      </c>
    </row>
    <row r="59" spans="1:7" ht="18" customHeight="1">
      <c r="A59" s="65" t="s">
        <v>78</v>
      </c>
      <c r="C59" s="108">
        <v>25</v>
      </c>
      <c r="D59" s="15"/>
      <c r="E59" s="1">
        <v>0</v>
      </c>
      <c r="F59" s="67"/>
      <c r="G59" s="1">
        <v>0</v>
      </c>
    </row>
    <row r="60" spans="1:7" ht="18" customHeight="1">
      <c r="A60" s="65" t="s">
        <v>125</v>
      </c>
      <c r="C60" s="108">
        <v>24</v>
      </c>
      <c r="D60" s="15"/>
      <c r="E60" s="1">
        <v>-9667488</v>
      </c>
      <c r="F60" s="67"/>
      <c r="G60" s="1">
        <v>-9667486</v>
      </c>
    </row>
    <row r="61" spans="1:7" ht="18" customHeight="1">
      <c r="A61" s="15" t="s">
        <v>84</v>
      </c>
      <c r="C61" s="95"/>
      <c r="D61" s="15"/>
      <c r="E61" s="1">
        <f>SE!J22</f>
        <v>-2320862</v>
      </c>
      <c r="F61" s="67"/>
      <c r="G61" s="1">
        <v>-1815597</v>
      </c>
    </row>
    <row r="62" spans="1:7" ht="18" customHeight="1">
      <c r="A62" s="45" t="s">
        <v>79</v>
      </c>
      <c r="B62" s="15"/>
      <c r="C62" s="95"/>
      <c r="D62" s="15"/>
      <c r="E62" s="56">
        <v>309681</v>
      </c>
      <c r="F62" s="67"/>
      <c r="G62" s="56">
        <v>309681</v>
      </c>
    </row>
    <row r="63" spans="1:7" ht="18" customHeight="1">
      <c r="A63" s="63" t="s">
        <v>106</v>
      </c>
      <c r="C63" s="95"/>
      <c r="D63" s="15"/>
      <c r="E63" s="56">
        <f>SUM(E58:E62)</f>
        <v>12788981</v>
      </c>
      <c r="F63" s="67"/>
      <c r="G63" s="56">
        <f>SUM(G58:G62)</f>
        <v>13294246</v>
      </c>
    </row>
    <row r="64" spans="1:7" ht="18" customHeight="1">
      <c r="A64" s="15"/>
      <c r="C64" s="116"/>
      <c r="D64" s="15"/>
      <c r="E64" s="88"/>
      <c r="F64" s="67"/>
      <c r="G64" s="1"/>
    </row>
    <row r="65" spans="1:7" ht="18" customHeight="1" thickBot="1">
      <c r="A65" s="63" t="s">
        <v>72</v>
      </c>
      <c r="C65" s="95"/>
      <c r="D65" s="15"/>
      <c r="E65" s="2">
        <f>SUM(E53,E63)</f>
        <v>15194926</v>
      </c>
      <c r="F65" s="1"/>
      <c r="G65" s="2">
        <f>SUM(G53,G63)</f>
        <v>15487905</v>
      </c>
    </row>
    <row r="66" spans="1:7" ht="18" customHeight="1" thickTop="1"/>
    <row r="67" spans="1:7" ht="18" customHeight="1">
      <c r="E67" s="40"/>
      <c r="F67" s="40"/>
      <c r="G67" s="40"/>
    </row>
    <row r="68" spans="1:7" ht="18" customHeight="1">
      <c r="E68" s="40"/>
      <c r="F68" s="40"/>
      <c r="G68" s="40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scale="98" firstPageNumber="3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zoomScaleSheetLayoutView="120" workbookViewId="0">
      <selection activeCell="E21" sqref="E21"/>
    </sheetView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11" customWidth="1"/>
    <col min="4" max="4" width="1.5703125" style="45" customWidth="1"/>
    <col min="5" max="5" width="13.5703125" style="75" customWidth="1"/>
    <col min="6" max="6" width="1.5703125" style="45" customWidth="1"/>
    <col min="7" max="7" width="13.5703125" style="75" customWidth="1"/>
    <col min="8" max="16384" width="9.140625" style="45"/>
  </cols>
  <sheetData>
    <row r="1" spans="1:7" s="58" customFormat="1" ht="18" customHeight="1">
      <c r="A1" s="3" t="s">
        <v>35</v>
      </c>
      <c r="B1" s="42"/>
      <c r="C1" s="99"/>
      <c r="D1" s="42"/>
      <c r="E1" s="39"/>
      <c r="F1" s="42"/>
      <c r="G1" s="39" t="s">
        <v>4</v>
      </c>
    </row>
    <row r="2" spans="1:7" ht="18" customHeight="1">
      <c r="A2" s="58" t="s">
        <v>85</v>
      </c>
      <c r="B2" s="42"/>
      <c r="C2" s="99"/>
      <c r="D2" s="42"/>
      <c r="E2" s="39"/>
      <c r="F2" s="42"/>
      <c r="G2" s="39" t="s">
        <v>6</v>
      </c>
    </row>
    <row r="3" spans="1:7" ht="18" customHeight="1">
      <c r="A3" s="63" t="s">
        <v>133</v>
      </c>
      <c r="B3" s="42"/>
      <c r="C3" s="99"/>
      <c r="D3" s="42"/>
      <c r="E3" s="46"/>
      <c r="F3" s="42"/>
      <c r="G3" s="46"/>
    </row>
    <row r="4" spans="1:7" ht="18" customHeight="1">
      <c r="A4" s="42"/>
      <c r="B4" s="42"/>
      <c r="C4" s="99"/>
      <c r="D4" s="42"/>
      <c r="E4" s="59"/>
      <c r="F4" s="42"/>
      <c r="G4" s="59"/>
    </row>
    <row r="5" spans="1:7" ht="18" customHeight="1">
      <c r="B5" s="42"/>
      <c r="C5" s="99"/>
      <c r="D5" s="42"/>
      <c r="E5" s="121" t="s">
        <v>7</v>
      </c>
      <c r="F5" s="121"/>
      <c r="G5" s="121"/>
    </row>
    <row r="6" spans="1:7" ht="18" customHeight="1">
      <c r="B6" s="60"/>
      <c r="C6" s="97" t="s">
        <v>50</v>
      </c>
      <c r="D6" s="61"/>
      <c r="E6" s="100">
        <v>2020</v>
      </c>
      <c r="F6" s="61"/>
      <c r="G6" s="100">
        <v>2019</v>
      </c>
    </row>
    <row r="7" spans="1:7" ht="18" customHeight="1">
      <c r="A7" s="63" t="s">
        <v>86</v>
      </c>
      <c r="C7" s="95"/>
      <c r="D7" s="15"/>
      <c r="E7" s="64"/>
      <c r="F7" s="15"/>
      <c r="G7" s="64"/>
    </row>
    <row r="8" spans="1:7" ht="18" customHeight="1">
      <c r="A8" s="45" t="s">
        <v>95</v>
      </c>
      <c r="B8" s="15"/>
      <c r="C8" s="95" t="s">
        <v>120</v>
      </c>
      <c r="D8" s="65"/>
      <c r="E8" s="66">
        <v>2752080</v>
      </c>
      <c r="F8" s="65"/>
      <c r="G8" s="66">
        <v>3928159</v>
      </c>
    </row>
    <row r="9" spans="1:7" ht="18" customHeight="1">
      <c r="A9" s="19" t="s">
        <v>87</v>
      </c>
      <c r="C9" s="95"/>
      <c r="D9" s="15"/>
      <c r="E9" s="67">
        <v>102197</v>
      </c>
      <c r="F9" s="15"/>
      <c r="G9" s="67">
        <v>71410</v>
      </c>
    </row>
    <row r="10" spans="1:7" ht="18" customHeight="1">
      <c r="A10" s="45" t="s">
        <v>143</v>
      </c>
      <c r="C10" s="95" t="s">
        <v>157</v>
      </c>
      <c r="D10" s="15"/>
      <c r="E10" s="67">
        <v>14113</v>
      </c>
      <c r="F10" s="15"/>
      <c r="G10" s="67">
        <v>3417</v>
      </c>
    </row>
    <row r="11" spans="1:7" ht="18" customHeight="1">
      <c r="A11" s="19" t="s">
        <v>80</v>
      </c>
      <c r="C11" s="95">
        <v>4</v>
      </c>
      <c r="D11" s="15"/>
      <c r="E11" s="67">
        <v>17625</v>
      </c>
      <c r="F11" s="15"/>
      <c r="G11" s="67">
        <v>19430</v>
      </c>
    </row>
    <row r="12" spans="1:7" ht="18" customHeight="1">
      <c r="A12" s="63" t="s">
        <v>88</v>
      </c>
      <c r="C12" s="95"/>
      <c r="D12" s="15"/>
      <c r="E12" s="68">
        <f>SUM(E8:E11)</f>
        <v>2886015</v>
      </c>
      <c r="F12" s="15"/>
      <c r="G12" s="68">
        <f>SUM(G8:G11)</f>
        <v>4022416</v>
      </c>
    </row>
    <row r="13" spans="1:7" ht="18" customHeight="1">
      <c r="A13" s="63"/>
      <c r="C13" s="95"/>
      <c r="D13" s="15"/>
      <c r="E13" s="67"/>
      <c r="F13" s="15"/>
      <c r="G13" s="67"/>
    </row>
    <row r="14" spans="1:7" ht="18" customHeight="1">
      <c r="A14" s="63" t="s">
        <v>89</v>
      </c>
      <c r="C14" s="95"/>
      <c r="D14" s="15"/>
      <c r="E14" s="67"/>
      <c r="F14" s="15"/>
      <c r="G14" s="67"/>
    </row>
    <row r="15" spans="1:7" ht="18" customHeight="1">
      <c r="A15" s="15" t="s">
        <v>90</v>
      </c>
      <c r="B15" s="15"/>
      <c r="C15" s="95">
        <v>3</v>
      </c>
      <c r="D15" s="15"/>
      <c r="E15" s="67"/>
      <c r="F15" s="15"/>
      <c r="G15" s="67"/>
    </row>
    <row r="16" spans="1:7" ht="18" customHeight="1">
      <c r="A16" s="15" t="s">
        <v>3</v>
      </c>
      <c r="B16" s="15" t="s">
        <v>96</v>
      </c>
      <c r="C16" s="95">
        <v>4</v>
      </c>
      <c r="D16" s="15"/>
      <c r="E16" s="67">
        <v>2842618</v>
      </c>
      <c r="F16" s="15"/>
      <c r="G16" s="67">
        <v>3855331</v>
      </c>
    </row>
    <row r="17" spans="1:7" ht="18" customHeight="1">
      <c r="A17" s="15" t="s">
        <v>3</v>
      </c>
      <c r="B17" s="15" t="s">
        <v>97</v>
      </c>
      <c r="C17" s="95"/>
      <c r="D17" s="15"/>
      <c r="E17" s="67">
        <v>37145</v>
      </c>
      <c r="F17" s="15"/>
      <c r="G17" s="67">
        <v>0</v>
      </c>
    </row>
    <row r="18" spans="1:7" ht="18" customHeight="1">
      <c r="A18" s="15" t="s">
        <v>3</v>
      </c>
      <c r="B18" s="15" t="s">
        <v>144</v>
      </c>
      <c r="C18" s="95"/>
      <c r="D18" s="15"/>
      <c r="E18" s="69">
        <v>-44862</v>
      </c>
      <c r="F18" s="15"/>
      <c r="G18" s="69">
        <v>-49988</v>
      </c>
    </row>
    <row r="19" spans="1:7" ht="18" customHeight="1">
      <c r="A19" s="15" t="s">
        <v>98</v>
      </c>
      <c r="B19" s="15"/>
      <c r="C19" s="95"/>
      <c r="D19" s="15"/>
      <c r="E19" s="67">
        <f>SUM(E16:E18)</f>
        <v>2834901</v>
      </c>
      <c r="F19" s="15"/>
      <c r="G19" s="67">
        <f>SUM(G16:G18)</f>
        <v>3805343</v>
      </c>
    </row>
    <row r="20" spans="1:7" ht="18" customHeight="1">
      <c r="A20" s="45" t="s">
        <v>81</v>
      </c>
      <c r="B20" s="15"/>
      <c r="C20" s="95"/>
      <c r="D20" s="15"/>
      <c r="E20" s="67">
        <v>42014</v>
      </c>
      <c r="F20" s="15"/>
      <c r="G20" s="67">
        <v>47614</v>
      </c>
    </row>
    <row r="21" spans="1:7" ht="18" customHeight="1">
      <c r="A21" s="19" t="s">
        <v>82</v>
      </c>
      <c r="C21" s="95" t="s">
        <v>159</v>
      </c>
      <c r="D21" s="70"/>
      <c r="E21" s="67">
        <v>121008</v>
      </c>
      <c r="F21" s="70"/>
      <c r="G21" s="67">
        <v>141105</v>
      </c>
    </row>
    <row r="22" spans="1:7" ht="18" customHeight="1">
      <c r="A22" s="19" t="s">
        <v>12</v>
      </c>
      <c r="C22" s="95" t="s">
        <v>121</v>
      </c>
      <c r="D22" s="15"/>
      <c r="E22" s="56">
        <v>67062</v>
      </c>
      <c r="F22" s="15"/>
      <c r="G22" s="56">
        <v>100179</v>
      </c>
    </row>
    <row r="23" spans="1:7" ht="18" customHeight="1">
      <c r="A23" s="63" t="s">
        <v>91</v>
      </c>
      <c r="C23" s="107"/>
      <c r="D23" s="15"/>
      <c r="E23" s="68">
        <f>SUM(E19:E22)</f>
        <v>3064985</v>
      </c>
      <c r="F23" s="15"/>
      <c r="G23" s="68">
        <f>SUM(G19:G22)</f>
        <v>4094241</v>
      </c>
    </row>
    <row r="24" spans="1:7" ht="18" customHeight="1">
      <c r="A24" s="63"/>
      <c r="C24" s="108"/>
      <c r="D24" s="65"/>
      <c r="E24" s="67"/>
      <c r="F24" s="65"/>
      <c r="G24" s="67"/>
    </row>
    <row r="25" spans="1:7" ht="18" customHeight="1" thickBot="1">
      <c r="A25" s="63" t="s">
        <v>92</v>
      </c>
      <c r="C25" s="95"/>
      <c r="D25" s="15"/>
      <c r="E25" s="2">
        <f>E12-E23</f>
        <v>-178970</v>
      </c>
      <c r="F25" s="15"/>
      <c r="G25" s="2">
        <f>G12-G23</f>
        <v>-71825</v>
      </c>
    </row>
    <row r="26" spans="1:7" ht="18" customHeight="1" thickTop="1">
      <c r="A26" s="63"/>
      <c r="C26" s="95"/>
      <c r="D26" s="15"/>
      <c r="E26" s="1"/>
      <c r="F26" s="15"/>
      <c r="G26" s="1"/>
    </row>
    <row r="27" spans="1:7" ht="18" customHeight="1" thickBot="1">
      <c r="A27" s="63" t="s">
        <v>93</v>
      </c>
      <c r="B27" s="71"/>
      <c r="C27" s="109"/>
      <c r="D27" s="71"/>
      <c r="E27" s="2">
        <f>E25</f>
        <v>-178970</v>
      </c>
      <c r="F27" s="71"/>
      <c r="G27" s="2">
        <f>G25</f>
        <v>-71825</v>
      </c>
    </row>
    <row r="28" spans="1:7" ht="18" customHeight="1" thickTop="1">
      <c r="A28" s="63"/>
      <c r="B28" s="71"/>
      <c r="C28" s="109"/>
      <c r="D28" s="71"/>
      <c r="E28" s="72"/>
      <c r="F28" s="71"/>
      <c r="G28" s="72"/>
    </row>
    <row r="29" spans="1:7" ht="18" customHeight="1" thickBot="1">
      <c r="A29" s="63" t="s">
        <v>94</v>
      </c>
      <c r="B29" s="73"/>
      <c r="C29" s="110">
        <v>27</v>
      </c>
      <c r="D29" s="73"/>
      <c r="E29" s="74">
        <f>E25/25487/1000</f>
        <v>-7.0220112214069916E-3</v>
      </c>
      <c r="F29" s="73"/>
      <c r="G29" s="74">
        <f>G25/21422/1000</f>
        <v>-3.35286154420689E-3</v>
      </c>
    </row>
    <row r="30" spans="1:7" ht="18" customHeight="1" thickTop="1"/>
    <row r="32" spans="1:7" ht="18" customHeight="1">
      <c r="E32" s="40"/>
    </row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23" zoomScaleNormal="100" workbookViewId="0">
      <selection activeCell="A32" sqref="A32:XFD116"/>
    </sheetView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11" customWidth="1"/>
    <col min="4" max="4" width="1.5703125" style="45" customWidth="1"/>
    <col min="5" max="5" width="13.5703125" style="75" customWidth="1"/>
    <col min="6" max="6" width="1.5703125" style="45" customWidth="1"/>
    <col min="7" max="7" width="13.5703125" style="75" customWidth="1"/>
    <col min="8" max="16384" width="9.140625" style="45"/>
  </cols>
  <sheetData>
    <row r="1" spans="1:7" s="58" customFormat="1" ht="18" customHeight="1">
      <c r="A1" s="3" t="s">
        <v>35</v>
      </c>
      <c r="B1" s="42"/>
      <c r="C1" s="99"/>
      <c r="D1" s="42"/>
      <c r="E1" s="39"/>
      <c r="F1" s="42"/>
      <c r="G1" s="39" t="s">
        <v>4</v>
      </c>
    </row>
    <row r="2" spans="1:7" ht="18" customHeight="1">
      <c r="A2" s="58" t="s">
        <v>85</v>
      </c>
      <c r="B2" s="42"/>
      <c r="C2" s="99"/>
      <c r="D2" s="42"/>
      <c r="E2" s="39"/>
      <c r="F2" s="42"/>
      <c r="G2" s="39" t="s">
        <v>6</v>
      </c>
    </row>
    <row r="3" spans="1:7" ht="18" customHeight="1">
      <c r="A3" s="63" t="s">
        <v>134</v>
      </c>
      <c r="B3" s="42"/>
      <c r="C3" s="99"/>
      <c r="D3" s="42"/>
      <c r="E3" s="46"/>
      <c r="F3" s="42"/>
      <c r="G3" s="46"/>
    </row>
    <row r="4" spans="1:7" ht="18" customHeight="1">
      <c r="A4" s="42"/>
      <c r="B4" s="42"/>
      <c r="C4" s="99"/>
      <c r="D4" s="42"/>
      <c r="E4" s="59"/>
      <c r="F4" s="42"/>
      <c r="G4" s="59"/>
    </row>
    <row r="5" spans="1:7" ht="18" customHeight="1">
      <c r="B5" s="42"/>
      <c r="C5" s="99"/>
      <c r="D5" s="42"/>
      <c r="E5" s="121" t="s">
        <v>7</v>
      </c>
      <c r="F5" s="121"/>
      <c r="G5" s="121"/>
    </row>
    <row r="6" spans="1:7" ht="18" customHeight="1">
      <c r="B6" s="60"/>
      <c r="C6" s="97" t="s">
        <v>50</v>
      </c>
      <c r="D6" s="61"/>
      <c r="E6" s="100">
        <v>2020</v>
      </c>
      <c r="F6" s="61"/>
      <c r="G6" s="100">
        <v>2019</v>
      </c>
    </row>
    <row r="7" spans="1:7" ht="18" customHeight="1">
      <c r="A7" s="63" t="s">
        <v>86</v>
      </c>
      <c r="C7" s="95"/>
      <c r="D7" s="15"/>
      <c r="E7" s="64"/>
      <c r="F7" s="15"/>
      <c r="G7" s="64"/>
    </row>
    <row r="8" spans="1:7" ht="18" customHeight="1">
      <c r="A8" s="45" t="s">
        <v>95</v>
      </c>
      <c r="B8" s="15"/>
      <c r="C8" s="95" t="s">
        <v>120</v>
      </c>
      <c r="D8" s="65"/>
      <c r="E8" s="66">
        <v>5447999</v>
      </c>
      <c r="F8" s="65"/>
      <c r="G8" s="66">
        <v>7326128</v>
      </c>
    </row>
    <row r="9" spans="1:7" ht="18" customHeight="1">
      <c r="A9" s="19" t="s">
        <v>87</v>
      </c>
      <c r="C9" s="95"/>
      <c r="D9" s="15"/>
      <c r="E9" s="67">
        <v>0</v>
      </c>
      <c r="F9" s="15"/>
      <c r="G9" s="67">
        <v>170864</v>
      </c>
    </row>
    <row r="10" spans="1:7" ht="18" customHeight="1">
      <c r="A10" s="45" t="s">
        <v>143</v>
      </c>
      <c r="C10" s="95" t="s">
        <v>157</v>
      </c>
      <c r="D10" s="15"/>
      <c r="E10" s="67">
        <v>5441</v>
      </c>
      <c r="F10" s="15"/>
      <c r="G10" s="67">
        <v>40565</v>
      </c>
    </row>
    <row r="11" spans="1:7" ht="18" customHeight="1">
      <c r="A11" s="19" t="s">
        <v>80</v>
      </c>
      <c r="C11" s="95">
        <v>4</v>
      </c>
      <c r="D11" s="15"/>
      <c r="E11" s="67">
        <v>30384</v>
      </c>
      <c r="F11" s="15"/>
      <c r="G11" s="67">
        <v>57471</v>
      </c>
    </row>
    <row r="12" spans="1:7" ht="18" customHeight="1">
      <c r="A12" s="63" t="s">
        <v>88</v>
      </c>
      <c r="C12" s="95"/>
      <c r="D12" s="15"/>
      <c r="E12" s="68">
        <f>SUM(E8:E11)</f>
        <v>5483824</v>
      </c>
      <c r="F12" s="15"/>
      <c r="G12" s="68">
        <f>SUM(G8:G11)</f>
        <v>7595028</v>
      </c>
    </row>
    <row r="13" spans="1:7" ht="18" customHeight="1">
      <c r="A13" s="63"/>
      <c r="C13" s="95"/>
      <c r="D13" s="15"/>
      <c r="E13" s="67"/>
      <c r="F13" s="15"/>
      <c r="G13" s="67"/>
    </row>
    <row r="14" spans="1:7" ht="18" customHeight="1">
      <c r="A14" s="63" t="s">
        <v>89</v>
      </c>
      <c r="C14" s="95"/>
      <c r="D14" s="15"/>
      <c r="E14" s="67"/>
      <c r="F14" s="15"/>
      <c r="G14" s="67"/>
    </row>
    <row r="15" spans="1:7" ht="18" customHeight="1">
      <c r="A15" s="15" t="s">
        <v>90</v>
      </c>
      <c r="B15" s="15"/>
      <c r="C15" s="95">
        <v>3</v>
      </c>
      <c r="D15" s="15"/>
      <c r="E15" s="67"/>
      <c r="F15" s="15"/>
      <c r="G15" s="67"/>
    </row>
    <row r="16" spans="1:7" ht="18" customHeight="1">
      <c r="A16" s="15" t="s">
        <v>3</v>
      </c>
      <c r="B16" s="15" t="s">
        <v>96</v>
      </c>
      <c r="C16" s="95">
        <v>4</v>
      </c>
      <c r="D16" s="15"/>
      <c r="E16" s="67">
        <v>5546757</v>
      </c>
      <c r="F16" s="15"/>
      <c r="G16" s="67">
        <v>7460355</v>
      </c>
    </row>
    <row r="17" spans="1:7" ht="18" customHeight="1">
      <c r="A17" s="15" t="s">
        <v>3</v>
      </c>
      <c r="B17" s="15" t="s">
        <v>97</v>
      </c>
      <c r="C17" s="95"/>
      <c r="D17" s="15"/>
      <c r="E17" s="67">
        <v>37145</v>
      </c>
      <c r="F17" s="15"/>
      <c r="G17" s="67">
        <v>180868</v>
      </c>
    </row>
    <row r="18" spans="1:7" ht="18" customHeight="1">
      <c r="A18" s="15" t="s">
        <v>3</v>
      </c>
      <c r="B18" s="15" t="s">
        <v>144</v>
      </c>
      <c r="C18" s="95"/>
      <c r="D18" s="15"/>
      <c r="E18" s="69">
        <v>-67585</v>
      </c>
      <c r="F18" s="15"/>
      <c r="G18" s="69">
        <v>-134794</v>
      </c>
    </row>
    <row r="19" spans="1:7" ht="18" customHeight="1">
      <c r="A19" s="15" t="s">
        <v>98</v>
      </c>
      <c r="B19" s="15"/>
      <c r="C19" s="95"/>
      <c r="D19" s="15"/>
      <c r="E19" s="67">
        <f>SUM(E16:E18)</f>
        <v>5516317</v>
      </c>
      <c r="F19" s="15"/>
      <c r="G19" s="67">
        <f>SUM(G16:G18)</f>
        <v>7506429</v>
      </c>
    </row>
    <row r="20" spans="1:7" ht="18" customHeight="1">
      <c r="A20" s="45" t="s">
        <v>81</v>
      </c>
      <c r="B20" s="15"/>
      <c r="C20" s="95"/>
      <c r="D20" s="15"/>
      <c r="E20" s="67">
        <v>84585</v>
      </c>
      <c r="F20" s="15"/>
      <c r="G20" s="67">
        <v>92608</v>
      </c>
    </row>
    <row r="21" spans="1:7" ht="18" customHeight="1">
      <c r="A21" s="19" t="s">
        <v>82</v>
      </c>
      <c r="C21" s="95" t="s">
        <v>159</v>
      </c>
      <c r="D21" s="70"/>
      <c r="E21" s="67">
        <v>238377</v>
      </c>
      <c r="F21" s="70"/>
      <c r="G21" s="67">
        <v>272534</v>
      </c>
    </row>
    <row r="22" spans="1:7" ht="18" customHeight="1">
      <c r="A22" s="19" t="s">
        <v>113</v>
      </c>
      <c r="C22" s="95"/>
      <c r="D22" s="70"/>
      <c r="E22" s="67">
        <v>21163</v>
      </c>
      <c r="F22" s="70"/>
      <c r="G22" s="67">
        <v>0</v>
      </c>
    </row>
    <row r="23" spans="1:7" ht="18" customHeight="1">
      <c r="A23" s="19" t="s">
        <v>12</v>
      </c>
      <c r="C23" s="95" t="s">
        <v>121</v>
      </c>
      <c r="D23" s="15"/>
      <c r="E23" s="56">
        <v>128647</v>
      </c>
      <c r="F23" s="15"/>
      <c r="G23" s="56">
        <v>227632</v>
      </c>
    </row>
    <row r="24" spans="1:7" ht="18" customHeight="1">
      <c r="A24" s="63" t="s">
        <v>91</v>
      </c>
      <c r="C24" s="107"/>
      <c r="D24" s="15"/>
      <c r="E24" s="68">
        <f>SUM(E19:E23)</f>
        <v>5989089</v>
      </c>
      <c r="F24" s="15"/>
      <c r="G24" s="68">
        <f>SUM(G19:G23)</f>
        <v>8099203</v>
      </c>
    </row>
    <row r="25" spans="1:7" ht="18" customHeight="1">
      <c r="A25" s="63"/>
      <c r="C25" s="108"/>
      <c r="D25" s="65"/>
      <c r="E25" s="67"/>
      <c r="F25" s="65"/>
      <c r="G25" s="67"/>
    </row>
    <row r="26" spans="1:7" ht="18" customHeight="1" thickBot="1">
      <c r="A26" s="63" t="s">
        <v>92</v>
      </c>
      <c r="C26" s="95"/>
      <c r="D26" s="15"/>
      <c r="E26" s="2">
        <f>E12-E24</f>
        <v>-505265</v>
      </c>
      <c r="F26" s="15"/>
      <c r="G26" s="2">
        <f>G12-G24</f>
        <v>-504175</v>
      </c>
    </row>
    <row r="27" spans="1:7" ht="18" customHeight="1" thickTop="1">
      <c r="A27" s="63"/>
      <c r="C27" s="95"/>
      <c r="D27" s="15"/>
      <c r="E27" s="1"/>
      <c r="F27" s="15"/>
      <c r="G27" s="1"/>
    </row>
    <row r="28" spans="1:7" ht="18" customHeight="1" thickBot="1">
      <c r="A28" s="63" t="s">
        <v>93</v>
      </c>
      <c r="B28" s="71"/>
      <c r="C28" s="109"/>
      <c r="D28" s="71"/>
      <c r="E28" s="2">
        <f>E26</f>
        <v>-505265</v>
      </c>
      <c r="F28" s="71"/>
      <c r="G28" s="2">
        <f>G26</f>
        <v>-504175</v>
      </c>
    </row>
    <row r="29" spans="1:7" ht="18" customHeight="1" thickTop="1">
      <c r="A29" s="63"/>
      <c r="B29" s="71"/>
      <c r="C29" s="109"/>
      <c r="D29" s="71"/>
      <c r="E29" s="72"/>
      <c r="F29" s="71"/>
      <c r="G29" s="72"/>
    </row>
    <row r="30" spans="1:7" ht="18" customHeight="1" thickBot="1">
      <c r="A30" s="63" t="s">
        <v>94</v>
      </c>
      <c r="B30" s="73"/>
      <c r="C30" s="110">
        <v>27</v>
      </c>
      <c r="D30" s="73"/>
      <c r="E30" s="74">
        <f>E26/25487/1000</f>
        <v>-1.9824420292698239E-2</v>
      </c>
      <c r="F30" s="73"/>
      <c r="G30" s="74">
        <f>G26/17696/1000</f>
        <v>-2.8490901898734176E-2</v>
      </c>
    </row>
    <row r="31" spans="1:7" ht="18" customHeight="1" thickTop="1"/>
  </sheetData>
  <mergeCells count="1">
    <mergeCell ref="E5:G5"/>
  </mergeCells>
  <pageMargins left="0.9" right="0.7" top="0.8" bottom="0.4" header="0.4" footer="0.33"/>
  <pageSetup paperSize="9" firstPageNumber="6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zoomScaleNormal="100" zoomScaleSheetLayoutView="100" workbookViewId="0">
      <selection activeCell="D26" sqref="D26"/>
    </sheetView>
  </sheetViews>
  <sheetFormatPr defaultColWidth="9.140625" defaultRowHeight="18" customHeight="1"/>
  <cols>
    <col min="1" max="1" width="38.85546875" style="41" customWidth="1"/>
    <col min="2" max="2" width="8.5703125" style="41" customWidth="1"/>
    <col min="3" max="3" width="1.5703125" style="41" customWidth="1"/>
    <col min="4" max="4" width="13.5703125" style="46" customWidth="1"/>
    <col min="5" max="5" width="1.5703125" style="46" customWidth="1"/>
    <col min="6" max="6" width="13.5703125" style="46" customWidth="1"/>
    <col min="7" max="7" width="1.5703125" style="46" customWidth="1"/>
    <col min="8" max="8" width="13.5703125" style="46" customWidth="1"/>
    <col min="9" max="9" width="1.5703125" style="46" customWidth="1"/>
    <col min="10" max="10" width="13.5703125" style="46" customWidth="1"/>
    <col min="11" max="11" width="1.5703125" style="46" customWidth="1"/>
    <col min="12" max="12" width="13.5703125" style="46" customWidth="1"/>
    <col min="13" max="13" width="1.5703125" style="46" customWidth="1"/>
    <col min="14" max="14" width="13.5703125" style="46" customWidth="1"/>
    <col min="15" max="15" width="15.85546875" style="40" bestFit="1" customWidth="1"/>
    <col min="16" max="16384" width="9.140625" style="41"/>
  </cols>
  <sheetData>
    <row r="1" spans="1:44" ht="18" customHeight="1">
      <c r="A1" s="3" t="s">
        <v>35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9"/>
      <c r="M1" s="38"/>
      <c r="N1" s="39" t="s">
        <v>4</v>
      </c>
    </row>
    <row r="2" spans="1:44" ht="18" customHeight="1">
      <c r="A2" s="42" t="s">
        <v>99</v>
      </c>
      <c r="B2" s="35"/>
      <c r="C2" s="43"/>
      <c r="D2" s="44"/>
      <c r="E2" s="44"/>
      <c r="F2" s="38"/>
      <c r="G2" s="38"/>
      <c r="H2" s="38"/>
      <c r="I2" s="38"/>
      <c r="J2" s="38"/>
      <c r="K2" s="38"/>
      <c r="L2" s="39"/>
      <c r="M2" s="38"/>
      <c r="N2" s="39" t="s">
        <v>6</v>
      </c>
    </row>
    <row r="3" spans="1:44" s="45" customFormat="1" ht="18" customHeight="1">
      <c r="A3" s="3" t="s">
        <v>134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0"/>
    </row>
    <row r="4" spans="1:44" s="45" customFormat="1" ht="18" customHeight="1">
      <c r="A4" s="4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0"/>
    </row>
    <row r="5" spans="1:44" s="45" customFormat="1" ht="18" customHeight="1">
      <c r="A5" s="42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0"/>
    </row>
    <row r="6" spans="1:44" ht="18" customHeight="1">
      <c r="A6" s="36"/>
      <c r="B6" s="36"/>
      <c r="D6" s="122" t="s">
        <v>7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47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</row>
    <row r="7" spans="1:44" ht="18" customHeight="1">
      <c r="A7" s="36"/>
      <c r="B7" s="43"/>
      <c r="D7" s="49" t="s">
        <v>100</v>
      </c>
      <c r="E7" s="49"/>
      <c r="F7" s="50"/>
      <c r="G7" s="49"/>
      <c r="H7" s="123" t="s">
        <v>104</v>
      </c>
      <c r="I7" s="123"/>
      <c r="J7" s="123"/>
      <c r="K7" s="49"/>
      <c r="L7" s="38"/>
      <c r="M7" s="49"/>
      <c r="N7" s="38"/>
    </row>
    <row r="8" spans="1:44" ht="18" customHeight="1">
      <c r="A8" s="36"/>
      <c r="B8" s="43"/>
      <c r="D8" s="38" t="s">
        <v>101</v>
      </c>
      <c r="E8" s="38"/>
      <c r="F8" s="49" t="s">
        <v>146</v>
      </c>
      <c r="G8" s="49"/>
      <c r="H8" s="49" t="s">
        <v>103</v>
      </c>
      <c r="I8" s="49"/>
      <c r="J8" s="49"/>
      <c r="K8" s="49"/>
      <c r="L8" s="38" t="s">
        <v>148</v>
      </c>
      <c r="M8" s="49"/>
    </row>
    <row r="9" spans="1:44" ht="18" customHeight="1">
      <c r="A9" s="36"/>
      <c r="B9" s="51" t="s">
        <v>50</v>
      </c>
      <c r="D9" s="51" t="s">
        <v>102</v>
      </c>
      <c r="E9" s="49"/>
      <c r="F9" s="51" t="s">
        <v>147</v>
      </c>
      <c r="G9" s="49"/>
      <c r="H9" s="51" t="s">
        <v>145</v>
      </c>
      <c r="I9" s="49"/>
      <c r="J9" s="51" t="s">
        <v>84</v>
      </c>
      <c r="K9" s="49"/>
      <c r="L9" s="51" t="s">
        <v>149</v>
      </c>
      <c r="M9" s="49"/>
      <c r="N9" s="51" t="s">
        <v>105</v>
      </c>
    </row>
    <row r="10" spans="1:44" ht="18" customHeight="1">
      <c r="A10" s="36"/>
      <c r="B10" s="4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44" ht="18" customHeight="1">
      <c r="A11" s="52" t="s">
        <v>107</v>
      </c>
      <c r="B11" s="43"/>
      <c r="D11" s="53">
        <v>96104092</v>
      </c>
      <c r="E11" s="53"/>
      <c r="F11" s="1">
        <v>-61757357</v>
      </c>
      <c r="G11" s="53"/>
      <c r="H11" s="1">
        <v>18507</v>
      </c>
      <c r="I11" s="53"/>
      <c r="J11" s="1">
        <v>-21457266</v>
      </c>
      <c r="K11" s="53"/>
      <c r="L11" s="1">
        <v>309681</v>
      </c>
      <c r="M11" s="53"/>
      <c r="N11" s="1">
        <f>SUM(D11:L11)</f>
        <v>13217657</v>
      </c>
    </row>
    <row r="12" spans="1:44" ht="18" customHeight="1">
      <c r="A12" s="54" t="s">
        <v>111</v>
      </c>
      <c r="B12" s="55">
        <v>24</v>
      </c>
      <c r="D12" s="53">
        <v>-82733088</v>
      </c>
      <c r="E12" s="53"/>
      <c r="F12" s="53">
        <v>61757357</v>
      </c>
      <c r="G12" s="53"/>
      <c r="H12" s="53">
        <v>0</v>
      </c>
      <c r="I12" s="53"/>
      <c r="J12" s="53">
        <v>20975731</v>
      </c>
      <c r="K12" s="53"/>
      <c r="L12" s="53">
        <v>0</v>
      </c>
      <c r="M12" s="53"/>
      <c r="N12" s="1">
        <f>SUM(D12:L12)</f>
        <v>0</v>
      </c>
    </row>
    <row r="13" spans="1:44" ht="18" customHeight="1">
      <c r="A13" s="54" t="s">
        <v>112</v>
      </c>
      <c r="B13" s="55">
        <v>24</v>
      </c>
      <c r="D13" s="53">
        <v>0</v>
      </c>
      <c r="E13" s="53"/>
      <c r="F13" s="53">
        <v>0</v>
      </c>
      <c r="G13" s="53"/>
      <c r="H13" s="53">
        <v>-18507</v>
      </c>
      <c r="I13" s="53"/>
      <c r="J13" s="53">
        <v>18507</v>
      </c>
      <c r="K13" s="53"/>
      <c r="L13" s="53">
        <v>0</v>
      </c>
      <c r="M13" s="53"/>
      <c r="N13" s="1">
        <f>SUM(D13:L13)</f>
        <v>0</v>
      </c>
    </row>
    <row r="14" spans="1:44" ht="18" customHeight="1">
      <c r="A14" s="48" t="s">
        <v>110</v>
      </c>
      <c r="B14" s="55">
        <v>24</v>
      </c>
      <c r="D14" s="53">
        <v>11096644</v>
      </c>
      <c r="E14" s="53"/>
      <c r="F14" s="53">
        <v>-9667486</v>
      </c>
      <c r="G14" s="53"/>
      <c r="H14" s="53">
        <v>0</v>
      </c>
      <c r="I14" s="53"/>
      <c r="J14" s="53">
        <v>0</v>
      </c>
      <c r="K14" s="53"/>
      <c r="L14" s="53">
        <v>0</v>
      </c>
      <c r="M14" s="53"/>
      <c r="N14" s="1">
        <f>SUM(D14:L14)</f>
        <v>1429158</v>
      </c>
    </row>
    <row r="15" spans="1:44" ht="18" customHeight="1">
      <c r="A15" s="48" t="s">
        <v>109</v>
      </c>
      <c r="B15" s="55"/>
      <c r="D15" s="56">
        <v>0</v>
      </c>
      <c r="E15" s="1"/>
      <c r="F15" s="56">
        <v>0</v>
      </c>
      <c r="G15" s="1"/>
      <c r="H15" s="56">
        <v>0</v>
      </c>
      <c r="I15" s="1"/>
      <c r="J15" s="56">
        <f>'PL6'!G28</f>
        <v>-504175</v>
      </c>
      <c r="K15" s="1"/>
      <c r="L15" s="56">
        <f>SUM(B15:H15)</f>
        <v>0</v>
      </c>
      <c r="M15" s="1"/>
      <c r="N15" s="56">
        <f>SUM(D15:L15)</f>
        <v>-504175</v>
      </c>
      <c r="O15" s="47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</row>
    <row r="16" spans="1:44" ht="18" customHeight="1" thickBot="1">
      <c r="A16" s="52" t="s">
        <v>135</v>
      </c>
      <c r="B16" s="48"/>
      <c r="D16" s="2">
        <f>SUM(D11:D15)</f>
        <v>24467648</v>
      </c>
      <c r="E16" s="1"/>
      <c r="F16" s="2">
        <f>SUM(F11:F15)</f>
        <v>-9667486</v>
      </c>
      <c r="G16" s="1"/>
      <c r="H16" s="2">
        <f>SUM(H11:H15)</f>
        <v>0</v>
      </c>
      <c r="I16" s="1"/>
      <c r="J16" s="2">
        <f>SUM(J11:J15)</f>
        <v>-967203</v>
      </c>
      <c r="K16" s="1"/>
      <c r="L16" s="2">
        <f>SUM(L11:L15)</f>
        <v>309681</v>
      </c>
      <c r="M16" s="1"/>
      <c r="N16" s="2">
        <f>SUM(N11:N15)</f>
        <v>14142640</v>
      </c>
      <c r="O16" s="47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</row>
    <row r="17" spans="1:14" ht="18" customHeight="1" thickTop="1"/>
    <row r="19" spans="1:14" ht="18" customHeight="1">
      <c r="A19" s="52" t="s">
        <v>108</v>
      </c>
      <c r="B19" s="43"/>
      <c r="D19" s="53">
        <v>24467648</v>
      </c>
      <c r="E19" s="53"/>
      <c r="F19" s="1">
        <v>-9667486</v>
      </c>
      <c r="G19" s="53"/>
      <c r="H19" s="1">
        <v>0</v>
      </c>
      <c r="I19" s="53"/>
      <c r="J19" s="1">
        <v>-1815597</v>
      </c>
      <c r="K19" s="53"/>
      <c r="L19" s="1">
        <v>309681</v>
      </c>
      <c r="M19" s="53"/>
      <c r="N19" s="1">
        <f>SUM(D19:L19)</f>
        <v>13294246</v>
      </c>
    </row>
    <row r="20" spans="1:14" ht="18" customHeight="1">
      <c r="A20" s="48" t="s">
        <v>110</v>
      </c>
      <c r="B20" s="55">
        <v>25</v>
      </c>
      <c r="D20" s="53">
        <v>2</v>
      </c>
      <c r="E20" s="53"/>
      <c r="F20" s="53">
        <v>-2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1">
        <f>SUM(D20:L20)</f>
        <v>0</v>
      </c>
    </row>
    <row r="21" spans="1:14" ht="18" customHeight="1">
      <c r="A21" s="48" t="s">
        <v>109</v>
      </c>
      <c r="B21" s="57"/>
      <c r="D21" s="56">
        <v>0</v>
      </c>
      <c r="E21" s="1"/>
      <c r="F21" s="56">
        <v>0</v>
      </c>
      <c r="G21" s="1"/>
      <c r="H21" s="56">
        <v>0</v>
      </c>
      <c r="I21" s="1"/>
      <c r="J21" s="56">
        <f>'PL6'!E28</f>
        <v>-505265</v>
      </c>
      <c r="K21" s="1"/>
      <c r="L21" s="56">
        <f>SUM(B21:H21)</f>
        <v>0</v>
      </c>
      <c r="M21" s="1"/>
      <c r="N21" s="56">
        <f>SUM(D21:L21)</f>
        <v>-505265</v>
      </c>
    </row>
    <row r="22" spans="1:14" ht="18" customHeight="1" thickBot="1">
      <c r="A22" s="52" t="s">
        <v>136</v>
      </c>
      <c r="B22" s="48"/>
      <c r="D22" s="2">
        <f>SUM(D19:D21)</f>
        <v>24467650</v>
      </c>
      <c r="E22" s="1"/>
      <c r="F22" s="2">
        <f>SUM(F19:F21)</f>
        <v>-9667488</v>
      </c>
      <c r="G22" s="1"/>
      <c r="H22" s="2">
        <f>SUM(H19:H21)</f>
        <v>0</v>
      </c>
      <c r="I22" s="1"/>
      <c r="J22" s="2">
        <f>SUM(J19:J21)</f>
        <v>-2320862</v>
      </c>
      <c r="K22" s="1"/>
      <c r="L22" s="2">
        <f>SUM(L19:L21)</f>
        <v>309681</v>
      </c>
      <c r="M22" s="1"/>
      <c r="N22" s="2">
        <f>SUM(N19:N21)</f>
        <v>12788981</v>
      </c>
    </row>
    <row r="23" spans="1:14" ht="18" customHeight="1" thickTop="1"/>
  </sheetData>
  <mergeCells count="2">
    <mergeCell ref="D6:N6"/>
    <mergeCell ref="H7:J7"/>
  </mergeCells>
  <phoneticPr fontId="3" type="noConversion"/>
  <pageMargins left="0.9" right="0.7" top="0.8" bottom="0.4" header="0.4" footer="0.33"/>
  <pageSetup paperSize="9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zoomScaleNormal="100" zoomScaleSheetLayoutView="110" workbookViewId="0">
      <selection activeCell="C47" sqref="C47"/>
    </sheetView>
  </sheetViews>
  <sheetFormatPr defaultColWidth="9.140625" defaultRowHeight="18" customHeight="1"/>
  <cols>
    <col min="1" max="1" width="2.42578125" style="11" customWidth="1"/>
    <col min="2" max="2" width="59.85546875" style="11" customWidth="1"/>
    <col min="3" max="3" width="13.5703125" style="23" customWidth="1"/>
    <col min="4" max="4" width="1.5703125" style="23" customWidth="1"/>
    <col min="5" max="5" width="13.5703125" style="11" customWidth="1"/>
    <col min="6" max="6" width="9.140625" style="103"/>
    <col min="7" max="16384" width="9.140625" style="11"/>
  </cols>
  <sheetData>
    <row r="1" spans="1:6" s="6" customFormat="1" ht="18" customHeight="1">
      <c r="A1" s="3" t="s">
        <v>35</v>
      </c>
      <c r="B1" s="3"/>
      <c r="C1" s="4"/>
      <c r="D1" s="5"/>
      <c r="E1" s="39" t="s">
        <v>4</v>
      </c>
      <c r="F1" s="101"/>
    </row>
    <row r="2" spans="1:6" s="6" customFormat="1" ht="18" customHeight="1">
      <c r="A2" s="3" t="s">
        <v>5</v>
      </c>
      <c r="B2" s="3"/>
      <c r="C2" s="7"/>
      <c r="D2" s="5"/>
      <c r="E2" s="39" t="s">
        <v>6</v>
      </c>
      <c r="F2" s="101"/>
    </row>
    <row r="3" spans="1:6" s="5" customFormat="1" ht="18" customHeight="1">
      <c r="A3" s="3" t="s">
        <v>134</v>
      </c>
      <c r="B3" s="3"/>
      <c r="C3" s="7"/>
      <c r="E3" s="7"/>
      <c r="F3" s="102"/>
    </row>
    <row r="4" spans="1:6" s="5" customFormat="1" ht="18" customHeight="1">
      <c r="C4" s="8"/>
      <c r="D4" s="8"/>
      <c r="E4" s="8"/>
      <c r="F4" s="102"/>
    </row>
    <row r="5" spans="1:6" s="5" customFormat="1" ht="18" customHeight="1">
      <c r="C5" s="124" t="s">
        <v>7</v>
      </c>
      <c r="D5" s="124"/>
      <c r="E5" s="124"/>
      <c r="F5" s="102"/>
    </row>
    <row r="6" spans="1:6" s="6" customFormat="1" ht="18" customHeight="1">
      <c r="A6" s="9"/>
      <c r="B6" s="9"/>
      <c r="C6" s="91">
        <v>2020</v>
      </c>
      <c r="D6" s="92"/>
      <c r="E6" s="91">
        <v>2019</v>
      </c>
      <c r="F6" s="101"/>
    </row>
    <row r="7" spans="1:6" ht="18" customHeight="1">
      <c r="A7" s="60" t="s">
        <v>8</v>
      </c>
      <c r="B7" s="10"/>
      <c r="C7" s="5"/>
      <c r="D7" s="5"/>
      <c r="E7" s="6"/>
    </row>
    <row r="8" spans="1:6" ht="18" customHeight="1">
      <c r="A8" s="61" t="s">
        <v>37</v>
      </c>
      <c r="C8" s="12">
        <f>'PL6'!E26</f>
        <v>-505265</v>
      </c>
      <c r="D8" s="12"/>
      <c r="E8" s="12">
        <f>'PL6'!G26</f>
        <v>-504175</v>
      </c>
    </row>
    <row r="9" spans="1:6" ht="18" customHeight="1">
      <c r="A9" s="61" t="s">
        <v>141</v>
      </c>
      <c r="B9" s="13"/>
      <c r="C9" s="14"/>
      <c r="D9" s="12"/>
      <c r="E9" s="14"/>
    </row>
    <row r="10" spans="1:6" ht="18" customHeight="1">
      <c r="A10" s="61" t="s">
        <v>9</v>
      </c>
      <c r="B10" s="13"/>
      <c r="C10" s="14"/>
      <c r="D10" s="12"/>
      <c r="E10" s="14"/>
    </row>
    <row r="11" spans="1:6" ht="18" customHeight="1">
      <c r="A11" s="61" t="s">
        <v>10</v>
      </c>
      <c r="B11" s="13"/>
      <c r="C11" s="12">
        <v>242453</v>
      </c>
      <c r="D11" s="14"/>
      <c r="E11" s="12">
        <v>439112</v>
      </c>
    </row>
    <row r="12" spans="1:6" ht="18" customHeight="1">
      <c r="A12" s="11" t="s">
        <v>43</v>
      </c>
      <c r="B12" s="13"/>
      <c r="C12" s="12">
        <v>39740</v>
      </c>
      <c r="D12" s="14"/>
      <c r="E12" s="12">
        <v>36030</v>
      </c>
    </row>
    <row r="13" spans="1:6" ht="18" customHeight="1">
      <c r="A13" s="11" t="s">
        <v>38</v>
      </c>
      <c r="B13" s="13"/>
      <c r="C13" s="12">
        <v>-1438</v>
      </c>
      <c r="D13" s="14"/>
      <c r="E13" s="12">
        <v>-18572</v>
      </c>
    </row>
    <row r="14" spans="1:6" ht="18" customHeight="1">
      <c r="A14" s="11" t="s">
        <v>12</v>
      </c>
      <c r="B14" s="13"/>
      <c r="C14" s="12">
        <v>128647</v>
      </c>
      <c r="D14" s="12"/>
      <c r="E14" s="12">
        <f>'PL6'!G23</f>
        <v>227632</v>
      </c>
    </row>
    <row r="15" spans="1:6" ht="18" customHeight="1">
      <c r="A15" s="11" t="s">
        <v>44</v>
      </c>
      <c r="B15" s="13"/>
      <c r="C15" s="12">
        <v>16704</v>
      </c>
      <c r="D15" s="14"/>
      <c r="E15" s="12">
        <v>-76036</v>
      </c>
    </row>
    <row r="16" spans="1:6" ht="18" customHeight="1">
      <c r="A16" s="11" t="s">
        <v>150</v>
      </c>
      <c r="B16" s="13"/>
      <c r="C16" s="14">
        <v>-67585</v>
      </c>
      <c r="D16" s="12"/>
      <c r="E16" s="14">
        <f>'PL6'!G18</f>
        <v>-134794</v>
      </c>
    </row>
    <row r="17" spans="1:5" ht="18" customHeight="1">
      <c r="A17" s="11" t="s">
        <v>143</v>
      </c>
      <c r="B17" s="13"/>
      <c r="C17" s="12">
        <v>-5441</v>
      </c>
      <c r="D17" s="12"/>
      <c r="E17" s="12">
        <v>-40565</v>
      </c>
    </row>
    <row r="18" spans="1:5" ht="18" customHeight="1">
      <c r="A18" s="19" t="s">
        <v>11</v>
      </c>
      <c r="B18" s="13"/>
      <c r="C18" s="12">
        <v>5169</v>
      </c>
      <c r="D18" s="12"/>
      <c r="E18" s="12">
        <v>24437</v>
      </c>
    </row>
    <row r="19" spans="1:5" ht="18" customHeight="1">
      <c r="A19" s="19" t="s">
        <v>158</v>
      </c>
      <c r="B19" s="13"/>
      <c r="C19" s="12">
        <v>-175</v>
      </c>
      <c r="D19" s="12"/>
      <c r="E19" s="12">
        <v>0</v>
      </c>
    </row>
    <row r="20" spans="1:5" ht="18" customHeight="1">
      <c r="A20" s="11" t="s">
        <v>151</v>
      </c>
      <c r="B20" s="10"/>
      <c r="C20" s="12">
        <v>2462</v>
      </c>
      <c r="D20" s="12"/>
      <c r="E20" s="12">
        <v>118</v>
      </c>
    </row>
    <row r="21" spans="1:5" ht="18" customHeight="1">
      <c r="A21" s="60" t="s">
        <v>13</v>
      </c>
      <c r="B21" s="15"/>
      <c r="C21" s="12"/>
      <c r="D21" s="12"/>
      <c r="E21" s="12"/>
    </row>
    <row r="22" spans="1:5" ht="18" customHeight="1">
      <c r="A22" s="11" t="s">
        <v>123</v>
      </c>
      <c r="B22" s="13"/>
      <c r="C22" s="12">
        <v>-31646</v>
      </c>
      <c r="D22" s="14"/>
      <c r="E22" s="12">
        <v>-59110</v>
      </c>
    </row>
    <row r="23" spans="1:5" ht="18" customHeight="1">
      <c r="A23" s="11" t="s">
        <v>14</v>
      </c>
      <c r="B23" s="15"/>
      <c r="C23" s="12">
        <v>188907</v>
      </c>
      <c r="D23" s="12"/>
      <c r="E23" s="12">
        <v>1837423</v>
      </c>
    </row>
    <row r="24" spans="1:5" ht="18" customHeight="1">
      <c r="A24" s="11" t="s">
        <v>15</v>
      </c>
      <c r="B24" s="13"/>
      <c r="C24" s="12">
        <v>-17362</v>
      </c>
      <c r="D24" s="12"/>
      <c r="E24" s="12">
        <v>69067</v>
      </c>
    </row>
    <row r="25" spans="1:5" ht="18" customHeight="1">
      <c r="A25" s="11" t="s">
        <v>16</v>
      </c>
      <c r="B25" s="16"/>
      <c r="C25" s="12">
        <v>-26044</v>
      </c>
      <c r="D25" s="12"/>
      <c r="E25" s="12">
        <v>-99526</v>
      </c>
    </row>
    <row r="26" spans="1:5" ht="18" customHeight="1">
      <c r="A26" s="60" t="s">
        <v>17</v>
      </c>
      <c r="B26" s="13"/>
      <c r="C26" s="12"/>
      <c r="D26" s="12"/>
      <c r="E26" s="12"/>
    </row>
    <row r="27" spans="1:5" ht="18" customHeight="1">
      <c r="A27" s="11" t="s">
        <v>18</v>
      </c>
      <c r="B27" s="15"/>
      <c r="C27" s="12">
        <v>139204</v>
      </c>
      <c r="D27" s="12"/>
      <c r="E27" s="12">
        <v>-1330714</v>
      </c>
    </row>
    <row r="28" spans="1:5" ht="18" customHeight="1">
      <c r="A28" s="11" t="s">
        <v>39</v>
      </c>
      <c r="B28" s="15"/>
      <c r="C28" s="12">
        <v>75609</v>
      </c>
      <c r="D28" s="12"/>
      <c r="E28" s="12">
        <v>16782</v>
      </c>
    </row>
    <row r="29" spans="1:5" ht="18" customHeight="1">
      <c r="A29" s="11" t="s">
        <v>40</v>
      </c>
      <c r="B29" s="15"/>
      <c r="C29" s="12">
        <v>-49102</v>
      </c>
      <c r="D29" s="12"/>
      <c r="E29" s="12">
        <v>-231142</v>
      </c>
    </row>
    <row r="30" spans="1:5" ht="18" customHeight="1">
      <c r="A30" s="11" t="s">
        <v>19</v>
      </c>
      <c r="B30" s="15"/>
      <c r="C30" s="12">
        <v>-1453</v>
      </c>
      <c r="D30" s="12"/>
      <c r="E30" s="12">
        <v>-10599</v>
      </c>
    </row>
    <row r="31" spans="1:5" ht="18" customHeight="1">
      <c r="A31" s="11" t="s">
        <v>137</v>
      </c>
      <c r="B31" s="15"/>
      <c r="C31" s="12">
        <v>0</v>
      </c>
      <c r="D31" s="12"/>
      <c r="E31" s="12">
        <v>-3506</v>
      </c>
    </row>
    <row r="32" spans="1:5" ht="18" customHeight="1">
      <c r="A32" s="11" t="s">
        <v>22</v>
      </c>
      <c r="B32" s="13"/>
      <c r="C32" s="12">
        <v>0</v>
      </c>
      <c r="D32" s="12"/>
      <c r="E32" s="12">
        <v>1332</v>
      </c>
    </row>
    <row r="33" spans="1:6" ht="18" customHeight="1">
      <c r="A33" s="93" t="s">
        <v>140</v>
      </c>
      <c r="B33" s="10"/>
      <c r="C33" s="17">
        <f>SUM(C8:C32)</f>
        <v>133384</v>
      </c>
      <c r="D33" s="12"/>
      <c r="E33" s="17">
        <f>SUM(E8:E32)</f>
        <v>143194</v>
      </c>
    </row>
    <row r="34" spans="1:6" s="6" customFormat="1" ht="18" customHeight="1">
      <c r="A34" s="93"/>
      <c r="B34" s="10"/>
      <c r="C34" s="12"/>
      <c r="D34" s="12"/>
      <c r="E34" s="12"/>
      <c r="F34" s="101"/>
    </row>
    <row r="35" spans="1:6" s="5" customFormat="1" ht="18" customHeight="1">
      <c r="A35" s="60" t="s">
        <v>20</v>
      </c>
      <c r="B35" s="10"/>
      <c r="C35" s="12"/>
      <c r="D35" s="12"/>
      <c r="E35" s="12"/>
      <c r="F35" s="102"/>
    </row>
    <row r="36" spans="1:6" ht="18" customHeight="1">
      <c r="A36" s="61" t="s">
        <v>138</v>
      </c>
      <c r="B36" s="13"/>
      <c r="C36" s="12">
        <v>0</v>
      </c>
      <c r="D36" s="12"/>
      <c r="E36" s="12">
        <v>94000</v>
      </c>
    </row>
    <row r="37" spans="1:6" ht="18" customHeight="1">
      <c r="A37" s="61" t="s">
        <v>21</v>
      </c>
      <c r="B37" s="13"/>
      <c r="C37" s="12">
        <v>-53120</v>
      </c>
      <c r="D37" s="12"/>
      <c r="E37" s="12">
        <v>-29243</v>
      </c>
    </row>
    <row r="38" spans="1:6" s="18" customFormat="1" ht="18" customHeight="1">
      <c r="A38" s="61" t="s">
        <v>36</v>
      </c>
      <c r="B38" s="13"/>
      <c r="C38" s="12">
        <v>-1567</v>
      </c>
      <c r="D38" s="12"/>
      <c r="E38" s="12">
        <v>-1492</v>
      </c>
      <c r="F38" s="104"/>
    </row>
    <row r="39" spans="1:6" s="18" customFormat="1" ht="18" customHeight="1">
      <c r="A39" s="11" t="s">
        <v>22</v>
      </c>
      <c r="B39" s="13"/>
      <c r="C39" s="12">
        <v>1438</v>
      </c>
      <c r="D39" s="12"/>
      <c r="E39" s="12">
        <v>22779</v>
      </c>
      <c r="F39" s="104"/>
    </row>
    <row r="40" spans="1:6" ht="18" customHeight="1">
      <c r="A40" s="93" t="s">
        <v>154</v>
      </c>
      <c r="B40" s="10"/>
      <c r="C40" s="17">
        <f>SUM(C36:C39)</f>
        <v>-53249</v>
      </c>
      <c r="D40" s="12"/>
      <c r="E40" s="17">
        <f>SUM(E36:E39)</f>
        <v>86044</v>
      </c>
    </row>
    <row r="41" spans="1:6" ht="18" customHeight="1">
      <c r="A41" s="3" t="s">
        <v>35</v>
      </c>
      <c r="B41" s="3"/>
      <c r="C41" s="4"/>
      <c r="D41" s="5"/>
      <c r="E41" s="39" t="s">
        <v>4</v>
      </c>
    </row>
    <row r="42" spans="1:6" ht="18" customHeight="1">
      <c r="A42" s="89" t="s">
        <v>23</v>
      </c>
      <c r="B42" s="3"/>
      <c r="C42" s="7"/>
      <c r="D42" s="5"/>
      <c r="E42" s="39" t="s">
        <v>6</v>
      </c>
    </row>
    <row r="43" spans="1:6" ht="18" customHeight="1">
      <c r="A43" s="3" t="str">
        <f>A3</f>
        <v>FOR THE SIX-MONTH PERIOD ENDED JUNE 30, 2020</v>
      </c>
      <c r="B43" s="3"/>
      <c r="C43" s="7"/>
      <c r="D43" s="5"/>
      <c r="E43" s="7"/>
    </row>
    <row r="44" spans="1:6" ht="18" customHeight="1">
      <c r="A44" s="6"/>
      <c r="B44" s="6"/>
      <c r="C44" s="19"/>
      <c r="D44" s="19"/>
      <c r="E44" s="19"/>
    </row>
    <row r="45" spans="1:6" ht="18" customHeight="1">
      <c r="A45" s="5"/>
      <c r="B45" s="5"/>
      <c r="C45" s="124" t="s">
        <v>7</v>
      </c>
      <c r="D45" s="124"/>
      <c r="E45" s="124"/>
    </row>
    <row r="46" spans="1:6" s="20" customFormat="1" ht="18" customHeight="1">
      <c r="A46" s="5"/>
      <c r="B46" s="5"/>
      <c r="C46" s="91">
        <v>2020</v>
      </c>
      <c r="D46" s="92"/>
      <c r="E46" s="91">
        <v>2019</v>
      </c>
      <c r="F46" s="105"/>
    </row>
    <row r="47" spans="1:6" s="20" customFormat="1" ht="18" customHeight="1">
      <c r="A47" s="5"/>
      <c r="B47" s="5"/>
      <c r="C47" s="12"/>
      <c r="D47" s="12"/>
      <c r="E47" s="12"/>
      <c r="F47" s="105"/>
    </row>
    <row r="48" spans="1:6" s="18" customFormat="1" ht="18" customHeight="1">
      <c r="A48" s="60" t="s">
        <v>24</v>
      </c>
      <c r="B48" s="21"/>
      <c r="C48" s="12"/>
      <c r="D48" s="12"/>
      <c r="E48" s="12"/>
      <c r="F48" s="104"/>
    </row>
    <row r="49" spans="1:6" s="23" customFormat="1" ht="18" customHeight="1">
      <c r="A49" s="22" t="s">
        <v>128</v>
      </c>
      <c r="B49" s="22"/>
      <c r="C49" s="12">
        <v>0</v>
      </c>
      <c r="D49" s="12"/>
      <c r="E49" s="12">
        <v>624380</v>
      </c>
      <c r="F49" s="106"/>
    </row>
    <row r="50" spans="1:6" s="18" customFormat="1" ht="18" customHeight="1">
      <c r="A50" s="18" t="s">
        <v>41</v>
      </c>
      <c r="B50" s="22"/>
      <c r="C50" s="12">
        <v>-1274</v>
      </c>
      <c r="D50" s="12"/>
      <c r="E50" s="12">
        <v>-1491</v>
      </c>
      <c r="F50" s="104"/>
    </row>
    <row r="51" spans="1:6" s="18" customFormat="1" ht="18" customHeight="1">
      <c r="A51" s="18" t="s">
        <v>129</v>
      </c>
      <c r="B51" s="22"/>
      <c r="C51" s="12">
        <v>0</v>
      </c>
      <c r="D51" s="12"/>
      <c r="E51" s="12">
        <v>-1733283</v>
      </c>
      <c r="F51" s="104"/>
    </row>
    <row r="52" spans="1:6" s="18" customFormat="1" ht="18" customHeight="1">
      <c r="A52" s="61" t="s">
        <v>25</v>
      </c>
      <c r="B52" s="13"/>
      <c r="C52" s="12">
        <v>-2672</v>
      </c>
      <c r="D52" s="12"/>
      <c r="E52" s="12">
        <v>-251</v>
      </c>
      <c r="F52" s="104"/>
    </row>
    <row r="53" spans="1:6" s="18" customFormat="1" ht="18" customHeight="1">
      <c r="A53" s="61" t="s">
        <v>139</v>
      </c>
      <c r="B53" s="13"/>
      <c r="C53" s="12">
        <v>0</v>
      </c>
      <c r="D53" s="12"/>
      <c r="E53" s="12">
        <v>1502671</v>
      </c>
      <c r="F53" s="104"/>
    </row>
    <row r="54" spans="1:6" s="18" customFormat="1" ht="18" customHeight="1">
      <c r="A54" s="61" t="s">
        <v>152</v>
      </c>
      <c r="B54" s="13"/>
      <c r="C54" s="12">
        <v>0</v>
      </c>
      <c r="D54" s="12"/>
      <c r="E54" s="12">
        <v>-73513</v>
      </c>
      <c r="F54" s="104"/>
    </row>
    <row r="55" spans="1:6" s="18" customFormat="1" ht="18" customHeight="1">
      <c r="A55" s="90" t="s">
        <v>26</v>
      </c>
      <c r="B55" s="13"/>
      <c r="C55" s="12">
        <v>-114435</v>
      </c>
      <c r="D55" s="12"/>
      <c r="E55" s="12">
        <v>-217852</v>
      </c>
      <c r="F55" s="104"/>
    </row>
    <row r="56" spans="1:6" s="18" customFormat="1" ht="18" customHeight="1">
      <c r="A56" s="93" t="s">
        <v>153</v>
      </c>
      <c r="B56" s="10"/>
      <c r="C56" s="17">
        <f>SUM(C49:C55)</f>
        <v>-118381</v>
      </c>
      <c r="D56" s="24"/>
      <c r="E56" s="17">
        <f>SUM(E49:E55)</f>
        <v>100661</v>
      </c>
      <c r="F56" s="104"/>
    </row>
    <row r="57" spans="1:6" s="18" customFormat="1" ht="18" customHeight="1">
      <c r="A57" s="93"/>
      <c r="B57" s="10"/>
      <c r="C57" s="12"/>
      <c r="D57" s="12"/>
      <c r="E57" s="12"/>
      <c r="F57" s="104"/>
    </row>
    <row r="58" spans="1:6" s="18" customFormat="1" ht="18" customHeight="1">
      <c r="A58" s="60" t="s">
        <v>142</v>
      </c>
      <c r="B58" s="21"/>
      <c r="C58" s="12">
        <f>SUM(C56,C40,C33)</f>
        <v>-38246</v>
      </c>
      <c r="D58" s="12"/>
      <c r="E58" s="12">
        <f>SUM(E56,E40,E33)</f>
        <v>329899</v>
      </c>
      <c r="F58" s="104"/>
    </row>
    <row r="59" spans="1:6" s="18" customFormat="1" ht="18" customHeight="1">
      <c r="A59" s="60"/>
      <c r="B59" s="10"/>
      <c r="C59" s="12"/>
      <c r="D59" s="12"/>
      <c r="E59" s="12"/>
      <c r="F59" s="104"/>
    </row>
    <row r="60" spans="1:6" s="18" customFormat="1" ht="18" customHeight="1">
      <c r="A60" s="60" t="s">
        <v>27</v>
      </c>
      <c r="B60" s="10"/>
      <c r="C60" s="12">
        <v>424062</v>
      </c>
      <c r="D60" s="12"/>
      <c r="E60" s="12">
        <v>201032</v>
      </c>
      <c r="F60" s="104"/>
    </row>
    <row r="61" spans="1:6" s="18" customFormat="1" ht="18" customHeight="1">
      <c r="A61" s="10"/>
      <c r="B61" s="10"/>
      <c r="C61" s="12"/>
      <c r="D61" s="12"/>
      <c r="E61" s="12"/>
      <c r="F61" s="104"/>
    </row>
    <row r="62" spans="1:6" s="18" customFormat="1" ht="18" customHeight="1">
      <c r="A62" s="11" t="s">
        <v>45</v>
      </c>
      <c r="B62" s="10"/>
      <c r="C62" s="12"/>
      <c r="D62" s="12"/>
      <c r="E62" s="12"/>
      <c r="F62" s="104"/>
    </row>
    <row r="63" spans="1:6" s="18" customFormat="1" ht="18" customHeight="1">
      <c r="A63" s="18" t="s">
        <v>42</v>
      </c>
      <c r="B63" s="10"/>
      <c r="C63" s="25">
        <v>325</v>
      </c>
      <c r="D63" s="12"/>
      <c r="E63" s="25">
        <v>-340</v>
      </c>
      <c r="F63" s="104"/>
    </row>
    <row r="64" spans="1:6" s="18" customFormat="1" ht="18" customHeight="1">
      <c r="A64" s="10"/>
      <c r="B64" s="10"/>
      <c r="C64" s="12"/>
      <c r="D64" s="12"/>
      <c r="E64" s="12"/>
      <c r="F64" s="104"/>
    </row>
    <row r="65" spans="1:6" s="18" customFormat="1" ht="18" customHeight="1" thickBot="1">
      <c r="A65" s="60" t="s">
        <v>28</v>
      </c>
      <c r="B65" s="21"/>
      <c r="C65" s="26">
        <f>SUM(C58:C63)</f>
        <v>386141</v>
      </c>
      <c r="D65" s="12"/>
      <c r="E65" s="26">
        <f>SUM(E58:E63)</f>
        <v>530591</v>
      </c>
      <c r="F65" s="104"/>
    </row>
    <row r="66" spans="1:6" ht="18" customHeight="1" thickTop="1">
      <c r="A66" s="10"/>
      <c r="B66" s="10"/>
      <c r="C66" s="12"/>
      <c r="D66" s="12"/>
      <c r="E66" s="12"/>
    </row>
    <row r="67" spans="1:6" ht="18" customHeight="1">
      <c r="A67" s="87" t="s">
        <v>29</v>
      </c>
      <c r="B67" s="27"/>
      <c r="C67" s="12"/>
      <c r="D67" s="12"/>
      <c r="E67" s="12"/>
    </row>
    <row r="68" spans="1:6" ht="18" customHeight="1">
      <c r="A68" s="15" t="s">
        <v>114</v>
      </c>
      <c r="B68" s="94" t="s">
        <v>31</v>
      </c>
      <c r="C68" s="12"/>
      <c r="D68" s="12"/>
      <c r="E68" s="12"/>
    </row>
    <row r="69" spans="1:6" ht="18" customHeight="1">
      <c r="A69" s="15"/>
      <c r="B69" s="119" t="s">
        <v>32</v>
      </c>
      <c r="C69" s="12">
        <v>9839</v>
      </c>
      <c r="D69" s="12"/>
      <c r="E69" s="12">
        <v>0</v>
      </c>
    </row>
    <row r="70" spans="1:6" ht="18" customHeight="1">
      <c r="A70" s="28"/>
      <c r="B70" s="28" t="s">
        <v>33</v>
      </c>
      <c r="C70" s="12">
        <v>11306</v>
      </c>
      <c r="D70" s="12"/>
      <c r="E70" s="12">
        <v>0</v>
      </c>
    </row>
    <row r="71" spans="1:6" ht="18" customHeight="1">
      <c r="B71" s="28" t="s">
        <v>34</v>
      </c>
      <c r="C71" s="12">
        <f>-C37</f>
        <v>53120</v>
      </c>
      <c r="D71" s="12"/>
      <c r="E71" s="12">
        <f>-E37</f>
        <v>29243</v>
      </c>
    </row>
    <row r="72" spans="1:6" ht="18" customHeight="1" thickBot="1">
      <c r="B72" s="90" t="s">
        <v>30</v>
      </c>
      <c r="C72" s="29">
        <f>SUM(C69:C71)</f>
        <v>74265</v>
      </c>
      <c r="D72" s="12"/>
      <c r="E72" s="29">
        <f>SUM(E69:E71)</f>
        <v>29243</v>
      </c>
    </row>
    <row r="73" spans="1:6" ht="18" customHeight="1" thickTop="1">
      <c r="A73" s="20"/>
      <c r="B73" s="20"/>
      <c r="E73" s="30"/>
    </row>
    <row r="74" spans="1:6" ht="18" customHeight="1" thickBot="1">
      <c r="A74" s="11" t="s">
        <v>115</v>
      </c>
      <c r="B74" s="11" t="s">
        <v>116</v>
      </c>
      <c r="C74" s="26">
        <v>2</v>
      </c>
      <c r="D74" s="12"/>
      <c r="E74" s="26">
        <v>0</v>
      </c>
    </row>
    <row r="75" spans="1:6" ht="18" customHeight="1" thickTop="1">
      <c r="C75" s="12"/>
      <c r="D75" s="12"/>
      <c r="E75" s="12"/>
    </row>
    <row r="76" spans="1:6" ht="18" customHeight="1">
      <c r="C76" s="12"/>
      <c r="D76" s="12"/>
      <c r="E76" s="12"/>
    </row>
    <row r="77" spans="1:6" ht="18" customHeight="1">
      <c r="A77" s="18"/>
      <c r="B77" s="18"/>
      <c r="C77" s="12"/>
      <c r="E77" s="31"/>
    </row>
    <row r="78" spans="1:6" ht="18" customHeight="1">
      <c r="E78" s="30"/>
    </row>
    <row r="79" spans="1:6" ht="18" customHeight="1">
      <c r="A79" s="15"/>
      <c r="B79" s="15"/>
      <c r="E79" s="30"/>
    </row>
    <row r="80" spans="1:6" ht="18" customHeight="1">
      <c r="A80" s="20"/>
      <c r="B80" s="20"/>
      <c r="E80" s="30"/>
    </row>
    <row r="81" spans="1:5" ht="18" customHeight="1">
      <c r="A81" s="15"/>
      <c r="B81" s="15"/>
      <c r="E81" s="30"/>
    </row>
    <row r="82" spans="1:5" ht="18" customHeight="1">
      <c r="A82" s="15"/>
      <c r="B82" s="15"/>
      <c r="E82" s="30"/>
    </row>
    <row r="83" spans="1:5" ht="18" customHeight="1">
      <c r="E83" s="30"/>
    </row>
    <row r="84" spans="1:5" ht="18" customHeight="1">
      <c r="A84" s="32"/>
      <c r="B84" s="32"/>
      <c r="E84" s="30"/>
    </row>
    <row r="85" spans="1:5" ht="18" customHeight="1">
      <c r="A85" s="33"/>
      <c r="B85" s="33"/>
      <c r="E85" s="30"/>
    </row>
    <row r="86" spans="1:5" ht="18" customHeight="1">
      <c r="A86" s="33"/>
      <c r="B86" s="33"/>
      <c r="E86" s="30"/>
    </row>
    <row r="87" spans="1:5" ht="18" customHeight="1">
      <c r="A87" s="32"/>
      <c r="B87" s="32"/>
      <c r="E87" s="30"/>
    </row>
  </sheetData>
  <mergeCells count="2">
    <mergeCell ref="C5:E5"/>
    <mergeCell ref="C45:E45"/>
  </mergeCells>
  <pageMargins left="0.9" right="0.7" top="0.8" bottom="0.4" header="0.4" footer="0.33"/>
  <pageSetup paperSize="9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SE</vt:lpstr>
      <vt:lpstr>CF</vt:lpstr>
      <vt:lpstr>BS!Print_Area</vt:lpstr>
      <vt:lpstr>CF!Print_Area</vt:lpstr>
      <vt:lpstr>'PL3'!Print_Area</vt:lpstr>
      <vt:lpstr>'PL6'!Print_Area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Thanyanan Petchprasit</cp:lastModifiedBy>
  <cp:lastPrinted>2020-08-10T02:07:30Z</cp:lastPrinted>
  <dcterms:created xsi:type="dcterms:W3CDTF">1998-09-16T09:49:24Z</dcterms:created>
  <dcterms:modified xsi:type="dcterms:W3CDTF">2020-08-10T08:08:28Z</dcterms:modified>
</cp:coreProperties>
</file>