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C47707E9-9F50-4554-B0AE-EC2E49673C9E}" xr6:coauthVersionLast="36" xr6:coauthVersionMax="36" xr10:uidLastSave="{00000000-0000-0000-0000-000000000000}"/>
  <bookViews>
    <workbookView xWindow="0" yWindow="0" windowWidth="20490" windowHeight="7545" tabRatio="601" activeTab="3" xr2:uid="{00000000-000D-0000-FFFF-FFFF00000000}"/>
  </bookViews>
  <sheets>
    <sheet name="4-5" sheetId="30" r:id="rId1"/>
    <sheet name="6" sheetId="31" r:id="rId2"/>
    <sheet name="7" sheetId="32" r:id="rId3"/>
    <sheet name="8-10" sheetId="33"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1" i="33" l="1"/>
  <c r="I17" i="31" l="1"/>
  <c r="G27" i="31" l="1"/>
  <c r="G17" i="31"/>
  <c r="K37" i="30"/>
  <c r="I37" i="30"/>
  <c r="K20" i="30" l="1"/>
  <c r="I20" i="30"/>
  <c r="K68" i="30"/>
  <c r="K70" i="30" s="1"/>
  <c r="I68" i="30"/>
  <c r="I70" i="30" s="1"/>
  <c r="I103" i="33"/>
  <c r="G101" i="33"/>
  <c r="J17" i="32"/>
  <c r="H20" i="32" l="1"/>
  <c r="F20" i="32"/>
  <c r="D20" i="32"/>
  <c r="L17" i="32" l="1"/>
  <c r="L16" i="32"/>
  <c r="I98" i="33" l="1"/>
  <c r="I74" i="33"/>
  <c r="I50" i="33"/>
  <c r="I68" i="33" s="1"/>
  <c r="I27" i="31"/>
  <c r="I29" i="31" s="1"/>
  <c r="I32" i="31" s="1"/>
  <c r="A28" i="32"/>
  <c r="A41" i="33" s="1"/>
  <c r="A83" i="33" s="1"/>
  <c r="A125" i="33" s="1"/>
  <c r="G98" i="33"/>
  <c r="A3" i="32"/>
  <c r="A3" i="33" s="1"/>
  <c r="A86" i="33" s="1"/>
  <c r="A84" i="33"/>
  <c r="G74" i="33"/>
  <c r="G29" i="31"/>
  <c r="L10" i="32"/>
  <c r="H13" i="32"/>
  <c r="F13" i="32"/>
  <c r="D13" i="32"/>
  <c r="A85" i="30"/>
  <c r="A47" i="30"/>
  <c r="A45" i="30"/>
  <c r="I35" i="31" l="1"/>
  <c r="I39" i="31"/>
  <c r="G32" i="31"/>
  <c r="G9" i="33"/>
  <c r="G31" i="33" s="1"/>
  <c r="A44" i="33"/>
  <c r="A42" i="33"/>
  <c r="G50" i="33" l="1"/>
  <c r="G68" i="33" s="1"/>
  <c r="G100" i="33" s="1"/>
  <c r="G103" i="33" s="1"/>
  <c r="G35" i="31"/>
  <c r="G39" i="31"/>
  <c r="J18" i="32"/>
  <c r="J13" i="32"/>
  <c r="L11" i="32"/>
  <c r="L13" i="32" s="1"/>
  <c r="J20" i="32" l="1"/>
  <c r="L18" i="32"/>
  <c r="L20" i="32" s="1"/>
</calcChain>
</file>

<file path=xl/sharedStrings.xml><?xml version="1.0" encoding="utf-8"?>
<sst xmlns="http://schemas.openxmlformats.org/spreadsheetml/2006/main" count="250" uniqueCount="160">
  <si>
    <t>สินทรัพย์</t>
  </si>
  <si>
    <t>หมายเหตุ</t>
  </si>
  <si>
    <t>รวมสินทรัพย์</t>
  </si>
  <si>
    <t>หนี้สินอื่น</t>
  </si>
  <si>
    <t>รวมหนี้สิน</t>
  </si>
  <si>
    <t>ทุนเรือนหุ้น</t>
  </si>
  <si>
    <t>ทุนที่ออกและชำระแล้ว</t>
  </si>
  <si>
    <t>รายได้อื่น</t>
  </si>
  <si>
    <t>ทุนจดทะเบียน</t>
  </si>
  <si>
    <t>เงินสดและรายการเทียบเท่าเงินสด</t>
  </si>
  <si>
    <t>รายได้</t>
  </si>
  <si>
    <t>รวมรายได้</t>
  </si>
  <si>
    <t>รวมค่าใช้จ่าย</t>
  </si>
  <si>
    <t>รวม</t>
  </si>
  <si>
    <t>หนี้สิน</t>
  </si>
  <si>
    <t>กระแสเงินสดจากกิจกรรมลงทุน</t>
  </si>
  <si>
    <t>กำไรสะสม</t>
  </si>
  <si>
    <t>ค่าธรรมเนียมและบริการจ่าย</t>
  </si>
  <si>
    <t>สินทรัพย์อื่น</t>
  </si>
  <si>
    <t>ยังไม่ได้จัดสรร</t>
  </si>
  <si>
    <t>ค่าใช้จ่าย</t>
  </si>
  <si>
    <t>งบแสดงฐานะการเงิน</t>
  </si>
  <si>
    <t>หนี้สินและส่วนของเจ้าของ</t>
  </si>
  <si>
    <t>ส่วนของเจ้าของ</t>
  </si>
  <si>
    <t>รวมส่วนของเจ้าของ</t>
  </si>
  <si>
    <t>รวมหนี้สินและส่วนของเจ้าของ</t>
  </si>
  <si>
    <t>กระแสเงินสดจากกิจกรรมจัดหาเงิน</t>
  </si>
  <si>
    <t>ค่าใช้จ่ายค้างจ่าย</t>
  </si>
  <si>
    <t>ส่วนเกินมูลค่าหุ้น</t>
  </si>
  <si>
    <t>ยังไม่จัดสรร</t>
  </si>
  <si>
    <t>ทุนสำรองตามกฎหมาย</t>
  </si>
  <si>
    <t>ภาระผูกพันผลประโยชน์พนักงาน</t>
  </si>
  <si>
    <t>งบกำไรขาดทุนเบ็ดเสร็จ</t>
  </si>
  <si>
    <t>งบกระแสเงินสด</t>
  </si>
  <si>
    <t xml:space="preserve">กระแสเงินสดจากกิจกรรมดำเนินงาน </t>
  </si>
  <si>
    <t xml:space="preserve">   ค่าใช้จ่ายผลประโยชน์พนักงาน</t>
  </si>
  <si>
    <t xml:space="preserve">   เงินสดรับดอกเบี้ยและเงินปันผล</t>
  </si>
  <si>
    <t xml:space="preserve">   เงินสดจ่ายดอกเบี้ย</t>
  </si>
  <si>
    <t xml:space="preserve">   เงินสดจ่ายภาษีเงินได้</t>
  </si>
  <si>
    <t xml:space="preserve">   ลูกหนี้ธุรกิจหลักทรัพย์และสัญญาซื้อขายล่วงหน้า</t>
  </si>
  <si>
    <t xml:space="preserve">   สินทรัพย์อื่น</t>
  </si>
  <si>
    <t xml:space="preserve">   เจ้าหนี้ธุรกิจหลักทรัพย์และสัญญาซื้อขายล่วงหน้า</t>
  </si>
  <si>
    <t xml:space="preserve">   ค่าใช้จ่ายค้างจ่าย</t>
  </si>
  <si>
    <t xml:space="preserve">   หนี้สินอื่น</t>
  </si>
  <si>
    <t>เงินสดจ่ายซื้ออุปกรณ์</t>
  </si>
  <si>
    <t>เงินสดจ่ายซื้อสินทรัพย์ไม่มีตัวตน</t>
  </si>
  <si>
    <t>เงินสดและรายการเทียบเท่าเงินสด ณ วันที่ 1 มกราคม</t>
  </si>
  <si>
    <t xml:space="preserve">งบแสดงการเปลี่ยนแปลงส่วนของเจ้าของ </t>
  </si>
  <si>
    <t>ทุนที่ออกและ</t>
  </si>
  <si>
    <t>ทุนสำรอง</t>
  </si>
  <si>
    <t>ชำระแล้ว</t>
  </si>
  <si>
    <t>มูลค่าหุ้นสามัญ</t>
  </si>
  <si>
    <t>ตามกฎหมาย</t>
  </si>
  <si>
    <t>บาท</t>
  </si>
  <si>
    <t xml:space="preserve">หุ้นสามัญ จำนวน 840,000,000 หุ้น </t>
  </si>
  <si>
    <t xml:space="preserve">   มูลค่าที่ตราไว้หุ้นละ 1 บาท</t>
  </si>
  <si>
    <t xml:space="preserve">หุ้นสามัญ จำนวน 819,171,600 หุ้น </t>
  </si>
  <si>
    <t xml:space="preserve">   มูลค่าที่ได้รับชำระแล้ว 1 บาท </t>
  </si>
  <si>
    <t>หนี้สินดำเนินงานเพิ่มขึ้น(ลดลง)</t>
  </si>
  <si>
    <t>สินทรัพย์ดำเนินงาน(เพิ่มขึ้น)ลดลง</t>
  </si>
  <si>
    <t>ส่วนเกิน</t>
  </si>
  <si>
    <t>เจ้าหนี้ธุรกิจหลักทรัพย์และสัญญาซื้อขายล่วงหน้า</t>
  </si>
  <si>
    <t>บริษัทหลักทรัพย์ อาร์เอชบี (ประเทศไทย) จำกัด (มหาชน)</t>
  </si>
  <si>
    <t>ลูกหนี้สำนักหักบัญชีและบริษัทหลักทรัพย์</t>
  </si>
  <si>
    <t>ลูกหนี้ธุรกิจหลักทรัพย์และสัญญาซื้อขายล่วงหน้า</t>
  </si>
  <si>
    <t>อุปกรณ์</t>
  </si>
  <si>
    <t>สินทรัพย์ไม่มีตัวตน</t>
  </si>
  <si>
    <t>เงินกู้ยืมจากสถาบันการเงิน</t>
  </si>
  <si>
    <t>เจ้าหนี้สำนักหักบัญชีและบริษัทหลักทรัพย์</t>
  </si>
  <si>
    <t>รายได้ค่านายหน้า</t>
  </si>
  <si>
    <t>รายได้ค่าธรรมเนียมและบริการ</t>
  </si>
  <si>
    <t>ค่าใช้จ่ายผลประโยชน์พนักงาน</t>
  </si>
  <si>
    <t>ค่าใช้จ่ายอื่น</t>
  </si>
  <si>
    <t xml:space="preserve">   ลูกหนี้สำนักหักบัญชีและบริษัทหลักทรัพย์</t>
  </si>
  <si>
    <t xml:space="preserve">   เจ้าหนี้สำนักหักบัญชีและบริษัทหลักทรัพย์</t>
  </si>
  <si>
    <t>เงินสดจ่ายเงินกู้ยืมจากสถาบันการเงิน</t>
  </si>
  <si>
    <t>เงินสดรับเงินกู้ยืมจากสถาบันการเงิน</t>
  </si>
  <si>
    <t xml:space="preserve">   ค่าเสื่อมราคาและรายจ่ายตัดจำหน่าย</t>
  </si>
  <si>
    <t xml:space="preserve">   ภาระผูกพันผลประโยชน์พนักงาน</t>
  </si>
  <si>
    <t>ขาดทุนต่อหุ้นขั้นพื้นฐาน (บาท)</t>
  </si>
  <si>
    <t>ขาดทุนต่อหุ้น</t>
  </si>
  <si>
    <t>ขาดทุนก่อนภาษีเงินได้</t>
  </si>
  <si>
    <t xml:space="preserve"> </t>
  </si>
  <si>
    <t>พ.ศ. 2562</t>
  </si>
  <si>
    <t>ยอดคงเหลือ ณ วันที่ 1 มกราคม พ.ศ. 2562</t>
  </si>
  <si>
    <t>หนี้สินภาษีเงินได้รอการตัดบัญชี</t>
  </si>
  <si>
    <t>ตราสารหนี้ที่ออก</t>
  </si>
  <si>
    <r>
      <t xml:space="preserve">งบแสดงฐานะการเงิน </t>
    </r>
    <r>
      <rPr>
        <sz val="14"/>
        <rFont val="Browallia New"/>
        <family val="2"/>
      </rPr>
      <t>(ต่อ)</t>
    </r>
  </si>
  <si>
    <r>
      <t xml:space="preserve">งบกระแสเงินสด </t>
    </r>
    <r>
      <rPr>
        <sz val="14"/>
        <rFont val="Browallia New"/>
        <family val="2"/>
      </rPr>
      <t>(ต่อ)</t>
    </r>
  </si>
  <si>
    <t>30 มิถุนายน</t>
  </si>
  <si>
    <t>ขาดทุนสุทธิสำหรับงวด</t>
  </si>
  <si>
    <t>ขาดทุนเบ็ดเสร็จรวมสำหรับงวด</t>
  </si>
  <si>
    <t>ยอดคงเหลือ ณ วันที่ 30 มิถุนายน พ.ศ. 2562</t>
  </si>
  <si>
    <t>รายการปรับปรุงขาดทุนสุทธิก่อนภาษีเงินได้เป็นเงินสดรับ(จ่าย)</t>
  </si>
  <si>
    <t xml:space="preserve">   จากกิจกรรมดำเนินงาน</t>
  </si>
  <si>
    <t>ในสัญญาซื้อขายล่วงหน้า</t>
  </si>
  <si>
    <t>ในใบสำคัญแสดงสิทธิอนุพันธ์</t>
  </si>
  <si>
    <t>ขาดทุนจากการดำเนินงานก่อนการเปลี่ยนแปลงใน</t>
  </si>
  <si>
    <t xml:space="preserve">   สินทรัพย์และหนี้สินดำเนินงาน</t>
  </si>
  <si>
    <t>เงินสดสุทธิได้มา(ใช้ไป)จากกิจกรรมจัดหาเงิน</t>
  </si>
  <si>
    <t>เงินสดและรายการเทียบเท่าเงินสด ณ วันที่ 30 มิถุนายน</t>
  </si>
  <si>
    <t>พ.ศ. 2563</t>
  </si>
  <si>
    <t>31 ธันวาคม</t>
  </si>
  <si>
    <t>ณ วันที่ 30 มิถุนายน พ.ศ. 2563</t>
  </si>
  <si>
    <t>สำหรับงวดหกเดือนสิ้นสุดวันที่ 30 มิถุนายน พ.ศ. 2563</t>
  </si>
  <si>
    <t>ยอดคงเหลือ ณ วันที่ 1 มกราคม พ.ศ. 2563</t>
  </si>
  <si>
    <t>ยอดคงเหลือ ณ วันที่ 30 มิถุนายน พ.ศ. 2563</t>
  </si>
  <si>
    <r>
      <t xml:space="preserve">   สินทรัพย์และหนี้สินดำเนินงาน</t>
    </r>
    <r>
      <rPr>
        <sz val="14"/>
        <rFont val="Browallia New"/>
        <family val="2"/>
      </rPr>
      <t xml:space="preserve"> (ต่อ)</t>
    </r>
  </si>
  <si>
    <t>หนี้สินอนุพันธ์</t>
  </si>
  <si>
    <t>ค่าใช้จ่ายดอกเบี้ย</t>
  </si>
  <si>
    <t>ผลขาดทุนด้านเครดิตที่คาดว่าจะเกิดขึ้น</t>
  </si>
  <si>
    <t>เงินสดจ่ายจากตราสารหนี้ที่ออก</t>
  </si>
  <si>
    <t>เงินสดรับจากตราสารหนี้ที่ออก</t>
  </si>
  <si>
    <t>เงินลงทุนที่ไม่ได้วางเป็นหลักประกัน</t>
  </si>
  <si>
    <t>หมายเหตุประกอบงบการเงินระหว่างกาลเป็นส่วนหนึ่งของงบการเงินระหว่างกาลนี้</t>
  </si>
  <si>
    <t>รายได้ดอกเบี้ย</t>
  </si>
  <si>
    <t>สินทรัพย์สิทธิการใช้</t>
  </si>
  <si>
    <t>หนี้สินตามสัญญาเช่า</t>
  </si>
  <si>
    <t>ยอดคงเหลือ ณ วันที่ 1 มกราคม พ.ศ. 2563 - ปรับปรุงใหม่</t>
  </si>
  <si>
    <t xml:space="preserve">   ค่าเสื่อมราคาของสินทรัพย์สิทธิการใช้</t>
  </si>
  <si>
    <t xml:space="preserve">   ค่าใช้จ่ายดอกเบี้ย</t>
  </si>
  <si>
    <t xml:space="preserve">   เงินลงทุนที่ไม่ได้วางเป็นหลักประกัน</t>
  </si>
  <si>
    <t xml:space="preserve">   หนี้สินอนุพันธ์</t>
  </si>
  <si>
    <t xml:space="preserve">   ขาดทุนจากการตัดจำหน่ายอุปกรณ์</t>
  </si>
  <si>
    <t>__________________________________</t>
  </si>
  <si>
    <t xml:space="preserve">   (นายธรัฐพร เตชะกิจขจร)</t>
  </si>
  <si>
    <t xml:space="preserve">   (นายอามัด นาซิม บิน คามาล)</t>
  </si>
  <si>
    <t>กรรมการ</t>
  </si>
  <si>
    <t xml:space="preserve">          __________________________________</t>
  </si>
  <si>
    <t xml:space="preserve">                     (นายธรัฐพร เตชะกิจขจร)</t>
  </si>
  <si>
    <t>จัดประเภทใหม่</t>
  </si>
  <si>
    <t xml:space="preserve">   กำไรที่ยังไม่เกิดขึ้นจากการเปลี่ยนแปลงมูลค่ายุติธรรมในเงินลงทุน</t>
  </si>
  <si>
    <t xml:space="preserve">   กำไรที่ยังไม่เกิดขึ้นจากการเปลี่ยนแปลงมูลค่ายุติธรรม</t>
  </si>
  <si>
    <t xml:space="preserve">   (กำไร)ขาดทุนที่ยังไม่เกิดขึ้นจากการแปลงค่าเงินตราต่างประเทศ</t>
  </si>
  <si>
    <t xml:space="preserve">   (กำไร)ขาดทุนจากการแปลงค่าเงินตราต่างประเทศ</t>
  </si>
  <si>
    <t>เงินสดสุทธิใช้ไปในกิจกรรมลงทุน</t>
  </si>
  <si>
    <t>เงินสดและรายการเทียบเท่าเงินสดลดลงสุทธิ</t>
  </si>
  <si>
    <t>กำไรและผลตอบแทนจากเครื่องมือทางการเงิน</t>
  </si>
  <si>
    <t>ผลกระทบของการเปลี่ยนนโยบายการบัญชี</t>
  </si>
  <si>
    <t xml:space="preserve">   ขาดทุนที่ยังไม่เกิดขึ้นจากการเปลี่ยนแปลงมูลค่ายุติธรรมในอนุพันธ์</t>
  </si>
  <si>
    <t xml:space="preserve">   รายได้ดอกเบี้ย</t>
  </si>
  <si>
    <t xml:space="preserve">   รายได้เงินปันผล</t>
  </si>
  <si>
    <t xml:space="preserve">ข้อมูลเพิ่มเติมประกอบกระแสเงินสด </t>
  </si>
  <si>
    <t xml:space="preserve">การได้มาซึ่งสินทรัพย์สิทธิการใช้ภายใต้สัญญาเช่า	</t>
  </si>
  <si>
    <t xml:space="preserve">   กำไรจากการตัดจำหน่ายสิทธิการใช้</t>
  </si>
  <si>
    <t>เงินสดสุทธิได้มา(ใช้ไปใน)จากกิจกรรมดำเนินงาน</t>
  </si>
  <si>
    <t>เงินสดจ่ายคืนเงินต้นของสัญญาเช่า</t>
  </si>
  <si>
    <t xml:space="preserve">รายการที่ไม่ใช่เงินสด </t>
  </si>
  <si>
    <t>รายได้ (ค่าใช้จ่าย) ภาษีเงินได้</t>
  </si>
  <si>
    <t>22</t>
  </si>
  <si>
    <t>23</t>
  </si>
  <si>
    <t>17</t>
  </si>
  <si>
    <t>15, 16</t>
  </si>
  <si>
    <t>8, 36</t>
  </si>
  <si>
    <t>20, 36</t>
  </si>
  <si>
    <t>13, 36</t>
  </si>
  <si>
    <t>30, 36</t>
  </si>
  <si>
    <t>31, 36</t>
  </si>
  <si>
    <t>34, 36</t>
  </si>
  <si>
    <t>10, 11, 12, 36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</si>
</sst>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quot;฿&quot;* #,##0_-;\-&quot;฿&quot;* #,##0_-;_-&quot;฿&quot;* &quot;-&quot;_-;_-@_-"/>
    <numFmt numFmtId="167" formatCode="_-&quot;฿&quot;* #,##0.00_-;\-&quot;฿&quot;* #,##0.00_-;_-&quot;฿&quot;* &quot;-&quot;??_-;_-@_-"/>
    <numFmt numFmtId="168" formatCode="#,##0;\(#,##0\)"/>
    <numFmt numFmtId="169" formatCode="#,##0;\(#,##0\);&quot;-&quot;;@"/>
    <numFmt numFmtId="170" formatCode="#,##0.00;\(#,##0.00\);&quot;-&quot;;@"/>
    <numFmt numFmtId="171" formatCode="_-&quot;$&quot;* #,##0_-;\-&quot;$&quot;* #,##0_-;_-&quot;$&quot;* &quot;-&quot;_-;_-@_-"/>
    <numFmt numFmtId="172" formatCode="_-&quot;$&quot;* #,##0.00_-;\-&quot;$&quot;* #,##0.00_-;_-&quot;$&quot;* &quot;-&quot;??_-;_-@_-"/>
    <numFmt numFmtId="173" formatCode="#,##0.0_);[Red]\(#,##0.0\)"/>
    <numFmt numFmtId="174" formatCode="&quot;฿&quot;#,##0.00_);\(&quot;฿&quot;#,##0.00\)"/>
    <numFmt numFmtId="175" formatCode="0.000"/>
    <numFmt numFmtId="176" formatCode="#,##0.00\ &quot;F&quot;;\-#,##0.00\ &quot;F&quot;"/>
    <numFmt numFmtId="177" formatCode="dd\-mmm\-yy_)"/>
    <numFmt numFmtId="178" formatCode="0.0%"/>
    <numFmt numFmtId="179" formatCode="_-[$€-2]* #,##0.00_-;\-[$€-2]* #,##0.00_-;_-[$€-2]* &quot;-&quot;??_-"/>
    <numFmt numFmtId="180" formatCode=";;;"/>
    <numFmt numFmtId="181" formatCode="0.00_)"/>
    <numFmt numFmtId="182" formatCode="#,##0.0;[Red]\-#,##0.0"/>
    <numFmt numFmtId="183" formatCode="0.00_);[Red]\(0.00\)"/>
    <numFmt numFmtId="184" formatCode="_(* #,##0_);_(* \(#,##0\);_(* &quot;-&quot;??_);_(@_)"/>
    <numFmt numFmtId="185" formatCode="#,##0.0000;\(#,##0.0000\);&quot;-&quot;;@"/>
    <numFmt numFmtId="186" formatCode="_-* #,##0.00_-;\-* #,##0.00_-;_-* \-??_-;_-@_-"/>
  </numFmts>
  <fonts count="57">
    <font>
      <sz val="14"/>
      <name val="Cordia New"/>
      <charset val="222"/>
    </font>
    <font>
      <sz val="11"/>
      <color theme="1"/>
      <name val="Calibri"/>
      <family val="2"/>
      <scheme val="minor"/>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2"/>
      <name val="新細明體"/>
      <charset val="136"/>
    </font>
    <font>
      <sz val="11"/>
      <color theme="1"/>
      <name val="Calibri"/>
      <family val="2"/>
      <scheme val="minor"/>
    </font>
    <font>
      <sz val="10"/>
      <color theme="1"/>
      <name val="Arial"/>
      <family val="2"/>
    </font>
    <font>
      <b/>
      <sz val="14"/>
      <name val="Browallia New"/>
      <family val="2"/>
    </font>
    <font>
      <sz val="14"/>
      <name val="Browallia New"/>
      <family val="2"/>
    </font>
    <font>
      <sz val="14"/>
      <color rgb="FF7030A0"/>
      <name val="Browallia New"/>
      <family val="2"/>
    </font>
    <font>
      <i/>
      <sz val="14"/>
      <name val="Browallia New"/>
      <family val="2"/>
    </font>
    <font>
      <u/>
      <sz val="14"/>
      <name val="Browallia New"/>
      <family val="2"/>
    </font>
    <font>
      <sz val="14"/>
      <color theme="0"/>
      <name val="Browallia New"/>
      <family val="2"/>
    </font>
    <font>
      <sz val="14"/>
      <color rgb="FFFF0000"/>
      <name val="Browallia New"/>
      <family val="2"/>
    </font>
    <font>
      <sz val="11"/>
      <color theme="1"/>
      <name val="Calibri"/>
      <family val="2"/>
      <charset val="222"/>
      <scheme val="minor"/>
    </font>
  </fonts>
  <fills count="10">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
      <patternFill patternType="solid">
        <fgColor rgb="FFFAFAFA"/>
        <bgColor indexed="64"/>
      </patternFill>
    </fill>
  </fills>
  <borders count="11">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18">
    <xf numFmtId="0" fontId="0" fillId="0" borderId="0"/>
    <xf numFmtId="9" fontId="10" fillId="0" borderId="0"/>
    <xf numFmtId="43" fontId="3" fillId="0" borderId="0" applyFont="0" applyFill="0" applyBorder="0" applyAlignment="0" applyProtection="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173" fontId="12" fillId="0" borderId="0" applyFill="0" applyBorder="0" applyAlignment="0" applyProtection="0"/>
    <xf numFmtId="40" fontId="12" fillId="0" borderId="0" applyFill="0" applyBorder="0" applyAlignment="0" applyProtection="0"/>
    <xf numFmtId="174" fontId="9" fillId="2" borderId="0" applyFill="0" applyBorder="0" applyAlignment="0">
      <alignment vertical="top"/>
    </xf>
    <xf numFmtId="174" fontId="9" fillId="2" borderId="0" applyFill="0" applyBorder="0" applyAlignment="0">
      <alignment vertical="top"/>
    </xf>
    <xf numFmtId="175" fontId="9" fillId="0" borderId="0" applyFill="0" applyBorder="0" applyAlignment="0" applyProtection="0"/>
    <xf numFmtId="175" fontId="9" fillId="0" borderId="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5" fillId="0" borderId="0" applyFont="0" applyFill="0" applyBorder="0" applyAlignment="0" applyProtection="0"/>
    <xf numFmtId="165" fontId="9" fillId="0" borderId="0" applyFont="0" applyFill="0" applyBorder="0" applyAlignment="0" applyProtection="0"/>
    <xf numFmtId="176" fontId="10" fillId="0" borderId="0"/>
    <xf numFmtId="0" fontId="13" fillId="0" borderId="0">
      <alignment horizontal="left"/>
    </xf>
    <xf numFmtId="0" fontId="14" fillId="0" borderId="0"/>
    <xf numFmtId="0" fontId="15" fillId="0" borderId="0">
      <alignment horizontal="left"/>
    </xf>
    <xf numFmtId="0" fontId="9" fillId="2" borderId="1" applyFill="0" applyBorder="0" applyAlignment="0">
      <alignment horizontal="right"/>
    </xf>
    <xf numFmtId="0" fontId="9" fillId="2" borderId="1" applyFill="0" applyBorder="0" applyAlignment="0">
      <alignment horizontal="right"/>
    </xf>
    <xf numFmtId="177" fontId="10" fillId="0" borderId="0"/>
    <xf numFmtId="178" fontId="10" fillId="0" borderId="0"/>
    <xf numFmtId="0" fontId="12" fillId="0" borderId="0" applyNumberFormat="0" applyFill="0" applyBorder="0" applyAlignment="0" applyProtection="0"/>
    <xf numFmtId="179" fontId="3" fillId="0" borderId="0" applyFont="0" applyFill="0" applyBorder="0" applyAlignment="0" applyProtection="0"/>
    <xf numFmtId="0" fontId="16" fillId="0" borderId="0">
      <alignment horizontal="left"/>
    </xf>
    <xf numFmtId="0" fontId="17" fillId="0" borderId="0">
      <alignment horizontal="left"/>
    </xf>
    <xf numFmtId="0" fontId="18" fillId="0" borderId="0">
      <alignment horizontal="left"/>
    </xf>
    <xf numFmtId="0" fontId="18" fillId="0" borderId="0">
      <alignment horizontal="left"/>
    </xf>
    <xf numFmtId="0" fontId="19" fillId="0" borderId="0">
      <alignment horizontal="left"/>
    </xf>
    <xf numFmtId="38" fontId="20" fillId="3" borderId="0" applyNumberFormat="0" applyBorder="0" applyAlignment="0" applyProtection="0"/>
    <xf numFmtId="0" fontId="21" fillId="0" borderId="0">
      <alignment horizontal="left"/>
    </xf>
    <xf numFmtId="0" fontId="21" fillId="0" borderId="0">
      <alignment horizontal="left"/>
    </xf>
    <xf numFmtId="0" fontId="22" fillId="0" borderId="0">
      <alignment horizontal="left"/>
    </xf>
    <xf numFmtId="0" fontId="23" fillId="0" borderId="2" applyNumberFormat="0" applyAlignment="0" applyProtection="0">
      <alignment horizontal="left" vertical="center"/>
    </xf>
    <xf numFmtId="0" fontId="23" fillId="0" borderId="3">
      <alignment horizontal="left" vertical="center"/>
    </xf>
    <xf numFmtId="0" fontId="24" fillId="0" borderId="4">
      <alignment horizontal="left" vertical="top"/>
    </xf>
    <xf numFmtId="0" fontId="24" fillId="0" borderId="4">
      <alignment horizontal="left" vertical="top"/>
    </xf>
    <xf numFmtId="0" fontId="25" fillId="0" borderId="0">
      <alignment horizontal="left"/>
    </xf>
    <xf numFmtId="0" fontId="24" fillId="0" borderId="4">
      <alignment horizontal="left" vertical="top"/>
    </xf>
    <xf numFmtId="0" fontId="26" fillId="0" borderId="4">
      <alignment horizontal="left" vertical="top"/>
    </xf>
    <xf numFmtId="0" fontId="26" fillId="0" borderId="4">
      <alignment horizontal="left" vertical="top"/>
    </xf>
    <xf numFmtId="0" fontId="27" fillId="0" borderId="0">
      <alignment horizontal="left"/>
    </xf>
    <xf numFmtId="0" fontId="28" fillId="0" borderId="4">
      <alignment horizontal="left" vertical="top"/>
    </xf>
    <xf numFmtId="0" fontId="29" fillId="0" borderId="0">
      <alignment horizontal="left"/>
    </xf>
    <xf numFmtId="0" fontId="29" fillId="0" borderId="0">
      <alignment horizontal="left"/>
    </xf>
    <xf numFmtId="0" fontId="29" fillId="0" borderId="0">
      <alignment horizontal="left"/>
    </xf>
    <xf numFmtId="180" fontId="12" fillId="0" borderId="0" applyFill="0" applyBorder="0" applyAlignment="0" applyProtection="0"/>
    <xf numFmtId="0" fontId="6" fillId="0" borderId="0" applyNumberFormat="0" applyFill="0" applyBorder="0" applyAlignment="0" applyProtection="0">
      <alignment vertical="top"/>
      <protection locked="0"/>
    </xf>
    <xf numFmtId="10" fontId="20" fillId="4" borderId="5" applyNumberFormat="0" applyBorder="0" applyAlignment="0" applyProtection="0"/>
    <xf numFmtId="0" fontId="30" fillId="0" borderId="0" applyNumberFormat="0" applyFill="0" applyBorder="0" applyAlignment="0" applyProtection="0"/>
    <xf numFmtId="0" fontId="7" fillId="0" borderId="0"/>
    <xf numFmtId="0" fontId="7" fillId="0" borderId="0"/>
    <xf numFmtId="37" fontId="31" fillId="0" borderId="0"/>
    <xf numFmtId="181" fontId="32" fillId="0" borderId="0"/>
    <xf numFmtId="0" fontId="48" fillId="0" borderId="0"/>
    <xf numFmtId="0" fontId="9" fillId="0" borderId="0"/>
    <xf numFmtId="0" fontId="48" fillId="0" borderId="0"/>
    <xf numFmtId="0" fontId="48" fillId="0" borderId="0"/>
    <xf numFmtId="0" fontId="7" fillId="0" borderId="0"/>
    <xf numFmtId="0" fontId="7" fillId="0" borderId="0"/>
    <xf numFmtId="1" fontId="8" fillId="0" borderId="0"/>
    <xf numFmtId="0" fontId="47" fillId="0" borderId="0"/>
    <xf numFmtId="0" fontId="3" fillId="0" borderId="0"/>
    <xf numFmtId="0" fontId="47" fillId="0" borderId="0"/>
    <xf numFmtId="0" fontId="9" fillId="0" borderId="0"/>
    <xf numFmtId="0" fontId="5" fillId="0" borderId="0"/>
    <xf numFmtId="0" fontId="3" fillId="0" borderId="0"/>
    <xf numFmtId="0" fontId="3" fillId="0" borderId="0"/>
    <xf numFmtId="0" fontId="48" fillId="0" borderId="0"/>
    <xf numFmtId="0" fontId="48" fillId="0" borderId="0"/>
    <xf numFmtId="0" fontId="48" fillId="0" borderId="0"/>
    <xf numFmtId="0" fontId="48" fillId="0" borderId="0"/>
    <xf numFmtId="0" fontId="7" fillId="0" borderId="0"/>
    <xf numFmtId="0" fontId="48" fillId="0" borderId="0"/>
    <xf numFmtId="1" fontId="8" fillId="0" borderId="0"/>
    <xf numFmtId="1" fontId="8" fillId="0" borderId="0"/>
    <xf numFmtId="0" fontId="33" fillId="0" borderId="0"/>
    <xf numFmtId="0" fontId="34" fillId="0" borderId="0">
      <alignment horizontal="left"/>
    </xf>
    <xf numFmtId="0" fontId="9" fillId="2" borderId="0" applyFill="0" applyBorder="0" applyAlignment="0" applyProtection="0">
      <protection locked="0"/>
    </xf>
    <xf numFmtId="0" fontId="9" fillId="2" borderId="0" applyFill="0" applyBorder="0" applyAlignment="0" applyProtection="0">
      <protection locked="0"/>
    </xf>
    <xf numFmtId="182" fontId="9" fillId="2" borderId="0" applyFill="0" applyBorder="0" applyAlignment="0" applyProtection="0">
      <alignment vertical="top"/>
    </xf>
    <xf numFmtId="182" fontId="9" fillId="2" borderId="0" applyFill="0" applyBorder="0" applyAlignment="0" applyProtection="0">
      <alignment vertical="top"/>
    </xf>
    <xf numFmtId="183" fontId="9" fillId="0" borderId="0" applyFill="0" applyBorder="0" applyAlignment="0" applyProtection="0"/>
    <xf numFmtId="183" fontId="9" fillId="0" borderId="0" applyFill="0" applyBorder="0" applyAlignment="0" applyProtection="0"/>
    <xf numFmtId="10" fontId="7"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1" fontId="7" fillId="0" borderId="6" applyNumberFormat="0" applyFill="0" applyAlignment="0" applyProtection="0">
      <alignment horizontal="center" vertical="center"/>
    </xf>
    <xf numFmtId="0" fontId="17" fillId="0" borderId="7">
      <alignment vertical="center"/>
    </xf>
    <xf numFmtId="0" fontId="35" fillId="5" borderId="0" applyNumberFormat="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35" fillId="5" borderId="0" applyNumberFormat="0" applyBorder="0" applyAlignment="0" applyProtection="0"/>
    <xf numFmtId="0" fontId="7" fillId="4" borderId="0" applyNumberFormat="0" applyAlignment="0" applyProtection="0"/>
    <xf numFmtId="0" fontId="7" fillId="4" borderId="0" applyNumberFormat="0" applyAlignment="0" applyProtection="0"/>
    <xf numFmtId="3" fontId="7" fillId="0" borderId="0" applyNumberFormat="0" applyFont="0" applyFill="0" applyBorder="0" applyAlignment="0" applyProtection="0"/>
    <xf numFmtId="3" fontId="7" fillId="0" borderId="0" applyNumberFormat="0" applyFont="0" applyFill="0" applyBorder="0" applyAlignment="0" applyProtection="0"/>
    <xf numFmtId="0" fontId="35" fillId="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3" fontId="7" fillId="0" borderId="0" applyNumberFormat="0" applyFont="0" applyFill="0" applyBorder="0" applyAlignment="0" applyProtection="0"/>
    <xf numFmtId="3" fontId="7" fillId="0" borderId="0" applyNumberFormat="0" applyFont="0" applyFill="0" applyBorder="0" applyAlignment="0" applyProtection="0"/>
    <xf numFmtId="0" fontId="7" fillId="6" borderId="0" applyNumberFormat="0" applyBorder="0" applyAlignment="0" applyProtection="0"/>
    <xf numFmtId="0" fontId="7" fillId="6" borderId="0" applyNumberFormat="0" applyBorder="0" applyAlignment="0" applyProtection="0"/>
    <xf numFmtId="0" fontId="35" fillId="6" borderId="0" applyNumberFormat="0" applyBorder="0" applyAlignment="0" applyProtection="0"/>
    <xf numFmtId="3" fontId="7" fillId="0" borderId="0" applyNumberFormat="0" applyFont="0" applyFill="0" applyBorder="0" applyAlignment="0" applyProtection="0"/>
    <xf numFmtId="3" fontId="7" fillId="0" borderId="0" applyNumberFormat="0" applyFont="0" applyFill="0" applyBorder="0" applyAlignment="0" applyProtection="0"/>
    <xf numFmtId="3" fontId="35" fillId="7" borderId="0" applyNumberFormat="0" applyBorder="0" applyAlignment="0" applyProtection="0"/>
    <xf numFmtId="3" fontId="35" fillId="7" borderId="0" applyNumberFormat="0" applyBorder="0" applyAlignment="0" applyProtection="0"/>
    <xf numFmtId="3" fontId="7" fillId="0" borderId="0" applyNumberFormat="0" applyFont="0" applyFill="0" applyBorder="0" applyAlignment="0" applyProtection="0"/>
    <xf numFmtId="3" fontId="7" fillId="0" borderId="0" applyNumberFormat="0" applyFont="0" applyFill="0" applyBorder="0" applyAlignment="0" applyProtection="0"/>
    <xf numFmtId="3" fontId="35" fillId="8" borderId="0" applyNumberFormat="0" applyBorder="0" applyAlignment="0" applyProtection="0"/>
    <xf numFmtId="3" fontId="35" fillId="8" borderId="0" applyNumberFormat="0" applyBorder="0" applyAlignment="0" applyProtection="0"/>
    <xf numFmtId="0" fontId="7" fillId="0" borderId="0" applyFont="0" applyFill="0" applyBorder="0" applyAlignment="0" applyProtection="0"/>
    <xf numFmtId="0" fontId="7" fillId="0" borderId="0" applyFont="0" applyFill="0" applyBorder="0" applyAlignment="0" applyProtection="0"/>
    <xf numFmtId="3" fontId="7" fillId="3" borderId="0" applyFont="0" applyBorder="0" applyAlignment="0" applyProtection="0"/>
    <xf numFmtId="3" fontId="7" fillId="3" borderId="0" applyFont="0" applyBorder="0" applyAlignment="0" applyProtection="0"/>
    <xf numFmtId="0" fontId="7" fillId="8" borderId="0" applyNumberFormat="0" applyFont="0" applyBorder="0" applyAlignment="0" applyProtection="0"/>
    <xf numFmtId="0" fontId="7" fillId="8" borderId="0" applyNumberFormat="0" applyFont="0" applyBorder="0" applyAlignment="0" applyProtection="0"/>
    <xf numFmtId="4" fontId="7" fillId="3" borderId="0" applyFont="0" applyBorder="0" applyAlignment="0" applyProtection="0"/>
    <xf numFmtId="4" fontId="7" fillId="3" borderId="0" applyFont="0" applyBorder="0" applyAlignment="0" applyProtection="0"/>
    <xf numFmtId="0" fontId="36" fillId="0" borderId="0">
      <alignment horizontal="left"/>
    </xf>
    <xf numFmtId="0" fontId="18" fillId="0" borderId="0">
      <alignment horizontal="left"/>
    </xf>
    <xf numFmtId="0" fontId="27" fillId="0" borderId="0"/>
    <xf numFmtId="0" fontId="25" fillId="0" borderId="0"/>
    <xf numFmtId="0" fontId="18" fillId="0" borderId="0"/>
    <xf numFmtId="0" fontId="37" fillId="0" borderId="0" applyNumberFormat="0" applyFill="0" applyBorder="0" applyAlignment="0" applyProtection="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8" fillId="0" borderId="0"/>
    <xf numFmtId="164" fontId="40" fillId="0" borderId="0" applyFont="0" applyFill="0" applyBorder="0" applyAlignment="0" applyProtection="0"/>
    <xf numFmtId="43" fontId="7" fillId="0" borderId="0" applyFont="0" applyFill="0" applyBorder="0" applyAlignment="0" applyProtection="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alignment vertical="top"/>
      <protection locked="0"/>
    </xf>
    <xf numFmtId="0" fontId="42" fillId="0" borderId="0"/>
    <xf numFmtId="164" fontId="42" fillId="0" borderId="0" applyFont="0" applyFill="0" applyBorder="0" applyAlignment="0" applyProtection="0"/>
    <xf numFmtId="43" fontId="42" fillId="0" borderId="0" applyFont="0" applyFill="0" applyBorder="0" applyAlignment="0" applyProtection="0"/>
    <xf numFmtId="42" fontId="43" fillId="0" borderId="0" applyFont="0" applyFill="0" applyBorder="0" applyAlignment="0" applyProtection="0"/>
    <xf numFmtId="44" fontId="43" fillId="0" borderId="0" applyFont="0" applyFill="0" applyBorder="0" applyAlignment="0" applyProtection="0"/>
    <xf numFmtId="0" fontId="44" fillId="0" borderId="0" applyNumberFormat="0" applyFill="0" applyBorder="0" applyAlignment="0" applyProtection="0">
      <alignment vertical="top"/>
      <protection locked="0"/>
    </xf>
    <xf numFmtId="9" fontId="45" fillId="0" borderId="0" applyFont="0" applyFill="0" applyBorder="0" applyAlignment="0" applyProtection="0"/>
    <xf numFmtId="0" fontId="4" fillId="0" borderId="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xf numFmtId="0" fontId="46" fillId="0" borderId="0"/>
    <xf numFmtId="165" fontId="5" fillId="0" borderId="0" applyFont="0" applyFill="0" applyBorder="0" applyAlignment="0" applyProtection="0"/>
    <xf numFmtId="164" fontId="5" fillId="0" borderId="0" applyFont="0" applyFill="0" applyBorder="0" applyAlignment="0" applyProtection="0"/>
    <xf numFmtId="0" fontId="5" fillId="0" borderId="0"/>
    <xf numFmtId="172" fontId="5" fillId="0" borderId="0" applyFont="0" applyFill="0" applyBorder="0" applyAlignment="0" applyProtection="0"/>
    <xf numFmtId="171"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5" fontId="3" fillId="0" borderId="0" applyFont="0" applyFill="0" applyBorder="0" applyAlignment="0" applyProtection="0"/>
    <xf numFmtId="1" fontId="8" fillId="0" borderId="0"/>
    <xf numFmtId="0" fontId="3" fillId="0" borderId="0"/>
    <xf numFmtId="0" fontId="9"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86" fontId="3" fillId="0" borderId="0"/>
    <xf numFmtId="0" fontId="56" fillId="0" borderId="0"/>
  </cellStyleXfs>
  <cellXfs count="239">
    <xf numFmtId="0" fontId="0" fillId="0" borderId="0" xfId="0"/>
    <xf numFmtId="49" fontId="49" fillId="0" borderId="0" xfId="71" applyNumberFormat="1" applyFont="1" applyFill="1" applyAlignment="1">
      <alignment horizontal="left" vertical="center"/>
    </xf>
    <xf numFmtId="0" fontId="49" fillId="0" borderId="0" xfId="71" applyFont="1" applyFill="1" applyAlignment="1">
      <alignment vertical="center"/>
    </xf>
    <xf numFmtId="0" fontId="50" fillId="0" borderId="0" xfId="71" applyNumberFormat="1" applyFont="1" applyFill="1" applyAlignment="1">
      <alignment horizontal="center" vertical="center"/>
    </xf>
    <xf numFmtId="0" fontId="50" fillId="0" borderId="0" xfId="71" applyFont="1" applyFill="1" applyAlignment="1">
      <alignment vertical="center"/>
    </xf>
    <xf numFmtId="169" fontId="50" fillId="0" borderId="0" xfId="71" applyNumberFormat="1" applyFont="1" applyFill="1" applyAlignment="1">
      <alignment vertical="center"/>
    </xf>
    <xf numFmtId="43" fontId="50" fillId="0" borderId="0" xfId="2" applyFont="1" applyFill="1" applyAlignment="1">
      <alignment vertical="center"/>
    </xf>
    <xf numFmtId="0" fontId="49" fillId="0" borderId="8" xfId="71" applyFont="1" applyFill="1" applyBorder="1" applyAlignment="1">
      <alignment vertical="center"/>
    </xf>
    <xf numFmtId="0" fontId="50" fillId="0" borderId="8" xfId="71" applyNumberFormat="1" applyFont="1" applyFill="1" applyBorder="1" applyAlignment="1">
      <alignment horizontal="center" vertical="center"/>
    </xf>
    <xf numFmtId="0" fontId="50" fillId="0" borderId="8" xfId="71" applyFont="1" applyFill="1" applyBorder="1" applyAlignment="1">
      <alignment vertical="center"/>
    </xf>
    <xf numFmtId="169" fontId="50" fillId="0" borderId="8" xfId="71" applyNumberFormat="1" applyFont="1" applyFill="1" applyBorder="1" applyAlignment="1">
      <alignment vertical="center"/>
    </xf>
    <xf numFmtId="38" fontId="50" fillId="0" borderId="0" xfId="71" applyNumberFormat="1" applyFont="1" applyFill="1" applyAlignment="1">
      <alignment vertical="center"/>
    </xf>
    <xf numFmtId="49" fontId="50" fillId="0" borderId="0" xfId="75" applyNumberFormat="1" applyFont="1" applyFill="1" applyAlignment="1">
      <alignment horizontal="center" vertical="center"/>
    </xf>
    <xf numFmtId="168" fontId="50" fillId="0" borderId="0" xfId="71" applyNumberFormat="1" applyFont="1" applyFill="1" applyAlignment="1">
      <alignment horizontal="right" vertical="center"/>
    </xf>
    <xf numFmtId="41" fontId="50" fillId="0" borderId="0" xfId="71" applyNumberFormat="1" applyFont="1" applyFill="1" applyAlignment="1">
      <alignment vertical="center"/>
    </xf>
    <xf numFmtId="0" fontId="49" fillId="0" borderId="0" xfId="71" applyNumberFormat="1" applyFont="1" applyFill="1" applyBorder="1" applyAlignment="1">
      <alignment horizontal="center" vertical="center"/>
    </xf>
    <xf numFmtId="0" fontId="50" fillId="0" borderId="0" xfId="71" applyFont="1" applyFill="1" applyBorder="1" applyAlignment="1">
      <alignment vertical="center"/>
    </xf>
    <xf numFmtId="168" fontId="49" fillId="0" borderId="0" xfId="75" applyNumberFormat="1" applyFont="1" applyFill="1" applyBorder="1" applyAlignment="1">
      <alignment horizontal="right" vertical="center"/>
    </xf>
    <xf numFmtId="169" fontId="49" fillId="0" borderId="0" xfId="71" applyNumberFormat="1" applyFont="1" applyFill="1" applyBorder="1" applyAlignment="1">
      <alignment horizontal="right" vertical="center"/>
    </xf>
    <xf numFmtId="0" fontId="49" fillId="0" borderId="8" xfId="71" applyNumberFormat="1" applyFont="1" applyFill="1" applyBorder="1" applyAlignment="1">
      <alignment horizontal="center" vertical="center"/>
    </xf>
    <xf numFmtId="169" fontId="49" fillId="0" borderId="8" xfId="71" applyNumberFormat="1" applyFont="1" applyFill="1" applyBorder="1" applyAlignment="1">
      <alignment horizontal="right" vertical="center"/>
    </xf>
    <xf numFmtId="169" fontId="49" fillId="0" borderId="0" xfId="71" applyNumberFormat="1" applyFont="1" applyFill="1" applyAlignment="1">
      <alignment horizontal="right" vertical="center"/>
    </xf>
    <xf numFmtId="169" fontId="50" fillId="0" borderId="0" xfId="19" applyNumberFormat="1" applyFont="1" applyFill="1" applyAlignment="1">
      <alignment horizontal="right" vertical="center"/>
    </xf>
    <xf numFmtId="0" fontId="50" fillId="0" borderId="0" xfId="71" applyFont="1" applyFill="1" applyAlignment="1">
      <alignment horizontal="left" vertical="center"/>
    </xf>
    <xf numFmtId="169" fontId="50" fillId="0" borderId="0" xfId="75" applyNumberFormat="1" applyFont="1" applyFill="1" applyAlignment="1">
      <alignment horizontal="right" vertical="center"/>
    </xf>
    <xf numFmtId="169" fontId="50" fillId="0" borderId="0" xfId="2" applyNumberFormat="1" applyFont="1" applyFill="1" applyAlignment="1">
      <alignment horizontal="right" vertical="center"/>
    </xf>
    <xf numFmtId="169" fontId="50" fillId="0" borderId="8" xfId="75" applyNumberFormat="1" applyFont="1" applyFill="1" applyBorder="1" applyAlignment="1">
      <alignment horizontal="right" vertical="center"/>
    </xf>
    <xf numFmtId="169" fontId="50" fillId="0" borderId="9" xfId="71" applyNumberFormat="1" applyFont="1" applyFill="1" applyBorder="1" applyAlignment="1">
      <alignment vertical="center"/>
    </xf>
    <xf numFmtId="49" fontId="49" fillId="0" borderId="0" xfId="71" applyNumberFormat="1" applyFont="1" applyFill="1" applyAlignment="1">
      <alignment vertical="center"/>
    </xf>
    <xf numFmtId="0" fontId="49" fillId="0" borderId="0" xfId="71" applyFont="1" applyFill="1" applyBorder="1" applyAlignment="1">
      <alignment vertical="center"/>
    </xf>
    <xf numFmtId="0" fontId="50" fillId="0" borderId="0" xfId="71" applyNumberFormat="1" applyFont="1" applyFill="1" applyBorder="1" applyAlignment="1">
      <alignment horizontal="center" vertical="center"/>
    </xf>
    <xf numFmtId="169" fontId="50" fillId="0" borderId="0" xfId="71" applyNumberFormat="1" applyFont="1" applyFill="1" applyBorder="1" applyAlignment="1">
      <alignment vertical="center"/>
    </xf>
    <xf numFmtId="169" fontId="50" fillId="0" borderId="8" xfId="71" applyNumberFormat="1" applyFont="1" applyFill="1" applyBorder="1" applyAlignment="1">
      <alignment horizontal="right" vertical="center"/>
    </xf>
    <xf numFmtId="170" fontId="50" fillId="0" borderId="0" xfId="71" applyNumberFormat="1" applyFont="1" applyFill="1" applyAlignment="1">
      <alignment vertical="center"/>
    </xf>
    <xf numFmtId="170" fontId="49" fillId="0" borderId="0" xfId="71" applyNumberFormat="1" applyFont="1" applyFill="1" applyBorder="1" applyAlignment="1">
      <alignment horizontal="right" vertical="center"/>
    </xf>
    <xf numFmtId="169" fontId="50" fillId="0" borderId="9" xfId="20" applyNumberFormat="1" applyFont="1" applyFill="1" applyBorder="1" applyAlignment="1">
      <alignment horizontal="right" vertical="center"/>
    </xf>
    <xf numFmtId="169" fontId="50" fillId="0" borderId="0" xfId="20" applyNumberFormat="1" applyFont="1" applyFill="1" applyAlignment="1">
      <alignment horizontal="right" vertical="center"/>
    </xf>
    <xf numFmtId="169" fontId="50" fillId="0" borderId="8" xfId="20" applyNumberFormat="1" applyFont="1" applyFill="1" applyBorder="1" applyAlignment="1">
      <alignment horizontal="right" vertical="center"/>
    </xf>
    <xf numFmtId="43" fontId="50" fillId="0" borderId="0" xfId="2" applyFont="1" applyFill="1" applyBorder="1" applyAlignment="1">
      <alignment vertical="center"/>
    </xf>
    <xf numFmtId="38" fontId="50" fillId="0" borderId="0" xfId="73" applyNumberFormat="1" applyFont="1" applyFill="1"/>
    <xf numFmtId="38" fontId="50" fillId="0" borderId="0" xfId="83" applyNumberFormat="1" applyFont="1" applyFill="1"/>
    <xf numFmtId="38" fontId="52" fillId="0" borderId="0" xfId="83" applyNumberFormat="1" applyFont="1" applyFill="1"/>
    <xf numFmtId="169" fontId="50" fillId="0" borderId="0" xfId="73" applyNumberFormat="1" applyFont="1" applyFill="1"/>
    <xf numFmtId="0" fontId="50" fillId="0" borderId="0" xfId="73" applyFont="1" applyFill="1"/>
    <xf numFmtId="173" fontId="52" fillId="0" borderId="0" xfId="83" applyNumberFormat="1" applyFont="1" applyFill="1"/>
    <xf numFmtId="38" fontId="50" fillId="0" borderId="0" xfId="73" applyNumberFormat="1" applyFont="1" applyFill="1" applyAlignment="1">
      <alignment horizontal="left" vertical="center" indent="1"/>
    </xf>
    <xf numFmtId="38" fontId="50" fillId="0" borderId="0" xfId="73" applyNumberFormat="1" applyFont="1" applyFill="1" applyAlignment="1">
      <alignment vertical="center"/>
    </xf>
    <xf numFmtId="41" fontId="50" fillId="0" borderId="0" xfId="73" applyNumberFormat="1" applyFont="1" applyFill="1" applyAlignment="1">
      <alignment horizontal="center" vertical="center"/>
    </xf>
    <xf numFmtId="41" fontId="50" fillId="0" borderId="0" xfId="73" applyNumberFormat="1" applyFont="1" applyFill="1" applyAlignment="1">
      <alignment horizontal="right" vertical="center"/>
    </xf>
    <xf numFmtId="184" fontId="50" fillId="0" borderId="0" xfId="2" applyNumberFormat="1" applyFont="1" applyFill="1" applyAlignment="1">
      <alignment horizontal="right" vertical="center"/>
    </xf>
    <xf numFmtId="38" fontId="50" fillId="0" borderId="0" xfId="73" applyNumberFormat="1" applyFont="1" applyFill="1" applyAlignment="1">
      <alignment horizontal="left" vertical="center"/>
    </xf>
    <xf numFmtId="38" fontId="50" fillId="0" borderId="0" xfId="73" quotePrefix="1" applyNumberFormat="1" applyFont="1" applyFill="1" applyAlignment="1">
      <alignment horizontal="left" vertical="center"/>
    </xf>
    <xf numFmtId="41" fontId="50" fillId="0" borderId="0" xfId="73" applyNumberFormat="1" applyFont="1" applyFill="1" applyAlignment="1">
      <alignment vertical="center"/>
    </xf>
    <xf numFmtId="184" fontId="50" fillId="0" borderId="0" xfId="2" applyNumberFormat="1" applyFont="1" applyFill="1"/>
    <xf numFmtId="184" fontId="50" fillId="0" borderId="0" xfId="2" applyNumberFormat="1" applyFont="1" applyFill="1" applyBorder="1" applyAlignment="1">
      <alignment vertical="center"/>
    </xf>
    <xf numFmtId="169" fontId="50" fillId="0" borderId="0" xfId="73" applyNumberFormat="1" applyFont="1" applyFill="1" applyBorder="1"/>
    <xf numFmtId="38" fontId="49" fillId="0" borderId="0" xfId="73" applyNumberFormat="1" applyFont="1" applyFill="1" applyAlignment="1">
      <alignment horizontal="left" vertical="center"/>
    </xf>
    <xf numFmtId="37" fontId="50" fillId="0" borderId="0" xfId="73" applyNumberFormat="1" applyFont="1" applyFill="1" applyAlignment="1">
      <alignment horizontal="center" vertical="center"/>
    </xf>
    <xf numFmtId="37" fontId="50" fillId="0" borderId="0" xfId="73" applyNumberFormat="1" applyFont="1" applyFill="1" applyAlignment="1">
      <alignment vertical="center"/>
    </xf>
    <xf numFmtId="38" fontId="49" fillId="0" borderId="0" xfId="83" applyNumberFormat="1" applyFont="1" applyFill="1" applyAlignment="1">
      <alignment horizontal="left" vertical="center"/>
    </xf>
    <xf numFmtId="38" fontId="50" fillId="0" borderId="0" xfId="73" applyNumberFormat="1" applyFont="1" applyFill="1" applyAlignment="1">
      <alignment horizontal="centerContinuous" vertical="center"/>
    </xf>
    <xf numFmtId="37" fontId="50" fillId="0" borderId="0" xfId="73" applyNumberFormat="1" applyFont="1" applyFill="1" applyAlignment="1">
      <alignment horizontal="centerContinuous" vertical="center"/>
    </xf>
    <xf numFmtId="184" fontId="50" fillId="0" borderId="0" xfId="2" applyNumberFormat="1" applyFont="1" applyFill="1" applyAlignment="1">
      <alignment horizontal="centerContinuous" vertical="center"/>
    </xf>
    <xf numFmtId="38" fontId="49" fillId="0" borderId="8" xfId="73" applyNumberFormat="1" applyFont="1" applyFill="1" applyBorder="1" applyAlignment="1">
      <alignment horizontal="left" vertical="center"/>
    </xf>
    <xf numFmtId="38" fontId="50" fillId="0" borderId="8" xfId="73" applyNumberFormat="1" applyFont="1" applyFill="1" applyBorder="1" applyAlignment="1">
      <alignment horizontal="centerContinuous" vertical="center"/>
    </xf>
    <xf numFmtId="37" fontId="50" fillId="0" borderId="8" xfId="73" applyNumberFormat="1" applyFont="1" applyFill="1" applyBorder="1" applyAlignment="1">
      <alignment horizontal="center" vertical="center"/>
    </xf>
    <xf numFmtId="37" fontId="50" fillId="0" borderId="8" xfId="73" applyNumberFormat="1" applyFont="1" applyFill="1" applyBorder="1" applyAlignment="1">
      <alignment horizontal="centerContinuous" vertical="center"/>
    </xf>
    <xf numFmtId="184" fontId="50" fillId="0" borderId="8" xfId="2" applyNumberFormat="1" applyFont="1" applyFill="1" applyBorder="1" applyAlignment="1">
      <alignment horizontal="right" vertical="center"/>
    </xf>
    <xf numFmtId="169" fontId="50" fillId="0" borderId="8" xfId="73" applyNumberFormat="1" applyFont="1" applyFill="1" applyBorder="1"/>
    <xf numFmtId="184" fontId="49" fillId="0" borderId="0" xfId="2" applyNumberFormat="1" applyFont="1" applyFill="1" applyAlignment="1">
      <alignment horizontal="right"/>
    </xf>
    <xf numFmtId="169" fontId="49" fillId="0" borderId="0" xfId="73" applyNumberFormat="1" applyFont="1" applyFill="1" applyAlignment="1">
      <alignment horizontal="right"/>
    </xf>
    <xf numFmtId="0" fontId="50" fillId="0" borderId="0" xfId="73" applyFont="1" applyFill="1" applyAlignment="1">
      <alignment horizontal="center"/>
    </xf>
    <xf numFmtId="0" fontId="50" fillId="0" borderId="0" xfId="83" applyNumberFormat="1" applyFont="1" applyFill="1" applyAlignment="1">
      <alignment horizontal="center" vertical="center"/>
    </xf>
    <xf numFmtId="184" fontId="49" fillId="0" borderId="0" xfId="2" applyNumberFormat="1" applyFont="1" applyFill="1" applyAlignment="1">
      <alignment horizontal="right" vertical="center"/>
    </xf>
    <xf numFmtId="169" fontId="49" fillId="0" borderId="0" xfId="73" applyNumberFormat="1" applyFont="1" applyFill="1" applyAlignment="1">
      <alignment horizontal="right" vertical="center"/>
    </xf>
    <xf numFmtId="0" fontId="49" fillId="0" borderId="8" xfId="83" applyNumberFormat="1" applyFont="1" applyFill="1" applyBorder="1" applyAlignment="1">
      <alignment horizontal="center" vertical="center"/>
    </xf>
    <xf numFmtId="184" fontId="49" fillId="0" borderId="8" xfId="2" applyNumberFormat="1" applyFont="1" applyFill="1" applyBorder="1" applyAlignment="1">
      <alignment horizontal="right" vertical="center"/>
    </xf>
    <xf numFmtId="169" fontId="49" fillId="0" borderId="0" xfId="0" applyNumberFormat="1" applyFont="1" applyFill="1" applyAlignment="1">
      <alignment horizontal="right" vertical="center"/>
    </xf>
    <xf numFmtId="38" fontId="49" fillId="0" borderId="0" xfId="73" applyNumberFormat="1" applyFont="1" applyFill="1" applyAlignment="1">
      <alignment vertical="center"/>
    </xf>
    <xf numFmtId="169" fontId="50" fillId="0" borderId="0" xfId="73" applyNumberFormat="1" applyFont="1" applyFill="1" applyAlignment="1">
      <alignment horizontal="right" vertical="center"/>
    </xf>
    <xf numFmtId="38" fontId="50" fillId="0" borderId="0" xfId="83" applyNumberFormat="1" applyFont="1" applyFill="1" applyAlignment="1">
      <alignment horizontal="center" vertical="center"/>
    </xf>
    <xf numFmtId="38" fontId="50" fillId="0" borderId="0" xfId="73" applyNumberFormat="1" applyFont="1" applyFill="1" applyAlignment="1">
      <alignment horizontal="left" vertical="center" indent="2"/>
    </xf>
    <xf numFmtId="184" fontId="50" fillId="0" borderId="8" xfId="2" applyNumberFormat="1" applyFont="1" applyFill="1" applyBorder="1" applyAlignment="1">
      <alignment vertical="center"/>
    </xf>
    <xf numFmtId="184" fontId="50" fillId="0" borderId="0" xfId="2" applyNumberFormat="1" applyFont="1" applyFill="1" applyAlignment="1">
      <alignment vertical="center"/>
    </xf>
    <xf numFmtId="38" fontId="50" fillId="0" borderId="8" xfId="73" applyNumberFormat="1" applyFont="1" applyFill="1" applyBorder="1" applyAlignment="1">
      <alignment vertical="center"/>
    </xf>
    <xf numFmtId="37" fontId="50" fillId="0" borderId="8" xfId="73" applyNumberFormat="1" applyFont="1" applyFill="1" applyBorder="1" applyAlignment="1">
      <alignment vertical="center"/>
    </xf>
    <xf numFmtId="184" fontId="50" fillId="0" borderId="8" xfId="2" applyNumberFormat="1" applyFont="1" applyFill="1" applyBorder="1" applyAlignment="1">
      <alignment horizontal="centerContinuous" vertical="center"/>
    </xf>
    <xf numFmtId="0" fontId="50" fillId="0" borderId="0" xfId="73" applyFont="1" applyFill="1" applyAlignment="1">
      <alignment vertical="center"/>
    </xf>
    <xf numFmtId="0" fontId="53" fillId="0" borderId="0" xfId="73" applyFont="1" applyFill="1" applyAlignment="1">
      <alignment horizontal="center" vertical="center"/>
    </xf>
    <xf numFmtId="38" fontId="50" fillId="0" borderId="0" xfId="73" applyNumberFormat="1" applyFont="1" applyFill="1" applyAlignment="1">
      <alignment horizontal="center" vertical="center"/>
    </xf>
    <xf numFmtId="184" fontId="54" fillId="0" borderId="8" xfId="2" applyNumberFormat="1" applyFont="1" applyFill="1" applyBorder="1" applyAlignment="1">
      <alignment vertical="center"/>
    </xf>
    <xf numFmtId="43" fontId="50" fillId="0" borderId="8" xfId="2" applyFont="1" applyFill="1" applyBorder="1"/>
    <xf numFmtId="38" fontId="49" fillId="0" borderId="0" xfId="73" quotePrefix="1" applyNumberFormat="1" applyFont="1" applyFill="1" applyAlignment="1">
      <alignment horizontal="left" vertical="center"/>
    </xf>
    <xf numFmtId="184" fontId="50" fillId="0" borderId="9" xfId="2" applyNumberFormat="1" applyFont="1" applyFill="1" applyBorder="1" applyAlignment="1">
      <alignment vertical="center"/>
    </xf>
    <xf numFmtId="184" fontId="54" fillId="0" borderId="0" xfId="2" applyNumberFormat="1" applyFont="1" applyFill="1" applyAlignment="1">
      <alignment vertical="center"/>
    </xf>
    <xf numFmtId="43" fontId="50" fillId="0" borderId="0" xfId="2" applyFont="1" applyFill="1"/>
    <xf numFmtId="0" fontId="49" fillId="0" borderId="0" xfId="76" applyFont="1" applyFill="1" applyAlignment="1">
      <alignment vertical="center"/>
    </xf>
    <xf numFmtId="169" fontId="49" fillId="0" borderId="0" xfId="76" applyNumberFormat="1" applyFont="1" applyFill="1" applyAlignment="1">
      <alignment vertical="center"/>
    </xf>
    <xf numFmtId="169" fontId="50" fillId="0" borderId="0" xfId="76" applyNumberFormat="1" applyFont="1" applyFill="1" applyAlignment="1">
      <alignment horizontal="center" vertical="center"/>
    </xf>
    <xf numFmtId="169" fontId="50" fillId="0" borderId="0" xfId="76" applyNumberFormat="1" applyFont="1" applyFill="1" applyAlignment="1">
      <alignment vertical="center"/>
    </xf>
    <xf numFmtId="169" fontId="51" fillId="0" borderId="0" xfId="76" applyNumberFormat="1" applyFont="1" applyFill="1" applyAlignment="1">
      <alignment vertical="center"/>
    </xf>
    <xf numFmtId="0" fontId="51" fillId="0" borderId="0" xfId="76" applyFont="1" applyFill="1" applyAlignment="1">
      <alignment vertical="center"/>
    </xf>
    <xf numFmtId="38" fontId="49" fillId="0" borderId="8" xfId="76" applyNumberFormat="1" applyFont="1" applyFill="1" applyBorder="1" applyAlignment="1">
      <alignment vertical="center"/>
    </xf>
    <xf numFmtId="0" fontId="49" fillId="0" borderId="8" xfId="76" applyFont="1" applyFill="1" applyBorder="1" applyAlignment="1">
      <alignment vertical="center"/>
    </xf>
    <xf numFmtId="169" fontId="49" fillId="0" borderId="8" xfId="76" applyNumberFormat="1" applyFont="1" applyFill="1" applyBorder="1" applyAlignment="1">
      <alignment vertical="center"/>
    </xf>
    <xf numFmtId="169" fontId="50" fillId="0" borderId="8" xfId="76" applyNumberFormat="1" applyFont="1" applyFill="1" applyBorder="1" applyAlignment="1">
      <alignment horizontal="center" vertical="center"/>
    </xf>
    <xf numFmtId="169" fontId="50" fillId="0" borderId="8" xfId="76" applyNumberFormat="1" applyFont="1" applyFill="1" applyBorder="1" applyAlignment="1">
      <alignment vertical="center"/>
    </xf>
    <xf numFmtId="169" fontId="51" fillId="0" borderId="8" xfId="76" applyNumberFormat="1" applyFont="1" applyFill="1" applyBorder="1" applyAlignment="1">
      <alignment vertical="center"/>
    </xf>
    <xf numFmtId="38" fontId="49" fillId="0" borderId="0" xfId="76" applyNumberFormat="1" applyFont="1" applyFill="1" applyAlignment="1">
      <alignment vertical="center"/>
    </xf>
    <xf numFmtId="0" fontId="49" fillId="0" borderId="0" xfId="75" applyFont="1" applyFill="1" applyAlignment="1">
      <alignment horizontal="left" vertical="center"/>
    </xf>
    <xf numFmtId="0" fontId="49" fillId="0" borderId="0" xfId="75" applyFont="1" applyFill="1" applyAlignment="1">
      <alignment horizontal="center" vertical="center"/>
    </xf>
    <xf numFmtId="169" fontId="49" fillId="0" borderId="0" xfId="75" applyNumberFormat="1" applyFont="1" applyFill="1" applyAlignment="1">
      <alignment horizontal="right" vertical="center"/>
    </xf>
    <xf numFmtId="169" fontId="49" fillId="0" borderId="10" xfId="71" applyNumberFormat="1" applyFont="1" applyFill="1" applyBorder="1" applyAlignment="1">
      <alignment horizontal="right" vertical="center"/>
    </xf>
    <xf numFmtId="0" fontId="49" fillId="0" borderId="0" xfId="75" applyFont="1" applyFill="1" applyAlignment="1">
      <alignment vertical="center"/>
    </xf>
    <xf numFmtId="169" fontId="49" fillId="0" borderId="0" xfId="75" quotePrefix="1" applyNumberFormat="1" applyFont="1" applyFill="1" applyAlignment="1">
      <alignment horizontal="right" vertical="center"/>
    </xf>
    <xf numFmtId="0" fontId="49" fillId="0" borderId="0" xfId="71" applyFont="1" applyFill="1" applyAlignment="1">
      <alignment horizontal="left" vertical="center"/>
    </xf>
    <xf numFmtId="0" fontId="50" fillId="0" borderId="0" xfId="75" applyFont="1" applyFill="1" applyAlignment="1">
      <alignment vertical="center"/>
    </xf>
    <xf numFmtId="169" fontId="50" fillId="0" borderId="0" xfId="2" applyNumberFormat="1" applyFont="1" applyFill="1" applyAlignment="1">
      <alignment vertical="center"/>
    </xf>
    <xf numFmtId="169" fontId="50" fillId="0" borderId="8" xfId="2" applyNumberFormat="1" applyFont="1" applyFill="1" applyBorder="1" applyAlignment="1">
      <alignment horizontal="right" vertical="center"/>
    </xf>
    <xf numFmtId="169" fontId="50" fillId="0" borderId="8" xfId="2" applyNumberFormat="1" applyFont="1" applyFill="1" applyBorder="1" applyAlignment="1">
      <alignment vertical="center"/>
    </xf>
    <xf numFmtId="0" fontId="50" fillId="0" borderId="0" xfId="75" applyFont="1" applyFill="1" applyAlignment="1">
      <alignment horizontal="left" vertical="center"/>
    </xf>
    <xf numFmtId="0" fontId="49" fillId="0" borderId="0" xfId="71" applyFont="1" applyFill="1" applyAlignment="1">
      <alignment horizontal="left"/>
    </xf>
    <xf numFmtId="169" fontId="50" fillId="0" borderId="9" xfId="2" applyNumberFormat="1" applyFont="1" applyFill="1" applyBorder="1" applyAlignment="1">
      <alignment vertical="center"/>
    </xf>
    <xf numFmtId="169" fontId="50" fillId="0" borderId="0" xfId="2" applyNumberFormat="1" applyFont="1" applyFill="1" applyBorder="1" applyAlignment="1">
      <alignment vertical="center"/>
    </xf>
    <xf numFmtId="38" fontId="50" fillId="0" borderId="8" xfId="76" applyNumberFormat="1" applyFont="1" applyFill="1" applyBorder="1" applyAlignment="1">
      <alignment vertical="center"/>
    </xf>
    <xf numFmtId="0" fontId="50" fillId="0" borderId="8" xfId="76" applyFont="1" applyFill="1" applyBorder="1" applyAlignment="1">
      <alignment vertical="center"/>
    </xf>
    <xf numFmtId="169" fontId="51" fillId="0" borderId="8" xfId="2" applyNumberFormat="1" applyFont="1" applyFill="1" applyBorder="1" applyAlignment="1">
      <alignment vertical="center"/>
    </xf>
    <xf numFmtId="0" fontId="50" fillId="0" borderId="0" xfId="76" applyFont="1" applyFill="1" applyAlignment="1">
      <alignment vertical="center"/>
    </xf>
    <xf numFmtId="169" fontId="51" fillId="0" borderId="0" xfId="2" applyNumberFormat="1" applyFont="1" applyFill="1" applyAlignment="1">
      <alignment vertical="center"/>
    </xf>
    <xf numFmtId="169" fontId="50" fillId="0" borderId="0" xfId="76" quotePrefix="1" applyNumberFormat="1" applyFont="1" applyFill="1" applyAlignment="1">
      <alignment horizontal="center" vertical="center"/>
    </xf>
    <xf numFmtId="38" fontId="50" fillId="0" borderId="0" xfId="83" applyNumberFormat="1" applyFont="1" applyFill="1" applyAlignment="1">
      <alignment horizontal="centerContinuous" vertical="center"/>
    </xf>
    <xf numFmtId="38" fontId="52" fillId="0" borderId="0" xfId="83" applyNumberFormat="1" applyFont="1" applyFill="1" applyAlignment="1">
      <alignment horizontal="centerContinuous" vertical="center"/>
    </xf>
    <xf numFmtId="169" fontId="50" fillId="0" borderId="0" xfId="83" applyNumberFormat="1" applyFont="1" applyFill="1" applyAlignment="1">
      <alignment horizontal="right" vertical="center"/>
    </xf>
    <xf numFmtId="169" fontId="50" fillId="0" borderId="8" xfId="73" applyNumberFormat="1" applyFont="1" applyFill="1" applyBorder="1" applyAlignment="1">
      <alignment horizontal="right" vertical="center"/>
    </xf>
    <xf numFmtId="0" fontId="50" fillId="0" borderId="0" xfId="83" applyNumberFormat="1" applyFont="1" applyFill="1" applyAlignment="1">
      <alignment vertical="center"/>
    </xf>
    <xf numFmtId="169" fontId="49" fillId="0" borderId="8" xfId="0" applyNumberFormat="1" applyFont="1" applyFill="1" applyBorder="1" applyAlignment="1">
      <alignment horizontal="right" vertical="center"/>
    </xf>
    <xf numFmtId="38" fontId="50" fillId="0" borderId="0" xfId="83" applyNumberFormat="1" applyFont="1" applyFill="1" applyAlignment="1">
      <alignment vertical="center"/>
    </xf>
    <xf numFmtId="38" fontId="50" fillId="0" borderId="0" xfId="83" applyNumberFormat="1" applyFont="1" applyFill="1" applyAlignment="1">
      <alignment horizontal="center"/>
    </xf>
    <xf numFmtId="38" fontId="49" fillId="0" borderId="0" xfId="73" applyNumberFormat="1" applyFont="1" applyFill="1"/>
    <xf numFmtId="38" fontId="50" fillId="0" borderId="0" xfId="83" quotePrefix="1" applyNumberFormat="1" applyFont="1" applyFill="1" applyAlignment="1">
      <alignment horizontal="center"/>
    </xf>
    <xf numFmtId="169" fontId="50" fillId="0" borderId="9" xfId="73" applyNumberFormat="1" applyFont="1" applyFill="1" applyBorder="1"/>
    <xf numFmtId="38" fontId="52" fillId="0" borderId="0" xfId="83" applyNumberFormat="1" applyFont="1" applyFill="1" applyAlignment="1">
      <alignment horizontal="center" vertical="center"/>
    </xf>
    <xf numFmtId="169" fontId="50" fillId="0" borderId="9" xfId="73" applyNumberFormat="1" applyFont="1" applyFill="1" applyBorder="1" applyAlignment="1">
      <alignment horizontal="right" vertical="center"/>
    </xf>
    <xf numFmtId="185" fontId="50" fillId="0" borderId="0" xfId="73" applyNumberFormat="1" applyFont="1" applyFill="1"/>
    <xf numFmtId="185" fontId="50" fillId="0" borderId="0" xfId="83" applyNumberFormat="1" applyFont="1" applyFill="1"/>
    <xf numFmtId="38" fontId="49" fillId="0" borderId="0" xfId="83" applyNumberFormat="1" applyFont="1" applyFill="1" applyAlignment="1">
      <alignment vertical="center"/>
    </xf>
    <xf numFmtId="169" fontId="50" fillId="0" borderId="0" xfId="22" applyNumberFormat="1" applyFont="1" applyFill="1" applyAlignment="1">
      <alignment horizontal="right" vertical="center"/>
    </xf>
    <xf numFmtId="185" fontId="50" fillId="0" borderId="9" xfId="73" applyNumberFormat="1" applyFont="1" applyFill="1" applyBorder="1"/>
    <xf numFmtId="0" fontId="50" fillId="0" borderId="8" xfId="73" applyFont="1" applyFill="1" applyBorder="1"/>
    <xf numFmtId="169" fontId="50" fillId="0" borderId="8" xfId="73" applyNumberFormat="1" applyFont="1" applyFill="1" applyBorder="1" applyAlignment="1">
      <alignment horizontal="right"/>
    </xf>
    <xf numFmtId="169" fontId="50" fillId="0" borderId="0" xfId="73" applyNumberFormat="1" applyFont="1" applyFill="1" applyAlignment="1">
      <alignment horizontal="right"/>
    </xf>
    <xf numFmtId="168" fontId="49" fillId="0" borderId="0" xfId="75" applyNumberFormat="1" applyFont="1" applyFill="1" applyAlignment="1">
      <alignment horizontal="right" vertical="center"/>
    </xf>
    <xf numFmtId="169" fontId="49" fillId="9" borderId="0" xfId="71" applyNumberFormat="1" applyFont="1" applyFill="1" applyBorder="1" applyAlignment="1">
      <alignment horizontal="right" vertical="center"/>
    </xf>
    <xf numFmtId="169" fontId="50" fillId="9" borderId="0" xfId="19" applyNumberFormat="1" applyFont="1" applyFill="1" applyAlignment="1">
      <alignment horizontal="right" vertical="center"/>
    </xf>
    <xf numFmtId="169" fontId="50" fillId="9" borderId="0" xfId="75" applyNumberFormat="1" applyFont="1" applyFill="1" applyAlignment="1">
      <alignment horizontal="right" vertical="center"/>
    </xf>
    <xf numFmtId="169" fontId="50" fillId="9" borderId="0" xfId="2" applyNumberFormat="1" applyFont="1" applyFill="1" applyAlignment="1">
      <alignment horizontal="right" vertical="center"/>
    </xf>
    <xf numFmtId="169" fontId="50" fillId="9" borderId="8" xfId="75" applyNumberFormat="1" applyFont="1" applyFill="1" applyBorder="1" applyAlignment="1">
      <alignment horizontal="right" vertical="center"/>
    </xf>
    <xf numFmtId="169" fontId="50" fillId="9" borderId="9" xfId="71" applyNumberFormat="1" applyFont="1" applyFill="1" applyBorder="1" applyAlignment="1">
      <alignment vertical="center"/>
    </xf>
    <xf numFmtId="169" fontId="50" fillId="9" borderId="0" xfId="71" applyNumberFormat="1" applyFont="1" applyFill="1" applyAlignment="1">
      <alignment vertical="center"/>
    </xf>
    <xf numFmtId="169" fontId="50" fillId="9" borderId="8" xfId="71" applyNumberFormat="1" applyFont="1" applyFill="1" applyBorder="1" applyAlignment="1">
      <alignment vertical="center"/>
    </xf>
    <xf numFmtId="170" fontId="50" fillId="9" borderId="0" xfId="71" applyNumberFormat="1" applyFont="1" applyFill="1" applyAlignment="1">
      <alignment vertical="center"/>
    </xf>
    <xf numFmtId="170" fontId="49" fillId="9" borderId="0" xfId="71" applyNumberFormat="1" applyFont="1" applyFill="1" applyBorder="1" applyAlignment="1">
      <alignment horizontal="right" vertical="center"/>
    </xf>
    <xf numFmtId="169" fontId="50" fillId="9" borderId="9" xfId="20" applyNumberFormat="1" applyFont="1" applyFill="1" applyBorder="1" applyAlignment="1">
      <alignment horizontal="right" vertical="center"/>
    </xf>
    <xf numFmtId="169" fontId="50" fillId="9" borderId="0" xfId="71" applyNumberFormat="1" applyFont="1" applyFill="1" applyBorder="1" applyAlignment="1">
      <alignment vertical="center"/>
    </xf>
    <xf numFmtId="169" fontId="50" fillId="9" borderId="0" xfId="20" applyNumberFormat="1" applyFont="1" applyFill="1" applyAlignment="1">
      <alignment horizontal="right" vertical="center"/>
    </xf>
    <xf numFmtId="0" fontId="50" fillId="9" borderId="0" xfId="71" applyFont="1" applyFill="1" applyAlignment="1">
      <alignment vertical="center"/>
    </xf>
    <xf numFmtId="169" fontId="50" fillId="9" borderId="8" xfId="20" applyNumberFormat="1" applyFont="1" applyFill="1" applyBorder="1" applyAlignment="1">
      <alignment horizontal="right" vertical="center"/>
    </xf>
    <xf numFmtId="169" fontId="50" fillId="9" borderId="9" xfId="73" applyNumberFormat="1" applyFont="1" applyFill="1" applyBorder="1" applyAlignment="1">
      <alignment horizontal="right" vertical="center"/>
    </xf>
    <xf numFmtId="169" fontId="50" fillId="9" borderId="0" xfId="22" applyNumberFormat="1" applyFont="1" applyFill="1" applyAlignment="1">
      <alignment horizontal="right" vertical="center"/>
    </xf>
    <xf numFmtId="169" fontId="50" fillId="9" borderId="0" xfId="2" applyNumberFormat="1" applyFont="1" applyFill="1" applyAlignment="1">
      <alignment vertical="center"/>
    </xf>
    <xf numFmtId="169" fontId="50" fillId="9" borderId="8" xfId="2" applyNumberFormat="1" applyFont="1" applyFill="1" applyBorder="1" applyAlignment="1">
      <alignment horizontal="right" vertical="center"/>
    </xf>
    <xf numFmtId="169" fontId="50" fillId="9" borderId="9" xfId="2" applyNumberFormat="1" applyFont="1" applyFill="1" applyBorder="1" applyAlignment="1">
      <alignment vertical="center"/>
    </xf>
    <xf numFmtId="169" fontId="50" fillId="9" borderId="8" xfId="2" applyNumberFormat="1" applyFont="1" applyFill="1" applyBorder="1" applyAlignment="1">
      <alignment vertical="center"/>
    </xf>
    <xf numFmtId="184" fontId="50" fillId="9" borderId="0" xfId="2" applyNumberFormat="1" applyFont="1" applyFill="1"/>
    <xf numFmtId="184" fontId="50" fillId="9" borderId="0" xfId="2" applyNumberFormat="1" applyFont="1" applyFill="1" applyAlignment="1">
      <alignment horizontal="right" vertical="center"/>
    </xf>
    <xf numFmtId="184" fontId="50" fillId="9" borderId="8" xfId="2" applyNumberFormat="1" applyFont="1" applyFill="1" applyBorder="1" applyAlignment="1">
      <alignment vertical="center"/>
    </xf>
    <xf numFmtId="184" fontId="50" fillId="9" borderId="0" xfId="2" applyNumberFormat="1" applyFont="1" applyFill="1" applyAlignment="1">
      <alignment vertical="center"/>
    </xf>
    <xf numFmtId="184" fontId="50" fillId="9" borderId="8" xfId="2" applyNumberFormat="1" applyFont="1" applyFill="1" applyBorder="1" applyAlignment="1">
      <alignment horizontal="right" vertical="center"/>
    </xf>
    <xf numFmtId="184" fontId="50" fillId="9" borderId="0" xfId="2" applyNumberFormat="1" applyFont="1" applyFill="1" applyAlignment="1">
      <alignment horizontal="centerContinuous" vertical="center"/>
    </xf>
    <xf numFmtId="184" fontId="50" fillId="9" borderId="9" xfId="2" applyNumberFormat="1" applyFont="1" applyFill="1" applyBorder="1" applyAlignment="1">
      <alignment vertical="center"/>
    </xf>
    <xf numFmtId="0" fontId="50" fillId="0" borderId="0" xfId="71" applyFont="1" applyFill="1" applyAlignment="1">
      <alignment vertical="center"/>
    </xf>
    <xf numFmtId="169" fontId="50" fillId="0" borderId="8" xfId="71" applyNumberFormat="1" applyFont="1" applyBorder="1" applyAlignment="1">
      <alignment vertical="center"/>
    </xf>
    <xf numFmtId="169" fontId="55" fillId="0" borderId="8" xfId="71" applyNumberFormat="1" applyFont="1" applyBorder="1" applyAlignment="1">
      <alignment vertical="center"/>
    </xf>
    <xf numFmtId="38" fontId="50" fillId="0" borderId="0" xfId="71" applyNumberFormat="1" applyFont="1" applyFill="1" applyAlignment="1">
      <alignment horizontal="center" vertical="center"/>
    </xf>
    <xf numFmtId="184" fontId="50" fillId="9" borderId="8" xfId="2" applyNumberFormat="1" applyFont="1" applyFill="1" applyBorder="1" applyAlignment="1">
      <alignment horizontal="centerContinuous" vertical="center"/>
    </xf>
    <xf numFmtId="0" fontId="49" fillId="0" borderId="0" xfId="71" applyFont="1" applyFill="1" applyAlignment="1">
      <alignment vertical="center"/>
    </xf>
    <xf numFmtId="0" fontId="50" fillId="0" borderId="0" xfId="71" applyNumberFormat="1" applyFont="1" applyFill="1" applyAlignment="1">
      <alignment horizontal="center" vertical="center"/>
    </xf>
    <xf numFmtId="0" fontId="50" fillId="0" borderId="0" xfId="71" applyFont="1" applyFill="1" applyAlignment="1">
      <alignment vertical="center"/>
    </xf>
    <xf numFmtId="169" fontId="50" fillId="0" borderId="0" xfId="71" applyNumberFormat="1" applyFont="1" applyFill="1" applyAlignment="1">
      <alignment vertical="center"/>
    </xf>
    <xf numFmtId="169" fontId="50" fillId="0" borderId="8" xfId="71" applyNumberFormat="1" applyFont="1" applyFill="1" applyBorder="1" applyAlignment="1">
      <alignment vertical="center"/>
    </xf>
    <xf numFmtId="38" fontId="50" fillId="0" borderId="0" xfId="71" applyNumberFormat="1" applyFont="1" applyFill="1" applyAlignment="1">
      <alignment vertical="center"/>
    </xf>
    <xf numFmtId="49" fontId="50" fillId="0" borderId="0" xfId="75" applyNumberFormat="1" applyFont="1" applyFill="1" applyAlignment="1">
      <alignment horizontal="center" vertical="center"/>
    </xf>
    <xf numFmtId="0" fontId="49" fillId="0" borderId="0" xfId="71" applyNumberFormat="1" applyFont="1" applyFill="1" applyBorder="1" applyAlignment="1">
      <alignment horizontal="center" vertical="center"/>
    </xf>
    <xf numFmtId="169" fontId="49" fillId="0" borderId="0" xfId="71" applyNumberFormat="1" applyFont="1" applyFill="1" applyBorder="1" applyAlignment="1">
      <alignment horizontal="right" vertical="center"/>
    </xf>
    <xf numFmtId="169" fontId="50" fillId="0" borderId="9" xfId="71" applyNumberFormat="1" applyFont="1" applyFill="1" applyBorder="1" applyAlignment="1">
      <alignment vertical="center"/>
    </xf>
    <xf numFmtId="169" fontId="50" fillId="0" borderId="0" xfId="71" applyNumberFormat="1" applyFont="1" applyFill="1" applyBorder="1" applyAlignment="1">
      <alignment vertical="center"/>
    </xf>
    <xf numFmtId="38" fontId="50" fillId="0" borderId="0" xfId="83" applyNumberFormat="1" applyFont="1" applyFill="1"/>
    <xf numFmtId="169" fontId="50" fillId="0" borderId="0" xfId="73" applyNumberFormat="1" applyFont="1" applyFill="1"/>
    <xf numFmtId="0" fontId="50" fillId="0" borderId="0" xfId="73" applyFont="1" applyFill="1"/>
    <xf numFmtId="38" fontId="50" fillId="0" borderId="0" xfId="73" applyNumberFormat="1" applyFont="1" applyFill="1" applyAlignment="1">
      <alignment vertical="center"/>
    </xf>
    <xf numFmtId="169" fontId="49" fillId="0" borderId="0" xfId="73" applyNumberFormat="1" applyFont="1" applyFill="1" applyAlignment="1">
      <alignment horizontal="right" vertical="center"/>
    </xf>
    <xf numFmtId="38" fontId="49" fillId="0" borderId="0" xfId="73" applyNumberFormat="1" applyFont="1" applyFill="1" applyAlignment="1">
      <alignment vertical="center"/>
    </xf>
    <xf numFmtId="169" fontId="50" fillId="0" borderId="0" xfId="73" applyNumberFormat="1" applyFont="1" applyFill="1" applyAlignment="1">
      <alignment horizontal="right" vertical="center"/>
    </xf>
    <xf numFmtId="169" fontId="50" fillId="0" borderId="0" xfId="83" applyNumberFormat="1" applyFont="1" applyFill="1" applyAlignment="1">
      <alignment horizontal="right" vertical="center"/>
    </xf>
    <xf numFmtId="169" fontId="50" fillId="0" borderId="8" xfId="73" applyNumberFormat="1" applyFont="1" applyFill="1" applyBorder="1" applyAlignment="1">
      <alignment horizontal="right" vertical="center"/>
    </xf>
    <xf numFmtId="38" fontId="50" fillId="0" borderId="0" xfId="83" applyNumberFormat="1" applyFont="1" applyFill="1" applyAlignment="1">
      <alignment horizontal="center"/>
    </xf>
    <xf numFmtId="169" fontId="50" fillId="0" borderId="8" xfId="73" applyNumberFormat="1" applyFont="1" applyFill="1" applyBorder="1" applyAlignment="1">
      <alignment horizontal="right"/>
    </xf>
    <xf numFmtId="169" fontId="50" fillId="0" borderId="0" xfId="73" applyNumberFormat="1" applyFont="1" applyFill="1" applyAlignment="1">
      <alignment horizontal="right"/>
    </xf>
    <xf numFmtId="169" fontId="49" fillId="9" borderId="0" xfId="71" applyNumberFormat="1" applyFont="1" applyFill="1" applyBorder="1" applyAlignment="1">
      <alignment horizontal="right" vertical="center"/>
    </xf>
    <xf numFmtId="169" fontId="50" fillId="9" borderId="0" xfId="71" applyNumberFormat="1" applyFont="1" applyFill="1" applyAlignment="1">
      <alignment vertical="center"/>
    </xf>
    <xf numFmtId="169" fontId="50" fillId="9" borderId="8" xfId="71" applyNumberFormat="1" applyFont="1" applyFill="1" applyBorder="1" applyAlignment="1">
      <alignment horizontal="right" vertical="center"/>
    </xf>
    <xf numFmtId="169" fontId="50" fillId="9" borderId="8" xfId="71" applyNumberFormat="1" applyFont="1" applyFill="1" applyBorder="1" applyAlignment="1">
      <alignment vertical="center"/>
    </xf>
    <xf numFmtId="169" fontId="50" fillId="9" borderId="0" xfId="71" applyNumberFormat="1" applyFont="1" applyFill="1" applyBorder="1" applyAlignment="1">
      <alignment vertical="center"/>
    </xf>
    <xf numFmtId="169" fontId="50" fillId="9" borderId="0" xfId="73" applyNumberFormat="1" applyFont="1" applyFill="1" applyAlignment="1">
      <alignment horizontal="right" vertical="center"/>
    </xf>
    <xf numFmtId="169" fontId="50" fillId="9" borderId="0" xfId="73" applyNumberFormat="1" applyFont="1" applyFill="1"/>
    <xf numFmtId="169" fontId="50" fillId="9" borderId="8" xfId="73" applyNumberFormat="1" applyFont="1" applyFill="1" applyBorder="1"/>
    <xf numFmtId="169" fontId="50" fillId="9" borderId="9" xfId="73" applyNumberFormat="1" applyFont="1" applyFill="1" applyBorder="1"/>
    <xf numFmtId="185" fontId="50" fillId="9" borderId="9" xfId="73" applyNumberFormat="1" applyFont="1" applyFill="1" applyBorder="1"/>
    <xf numFmtId="169" fontId="50" fillId="9" borderId="0" xfId="77" applyNumberFormat="1" applyFont="1" applyFill="1" applyAlignment="1">
      <alignment vertical="center"/>
    </xf>
    <xf numFmtId="38" fontId="50" fillId="0" borderId="0" xfId="84" applyNumberFormat="1" applyFont="1" applyAlignment="1">
      <alignment horizontal="center" vertical="center"/>
    </xf>
    <xf numFmtId="0" fontId="50" fillId="0" borderId="0" xfId="75" applyFont="1" applyAlignment="1">
      <alignment horizontal="center" vertical="center"/>
    </xf>
    <xf numFmtId="49" fontId="50" fillId="0" borderId="0" xfId="75" applyNumberFormat="1" applyFont="1" applyAlignment="1">
      <alignment horizontal="center" vertical="center"/>
    </xf>
    <xf numFmtId="38" fontId="49" fillId="0" borderId="0" xfId="73" applyNumberFormat="1" applyFont="1" applyFill="1" applyBorder="1" applyAlignment="1">
      <alignment horizontal="left" vertical="center"/>
    </xf>
    <xf numFmtId="38" fontId="50" fillId="0" borderId="0" xfId="73" applyNumberFormat="1" applyFont="1" applyFill="1" applyBorder="1" applyAlignment="1">
      <alignment horizontal="centerContinuous" vertical="center"/>
    </xf>
    <xf numFmtId="37" fontId="50" fillId="0" borderId="0" xfId="73" applyNumberFormat="1" applyFont="1" applyFill="1" applyBorder="1" applyAlignment="1">
      <alignment horizontal="centerContinuous" vertical="center"/>
    </xf>
    <xf numFmtId="169" fontId="50" fillId="0" borderId="0" xfId="73" applyNumberFormat="1" applyFont="1" applyFill="1" applyBorder="1" applyAlignment="1">
      <alignment horizontal="right" vertical="center"/>
    </xf>
    <xf numFmtId="0" fontId="50" fillId="0" borderId="0" xfId="71" applyFont="1" applyFill="1" applyAlignment="1">
      <alignment horizontal="center" vertical="center"/>
    </xf>
    <xf numFmtId="0" fontId="50" fillId="0" borderId="0" xfId="71" applyFont="1" applyFill="1" applyAlignment="1">
      <alignment horizontal="left" vertical="center"/>
    </xf>
    <xf numFmtId="0" fontId="49" fillId="0" borderId="8" xfId="75" applyFont="1" applyFill="1" applyBorder="1" applyAlignment="1">
      <alignment horizontal="center" vertical="center"/>
    </xf>
    <xf numFmtId="184" fontId="50" fillId="9" borderId="0" xfId="2" applyNumberFormat="1" applyFont="1" applyFill="1" applyBorder="1" applyAlignment="1">
      <alignment vertical="center"/>
    </xf>
    <xf numFmtId="0" fontId="49" fillId="0" borderId="0" xfId="73" applyFont="1" applyFill="1"/>
    <xf numFmtId="0" fontId="49" fillId="0" borderId="0" xfId="214" applyFont="1" applyFill="1"/>
    <xf numFmtId="0" fontId="50" fillId="0" borderId="0" xfId="71" applyFont="1" applyFill="1" applyAlignment="1">
      <alignment horizontal="center" vertical="center"/>
    </xf>
    <xf numFmtId="0" fontId="50" fillId="0" borderId="0" xfId="75" applyFont="1" applyFill="1" applyAlignment="1">
      <alignment horizontal="center" vertical="center"/>
    </xf>
    <xf numFmtId="41" fontId="50" fillId="0" borderId="0" xfId="73" applyNumberFormat="1" applyFont="1" applyFill="1" applyAlignment="1"/>
    <xf numFmtId="0" fontId="50" fillId="0" borderId="0" xfId="71" applyFont="1" applyFill="1" applyAlignment="1">
      <alignment horizontal="center" vertical="center"/>
    </xf>
    <xf numFmtId="0" fontId="50" fillId="0" borderId="0" xfId="71" applyFont="1" applyFill="1" applyAlignment="1">
      <alignment horizontal="center" vertical="center"/>
    </xf>
    <xf numFmtId="0" fontId="50" fillId="0" borderId="0" xfId="71" applyFont="1" applyFill="1" applyAlignment="1">
      <alignment horizontal="left" vertical="center"/>
    </xf>
    <xf numFmtId="169" fontId="49" fillId="0" borderId="8" xfId="71" applyNumberFormat="1" applyFont="1" applyFill="1" applyBorder="1" applyAlignment="1">
      <alignment horizontal="center" vertical="center"/>
    </xf>
  </cellXfs>
  <cellStyles count="218">
    <cellStyle name="75" xfId="1" xr:uid="{00000000-0005-0000-0000-000000000000}"/>
    <cellStyle name="Comma" xfId="2" builtinId="3"/>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 (0.0)" xfId="11" xr:uid="{00000000-0005-0000-0000-00000A000000}"/>
    <cellStyle name="Comma (0.00)" xfId="12" xr:uid="{00000000-0005-0000-0000-00000B000000}"/>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10" xfId="17" xr:uid="{00000000-0005-0000-0000-000010000000}"/>
    <cellStyle name="Comma 10 2" xfId="171" xr:uid="{400063D6-43F2-4B7A-825E-74889D7DA840}"/>
    <cellStyle name="Comma 10 2 2" xfId="199" xr:uid="{CAF3D38E-D43D-4833-B364-2816660DE814}"/>
    <cellStyle name="Comma 11" xfId="193" xr:uid="{8C17394C-40C9-4D18-B7E4-1B5078889A6E}"/>
    <cellStyle name="Comma 12" xfId="195" xr:uid="{70542AF2-CD2C-4C07-9BA6-C362875ACD1F}"/>
    <cellStyle name="Comma 13" xfId="192" xr:uid="{4836415E-366B-49B4-AE31-C49695C4FA3D}"/>
    <cellStyle name="Comma 14" xfId="186" xr:uid="{7B0EA1F9-ADF5-47EC-BFB5-44897511640B}"/>
    <cellStyle name="Comma 15" xfId="191" xr:uid="{6D59F5A6-8D5C-4E70-AE21-29A00388C2B5}"/>
    <cellStyle name="Comma 16" xfId="215" xr:uid="{FE8B1FAC-3403-4EE4-9EFE-A41F9124BB4A}"/>
    <cellStyle name="Comma 2" xfId="18" xr:uid="{00000000-0005-0000-0000-000011000000}"/>
    <cellStyle name="Comma 2 2" xfId="19" xr:uid="{00000000-0005-0000-0000-000012000000}"/>
    <cellStyle name="Comma 2 2 2" xfId="173" xr:uid="{F7F83E67-91D0-4F27-81A6-39B97D9301BE}"/>
    <cellStyle name="Comma 2 2 2 2" xfId="201" xr:uid="{6055F7F0-6D42-4CD8-86AD-6443B2663D40}"/>
    <cellStyle name="Comma 2 2 5" xfId="20" xr:uid="{00000000-0005-0000-0000-000013000000}"/>
    <cellStyle name="Comma 2 3" xfId="172" xr:uid="{4541B6A1-EBEB-405D-98CB-53878568CCB9}"/>
    <cellStyle name="Comma 2 3 2" xfId="200" xr:uid="{7D1C6BF8-917C-4005-BA15-9CE300C225B8}"/>
    <cellStyle name="Comma 2 4" xfId="187" xr:uid="{C6A5D110-C5B8-4390-9C17-B99BA9442485}"/>
    <cellStyle name="Comma 3" xfId="21" xr:uid="{00000000-0005-0000-0000-000014000000}"/>
    <cellStyle name="Comma 3 2" xfId="174" xr:uid="{E315C42B-A7F7-4B06-AB8C-48557B268F52}"/>
    <cellStyle name="Comma 3 2 2" xfId="202" xr:uid="{3D897DF0-4C05-4DE7-88A9-8251456A6604}"/>
    <cellStyle name="Comma 4" xfId="22" xr:uid="{00000000-0005-0000-0000-000015000000}"/>
    <cellStyle name="Comma 4 2" xfId="175" xr:uid="{0D2586DD-9529-415B-BB6C-1BC379B1FDB3}"/>
    <cellStyle name="Comma 4 2 2" xfId="203" xr:uid="{69150F26-F889-4099-BAAC-FBFB593611FD}"/>
    <cellStyle name="Comma 4 3" xfId="188" xr:uid="{C9ECC17A-9134-4D83-B726-BC626FD17428}"/>
    <cellStyle name="Comma 5" xfId="170" xr:uid="{59F7AFC3-2535-40AD-8043-61C9E3E2BAFC}"/>
    <cellStyle name="Comma 5 2" xfId="198" xr:uid="{6A1EB785-6ABC-4C8A-A3BA-CBD741423241}"/>
    <cellStyle name="Comma 6" xfId="180" xr:uid="{A656EB8C-DC9B-4F81-8DBD-FB8877A9B59C}"/>
    <cellStyle name="Comma 6 2" xfId="206" xr:uid="{D90FDA6E-6A34-4804-9D74-7D63661A7734}"/>
    <cellStyle name="Comma 7" xfId="183" xr:uid="{4DF07921-C0A3-4A7C-9E6A-41E40B0F6589}"/>
    <cellStyle name="Comma 8" xfId="196" xr:uid="{30827B7D-278D-49C2-A7E1-67FE25CE5DDA}"/>
    <cellStyle name="Comma 9" xfId="211" xr:uid="{4D740123-1FC8-489F-82EE-0C084AD4906F}"/>
    <cellStyle name="comma zerodec" xfId="23" xr:uid="{00000000-0005-0000-0000-000016000000}"/>
    <cellStyle name="Cover Date" xfId="24" xr:uid="{00000000-0005-0000-0000-000017000000}"/>
    <cellStyle name="Cover Subtitle" xfId="25" xr:uid="{00000000-0005-0000-0000-000018000000}"/>
    <cellStyle name="Cover Title" xfId="26" xr:uid="{00000000-0005-0000-0000-000019000000}"/>
    <cellStyle name="Currency (hidden)" xfId="27" xr:uid="{00000000-0005-0000-0000-00001A000000}"/>
    <cellStyle name="Currency (hidden) 2" xfId="28" xr:uid="{00000000-0005-0000-0000-00001B000000}"/>
    <cellStyle name="Currency1" xfId="29" xr:uid="{00000000-0005-0000-0000-00001C000000}"/>
    <cellStyle name="Dollar (zero dec)" xfId="30" xr:uid="{00000000-0005-0000-0000-00001D000000}"/>
    <cellStyle name="E&amp;Y House" xfId="31" xr:uid="{00000000-0005-0000-0000-00001E000000}"/>
    <cellStyle name="Euro" xfId="32" xr:uid="{00000000-0005-0000-0000-00001F000000}"/>
    <cellStyle name="Excel Built-in Comma" xfId="216" xr:uid="{4DD2398D-F9B9-40A3-975E-3F6D257A258D}"/>
    <cellStyle name="Footer SBILogo1" xfId="33" xr:uid="{00000000-0005-0000-0000-000020000000}"/>
    <cellStyle name="Footer SBILogo2" xfId="34" xr:uid="{00000000-0005-0000-0000-000021000000}"/>
    <cellStyle name="Footnote" xfId="35" xr:uid="{00000000-0005-0000-0000-000022000000}"/>
    <cellStyle name="Footnote Reference" xfId="36" xr:uid="{00000000-0005-0000-0000-000023000000}"/>
    <cellStyle name="Footnote_A265_2006_Q3_Section D_D-7.1" xfId="37" xr:uid="{00000000-0005-0000-0000-000024000000}"/>
    <cellStyle name="Grey" xfId="38" xr:uid="{00000000-0005-0000-0000-000025000000}"/>
    <cellStyle name="Header" xfId="39" xr:uid="{00000000-0005-0000-0000-000026000000}"/>
    <cellStyle name="Header Draft Stamp" xfId="40" xr:uid="{00000000-0005-0000-0000-000027000000}"/>
    <cellStyle name="Header_A265_2006_Q3_Section D_D-7.1" xfId="41" xr:uid="{00000000-0005-0000-0000-000028000000}"/>
    <cellStyle name="Header1" xfId="42" xr:uid="{00000000-0005-0000-0000-000029000000}"/>
    <cellStyle name="Header2" xfId="43" xr:uid="{00000000-0005-0000-0000-00002A000000}"/>
    <cellStyle name="Heading 1 2" xfId="44" xr:uid="{00000000-0005-0000-0000-00002B000000}"/>
    <cellStyle name="Heading 1 3" xfId="45" xr:uid="{00000000-0005-0000-0000-00002C000000}"/>
    <cellStyle name="Heading 1 Above" xfId="46" xr:uid="{00000000-0005-0000-0000-00002D000000}"/>
    <cellStyle name="Heading 1+" xfId="47" xr:uid="{00000000-0005-0000-0000-00002E000000}"/>
    <cellStyle name="Heading 2 2" xfId="48" xr:uid="{00000000-0005-0000-0000-00002F000000}"/>
    <cellStyle name="Heading 2 3" xfId="49" xr:uid="{00000000-0005-0000-0000-000030000000}"/>
    <cellStyle name="Heading 2 Below" xfId="50" xr:uid="{00000000-0005-0000-0000-000031000000}"/>
    <cellStyle name="Heading 2+" xfId="51" xr:uid="{00000000-0005-0000-0000-000032000000}"/>
    <cellStyle name="Heading 3 2" xfId="52" xr:uid="{00000000-0005-0000-0000-000033000000}"/>
    <cellStyle name="Heading 3 3" xfId="53" xr:uid="{00000000-0005-0000-0000-000034000000}"/>
    <cellStyle name="Heading 3+" xfId="54" xr:uid="{00000000-0005-0000-0000-000035000000}"/>
    <cellStyle name="Hidden" xfId="55" xr:uid="{00000000-0005-0000-0000-000036000000}"/>
    <cellStyle name="Hyperlink 2" xfId="56" xr:uid="{00000000-0005-0000-0000-000037000000}"/>
    <cellStyle name="Input [yellow]" xfId="57" xr:uid="{00000000-0005-0000-0000-000038000000}"/>
    <cellStyle name="MS_COL_STYLE" xfId="58" xr:uid="{00000000-0005-0000-0000-000039000000}"/>
    <cellStyle name="NavStyleDefault" xfId="59" xr:uid="{00000000-0005-0000-0000-00003A000000}"/>
    <cellStyle name="NavStyleDefault 2" xfId="60" xr:uid="{00000000-0005-0000-0000-00003B000000}"/>
    <cellStyle name="no dec" xfId="61" xr:uid="{00000000-0005-0000-0000-00003C000000}"/>
    <cellStyle name="Normal" xfId="0" builtinId="0"/>
    <cellStyle name="Normal - Style1"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181" xr:uid="{E634069F-30C7-4F31-AD83-DF47F9B2C7C8}"/>
    <cellStyle name="Normal 18" xfId="182" xr:uid="{0C1FDF1E-E0F1-45FC-BD98-B2F187F81E8C}"/>
    <cellStyle name="Normal 19" xfId="197" xr:uid="{1A505A9B-75A0-41B5-BA13-4F8A23661E11}"/>
    <cellStyle name="Normal 2" xfId="70" xr:uid="{00000000-0005-0000-0000-000046000000}"/>
    <cellStyle name="Normal 2 2" xfId="71" xr:uid="{00000000-0005-0000-0000-000047000000}"/>
    <cellStyle name="Normal 2 3" xfId="176" xr:uid="{D842DF95-ED24-44E8-88C9-A999837E75C6}"/>
    <cellStyle name="Normal 2 3 2" xfId="204" xr:uid="{8707F60A-2DBF-4D28-BFC0-3E1CFE8D2492}"/>
    <cellStyle name="Normal 2 4" xfId="189" xr:uid="{988C3AAD-9929-44B9-9E7A-33EA19AEA946}"/>
    <cellStyle name="Normal 20" xfId="212" xr:uid="{7DE0BA64-0D85-46F7-8252-B3B1E68DD107}"/>
    <cellStyle name="Normal 21" xfId="194" xr:uid="{3238458D-500C-43E4-8744-1CCAD5E2BB70}"/>
    <cellStyle name="Normal 22" xfId="184" xr:uid="{482B93EB-714A-4151-B08F-5D09CBAEE3FB}"/>
    <cellStyle name="Normal 23" xfId="213" xr:uid="{46873E74-45F3-424E-AEBF-55BED0972ED1}"/>
    <cellStyle name="Normal 24" xfId="185" xr:uid="{C4B5F1B2-D335-47EF-B7CF-66F35ADCE5E9}"/>
    <cellStyle name="Normal 25" xfId="210" xr:uid="{9E58FB89-1D95-43AE-B787-43FBFBFA039F}"/>
    <cellStyle name="Normal 26" xfId="214" xr:uid="{4BB29A6C-EFDA-4B95-A07C-DB1B09E271D8}"/>
    <cellStyle name="Normal 3" xfId="72" xr:uid="{00000000-0005-0000-0000-000048000000}"/>
    <cellStyle name="Normal 3 2" xfId="73" xr:uid="{00000000-0005-0000-0000-000049000000}"/>
    <cellStyle name="Normal 3 2 6" xfId="209" xr:uid="{7034C846-F05A-465D-B3D4-932AFF031600}"/>
    <cellStyle name="Normal 3 3" xfId="177" xr:uid="{58BB98FC-3131-4B82-9C66-F30DF791F668}"/>
    <cellStyle name="Normal 3 3 2" xfId="205" xr:uid="{F5DA5197-21D6-4D43-9EBD-8E2E36FB1A95}"/>
    <cellStyle name="Normal 3 4" xfId="190" xr:uid="{125B6654-FF4D-441E-8BA9-99C70EC17A5D}"/>
    <cellStyle name="Normal 3 5" xfId="217" xr:uid="{34CC8F95-69FF-4F6F-B127-23E30190E4DA}"/>
    <cellStyle name="Normal 4" xfId="74" xr:uid="{00000000-0005-0000-0000-00004A000000}"/>
    <cellStyle name="Normal 4 2" xfId="178" xr:uid="{EDD1F6AC-B01D-4217-BCFE-B3D1FC02A267}"/>
    <cellStyle name="Normal 43" xfId="75" xr:uid="{00000000-0005-0000-0000-00004B000000}"/>
    <cellStyle name="Normal 5" xfId="76" xr:uid="{00000000-0005-0000-0000-00004C000000}"/>
    <cellStyle name="Normal 5 3" xfId="208" xr:uid="{5C498F0E-A65B-4740-9D0E-0C961F89EB29}"/>
    <cellStyle name="Normal 6" xfId="77" xr:uid="{00000000-0005-0000-0000-00004D000000}"/>
    <cellStyle name="Normal 6 2" xfId="78" xr:uid="{00000000-0005-0000-0000-00004E000000}"/>
    <cellStyle name="Normal 6 4" xfId="207" xr:uid="{F1BC4780-EC23-48EC-9989-FDC23484531E}"/>
    <cellStyle name="Normal 7" xfId="79" xr:uid="{00000000-0005-0000-0000-00004F000000}"/>
    <cellStyle name="Normal 7 2" xfId="80" xr:uid="{00000000-0005-0000-0000-000050000000}"/>
    <cellStyle name="Normal 8" xfId="81" xr:uid="{00000000-0005-0000-0000-000051000000}"/>
    <cellStyle name="Normal 9" xfId="82" xr:uid="{00000000-0005-0000-0000-000052000000}"/>
    <cellStyle name="Normal_Bs-Plt" xfId="83" xr:uid="{00000000-0005-0000-0000-000053000000}"/>
    <cellStyle name="Normal_F086_2008_Q3_Cash flow update" xfId="84" xr:uid="{00000000-0005-0000-0000-000054000000}"/>
    <cellStyle name="NormalGB" xfId="85" xr:uid="{00000000-0005-0000-0000-000055000000}"/>
    <cellStyle name="Page Number" xfId="86" xr:uid="{00000000-0005-0000-0000-000056000000}"/>
    <cellStyle name="Percent (0%)" xfId="87" xr:uid="{00000000-0005-0000-0000-000057000000}"/>
    <cellStyle name="Percent (0%) 2" xfId="88" xr:uid="{00000000-0005-0000-0000-000058000000}"/>
    <cellStyle name="Percent (0.0%)" xfId="89" xr:uid="{00000000-0005-0000-0000-000059000000}"/>
    <cellStyle name="Percent (0.0%) 2" xfId="90" xr:uid="{00000000-0005-0000-0000-00005A000000}"/>
    <cellStyle name="Percent (0.00%)" xfId="91" xr:uid="{00000000-0005-0000-0000-00005B000000}"/>
    <cellStyle name="Percent (0.00%) 2" xfId="92" xr:uid="{00000000-0005-0000-0000-00005C000000}"/>
    <cellStyle name="Percent [2]" xfId="93" xr:uid="{00000000-0005-0000-0000-00005D000000}"/>
    <cellStyle name="Percent 2" xfId="94" xr:uid="{00000000-0005-0000-0000-00005E000000}"/>
    <cellStyle name="Percent 2 2" xfId="179" xr:uid="{C7CFDAB4-6C86-41F5-9339-AFF67D162254}"/>
    <cellStyle name="Percent 3" xfId="95" xr:uid="{00000000-0005-0000-0000-00005F000000}"/>
    <cellStyle name="Percent 4" xfId="96" xr:uid="{00000000-0005-0000-0000-000060000000}"/>
    <cellStyle name="Percent 5" xfId="97" xr:uid="{00000000-0005-0000-0000-000061000000}"/>
    <cellStyle name="Quantity" xfId="98" xr:uid="{00000000-0005-0000-0000-000062000000}"/>
    <cellStyle name="Salomon Logo" xfId="99" xr:uid="{00000000-0005-0000-0000-000063000000}"/>
    <cellStyle name="SS Col Hdr" xfId="100" xr:uid="{00000000-0005-0000-0000-000064000000}"/>
    <cellStyle name="SS Dim 1 Blank" xfId="101" xr:uid="{00000000-0005-0000-0000-000065000000}"/>
    <cellStyle name="SS Dim 1 Blank 2" xfId="102" xr:uid="{00000000-0005-0000-0000-000066000000}"/>
    <cellStyle name="SS Dim 1 Title" xfId="103" xr:uid="{00000000-0005-0000-0000-000067000000}"/>
    <cellStyle name="SS Dim 1 Value" xfId="104" xr:uid="{00000000-0005-0000-0000-000068000000}"/>
    <cellStyle name="SS Dim 1 Value 2" xfId="105" xr:uid="{00000000-0005-0000-0000-000069000000}"/>
    <cellStyle name="SS Dim 2 Blank" xfId="106" xr:uid="{00000000-0005-0000-0000-00006A000000}"/>
    <cellStyle name="SS Dim 2 Blank 2" xfId="107" xr:uid="{00000000-0005-0000-0000-00006B000000}"/>
    <cellStyle name="SS Dim 2 Title" xfId="108" xr:uid="{00000000-0005-0000-0000-00006C000000}"/>
    <cellStyle name="SS Dim 2 Value" xfId="109" xr:uid="{00000000-0005-0000-0000-00006D000000}"/>
    <cellStyle name="SS Dim 2 Value 2" xfId="110" xr:uid="{00000000-0005-0000-0000-00006E000000}"/>
    <cellStyle name="SS Dim 3 Blank" xfId="111" xr:uid="{00000000-0005-0000-0000-00006F000000}"/>
    <cellStyle name="SS Dim 3 Blank 2" xfId="112" xr:uid="{00000000-0005-0000-0000-000070000000}"/>
    <cellStyle name="SS Dim 3 Title" xfId="113" xr:uid="{00000000-0005-0000-0000-000071000000}"/>
    <cellStyle name="SS Dim 3 Title 2" xfId="114" xr:uid="{00000000-0005-0000-0000-000072000000}"/>
    <cellStyle name="SS Dim 3 Value" xfId="115" xr:uid="{00000000-0005-0000-0000-000073000000}"/>
    <cellStyle name="SS Dim 4 Blank" xfId="116" xr:uid="{00000000-0005-0000-0000-000074000000}"/>
    <cellStyle name="SS Dim 4 Blank 2" xfId="117" xr:uid="{00000000-0005-0000-0000-000075000000}"/>
    <cellStyle name="SS Dim 4 Title" xfId="118" xr:uid="{00000000-0005-0000-0000-000076000000}"/>
    <cellStyle name="SS Dim 4 Value" xfId="119" xr:uid="{00000000-0005-0000-0000-000077000000}"/>
    <cellStyle name="SS Dim 5 Blank" xfId="120" xr:uid="{00000000-0005-0000-0000-000078000000}"/>
    <cellStyle name="SS Dim 5 Blank 2" xfId="121" xr:uid="{00000000-0005-0000-0000-000079000000}"/>
    <cellStyle name="SS Dim 5 Title" xfId="122" xr:uid="{00000000-0005-0000-0000-00007A000000}"/>
    <cellStyle name="SS Dim 5 Value" xfId="123" xr:uid="{00000000-0005-0000-0000-00007B000000}"/>
    <cellStyle name="SS Other Measure" xfId="124" xr:uid="{00000000-0005-0000-0000-00007C000000}"/>
    <cellStyle name="SS Other Measure 2" xfId="125" xr:uid="{00000000-0005-0000-0000-00007D000000}"/>
    <cellStyle name="SS Sum Measure" xfId="126" xr:uid="{00000000-0005-0000-0000-00007E000000}"/>
    <cellStyle name="SS Sum Measure 2" xfId="127" xr:uid="{00000000-0005-0000-0000-00007F000000}"/>
    <cellStyle name="SS Unbound Dim" xfId="128" xr:uid="{00000000-0005-0000-0000-000080000000}"/>
    <cellStyle name="SS Unbound Dim 2" xfId="129" xr:uid="{00000000-0005-0000-0000-000081000000}"/>
    <cellStyle name="SS WAvg Measure" xfId="130" xr:uid="{00000000-0005-0000-0000-000082000000}"/>
    <cellStyle name="SS WAvg Measure 2" xfId="131" xr:uid="{00000000-0005-0000-0000-000083000000}"/>
    <cellStyle name="Table Head" xfId="132" xr:uid="{00000000-0005-0000-0000-000084000000}"/>
    <cellStyle name="Table Source" xfId="133" xr:uid="{00000000-0005-0000-0000-000085000000}"/>
    <cellStyle name="Table Text" xfId="134" xr:uid="{00000000-0005-0000-0000-000086000000}"/>
    <cellStyle name="Table Title" xfId="135" xr:uid="{00000000-0005-0000-0000-000087000000}"/>
    <cellStyle name="Table Units" xfId="136" xr:uid="{00000000-0005-0000-0000-000088000000}"/>
    <cellStyle name="Text" xfId="137" xr:uid="{00000000-0005-0000-0000-000089000000}"/>
    <cellStyle name="Text 1" xfId="138" xr:uid="{00000000-0005-0000-0000-00008A000000}"/>
    <cellStyle name="Text 2" xfId="139" xr:uid="{00000000-0005-0000-0000-00008B000000}"/>
    <cellStyle name="Text Head 1" xfId="140" xr:uid="{00000000-0005-0000-0000-00008C000000}"/>
    <cellStyle name="Text Head 2" xfId="141" xr:uid="{00000000-0005-0000-0000-00008D000000}"/>
    <cellStyle name="Text Indent 1" xfId="142" xr:uid="{00000000-0005-0000-0000-00008E000000}"/>
    <cellStyle name="Text Indent 2" xfId="143" xr:uid="{00000000-0005-0000-0000-00008F000000}"/>
    <cellStyle name="TOC 1" xfId="144" xr:uid="{00000000-0005-0000-0000-000090000000}"/>
    <cellStyle name="TOC 2" xfId="145" xr:uid="{00000000-0005-0000-0000-000091000000}"/>
    <cellStyle name="เครื่องหมายจุลภาค [0]_ATC106A" xfId="146" xr:uid="{00000000-0005-0000-0000-000092000000}"/>
    <cellStyle name="เครื่องหมายจุลภาค_001K-1,2,3" xfId="147" xr:uid="{00000000-0005-0000-0000-000093000000}"/>
    <cellStyle name="เครื่องหมายสกุลเงิน [0]_ATC106A" xfId="148" xr:uid="{00000000-0005-0000-0000-000094000000}"/>
    <cellStyle name="เครื่องหมายสกุลเงิน_ATC106A" xfId="149" xr:uid="{00000000-0005-0000-0000-000095000000}"/>
    <cellStyle name="เชื่อมโยงหลายมิติ" xfId="150" xr:uid="{00000000-0005-0000-0000-000096000000}"/>
    <cellStyle name="ค@ฏ๋_1111D2111DQ2" xfId="151" xr:uid="{00000000-0005-0000-0000-000097000000}"/>
    <cellStyle name="คdคภฆ์[0]_1111D2111DQ2" xfId="152" xr:uid="{00000000-0005-0000-0000-000098000000}"/>
    <cellStyle name="คdคภฆ์_1111D2111DQ1" xfId="153" xr:uid="{00000000-0005-0000-0000-000099000000}"/>
    <cellStyle name="ณfน๔ [0]_Book1" xfId="154" xr:uid="{00000000-0005-0000-0000-00009A000000}"/>
    <cellStyle name="ณfน๔_Book1" xfId="155" xr:uid="{00000000-0005-0000-0000-00009B000000}"/>
    <cellStyle name="ตามการเชื่อมโยงหลายมิติ" xfId="156" xr:uid="{00000000-0005-0000-0000-00009C000000}"/>
    <cellStyle name="น้บะภฒ_95" xfId="157" xr:uid="{00000000-0005-0000-0000-00009D000000}"/>
    <cellStyle name="ปกติ_ BS re ตาม auditor" xfId="158" xr:uid="{00000000-0005-0000-0000-00009E000000}"/>
    <cellStyle name="ฤธถ [0]_95" xfId="159" xr:uid="{00000000-0005-0000-0000-0000A0000000}"/>
    <cellStyle name="ฤธถ_95" xfId="160" xr:uid="{00000000-0005-0000-0000-0000A1000000}"/>
    <cellStyle name="ล๋ศญ [0]_95" xfId="161" xr:uid="{00000000-0005-0000-0000-0000A2000000}"/>
    <cellStyle name="ล๋ศญ_95" xfId="162" xr:uid="{00000000-0005-0000-0000-0000A3000000}"/>
    <cellStyle name="วฅมุ_4ฟ๙ฝวภ๛" xfId="163" xr:uid="{00000000-0005-0000-0000-0000A4000000}"/>
    <cellStyle name="一般_Book1" xfId="164" xr:uid="{00000000-0005-0000-0000-0000A5000000}"/>
    <cellStyle name="桁区切り [0.00]_Excel_MD97DL" xfId="165" xr:uid="{00000000-0005-0000-0000-0000A6000000}"/>
    <cellStyle name="桁区切り_Excel_MD97DL" xfId="166" xr:uid="{00000000-0005-0000-0000-0000A7000000}"/>
    <cellStyle name="標準_Excel_MD97DL" xfId="167" xr:uid="{00000000-0005-0000-0000-0000A8000000}"/>
    <cellStyle name="通貨 [0.00]_Excel_MD97DL" xfId="168" xr:uid="{00000000-0005-0000-0000-0000A9000000}"/>
    <cellStyle name="通貨_Excel_MD97DL" xfId="169" xr:uid="{00000000-0005-0000-0000-0000AA000000}"/>
  </cellStyles>
  <dxfs count="0"/>
  <tableStyles count="0" defaultTableStyle="TableStyleMedium9"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BE741722-9BB6-472C-B7A5-C7E71D40B0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3375" y="0"/>
          <a:ext cx="1971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7</xdr:row>
      <xdr:rowOff>0</xdr:rowOff>
    </xdr:to>
    <xdr:pic>
      <xdr:nvPicPr>
        <xdr:cNvPr id="2" name="Picture 3" hidden="1">
          <a:extLst>
            <a:ext uri="{FF2B5EF4-FFF2-40B4-BE49-F238E27FC236}">
              <a16:creationId xmlns:a16="http://schemas.microsoft.com/office/drawing/2014/main" id="{FB113504-FD15-4397-BFE0-CBABE925EA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5200" y="114300"/>
          <a:ext cx="200977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41</xdr:row>
      <xdr:rowOff>152400</xdr:rowOff>
    </xdr:from>
    <xdr:to>
      <xdr:col>8</xdr:col>
      <xdr:colOff>1476375</xdr:colOff>
      <xdr:row>45</xdr:row>
      <xdr:rowOff>95250</xdr:rowOff>
    </xdr:to>
    <xdr:pic>
      <xdr:nvPicPr>
        <xdr:cNvPr id="3" name="Picture 4" hidden="1">
          <a:extLst>
            <a:ext uri="{FF2B5EF4-FFF2-40B4-BE49-F238E27FC236}">
              <a16:creationId xmlns:a16="http://schemas.microsoft.com/office/drawing/2014/main" id="{91C2D7A3-54C5-4AED-AF6C-646D4EFD8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0401300"/>
          <a:ext cx="19907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85"/>
  <sheetViews>
    <sheetView topLeftCell="A67" zoomScaleNormal="100" zoomScaleSheetLayoutView="100" workbookViewId="0">
      <selection activeCell="F37" sqref="F37"/>
    </sheetView>
  </sheetViews>
  <sheetFormatPr defaultColWidth="9.140625" defaultRowHeight="21" customHeight="1"/>
  <cols>
    <col min="1" max="2" width="1.7109375" style="4" customWidth="1"/>
    <col min="3" max="3" width="6.140625" style="4" customWidth="1"/>
    <col min="4" max="4" width="6.85546875" style="4" customWidth="1"/>
    <col min="5" max="5" width="6.7109375" style="4" customWidth="1"/>
    <col min="6" max="6" width="30.42578125" style="4" customWidth="1"/>
    <col min="7" max="7" width="11" style="3" customWidth="1"/>
    <col min="8" max="8" width="1.28515625" style="4" customWidth="1"/>
    <col min="9" max="9" width="13.7109375" style="5" customWidth="1"/>
    <col min="10" max="10" width="1.28515625" style="5" customWidth="1"/>
    <col min="11" max="11" width="13.7109375" style="5" customWidth="1"/>
    <col min="12" max="16384" width="9.140625" style="4"/>
  </cols>
  <sheetData>
    <row r="1" spans="1:11" ht="21" customHeight="1">
      <c r="A1" s="1" t="s">
        <v>62</v>
      </c>
      <c r="B1" s="2"/>
      <c r="C1" s="2"/>
      <c r="D1" s="2"/>
      <c r="E1" s="2"/>
      <c r="F1" s="2"/>
    </row>
    <row r="2" spans="1:11" ht="21" customHeight="1">
      <c r="A2" s="2" t="s">
        <v>21</v>
      </c>
      <c r="B2" s="2"/>
      <c r="C2" s="2"/>
      <c r="D2" s="2"/>
      <c r="E2" s="2"/>
      <c r="F2" s="2"/>
    </row>
    <row r="3" spans="1:11" ht="21" customHeight="1">
      <c r="A3" s="7" t="s">
        <v>103</v>
      </c>
      <c r="B3" s="7"/>
      <c r="C3" s="7"/>
      <c r="D3" s="7"/>
      <c r="E3" s="7"/>
      <c r="F3" s="7"/>
      <c r="G3" s="8"/>
      <c r="H3" s="9"/>
      <c r="I3" s="10"/>
      <c r="J3" s="10"/>
      <c r="K3" s="10"/>
    </row>
    <row r="4" spans="1:11" ht="18.600000000000001" customHeight="1">
      <c r="A4" s="11"/>
      <c r="G4" s="12"/>
      <c r="H4" s="12"/>
      <c r="I4" s="13"/>
      <c r="J4" s="14"/>
      <c r="K4" s="13"/>
    </row>
    <row r="5" spans="1:11" ht="20.45" customHeight="1">
      <c r="A5" s="11"/>
      <c r="G5" s="12"/>
      <c r="H5" s="12"/>
      <c r="I5" s="151" t="s">
        <v>89</v>
      </c>
      <c r="J5" s="21"/>
      <c r="K5" s="151" t="s">
        <v>102</v>
      </c>
    </row>
    <row r="6" spans="1:11" ht="20.45" customHeight="1">
      <c r="G6" s="15"/>
      <c r="H6" s="16"/>
      <c r="I6" s="17" t="s">
        <v>101</v>
      </c>
      <c r="J6" s="18"/>
      <c r="K6" s="17" t="s">
        <v>83</v>
      </c>
    </row>
    <row r="7" spans="1:11" ht="20.45" customHeight="1">
      <c r="G7" s="19" t="s">
        <v>1</v>
      </c>
      <c r="I7" s="20" t="s">
        <v>53</v>
      </c>
      <c r="J7" s="21"/>
      <c r="K7" s="20" t="s">
        <v>53</v>
      </c>
    </row>
    <row r="8" spans="1:11" ht="8.1" customHeight="1">
      <c r="G8" s="15"/>
      <c r="I8" s="152"/>
      <c r="J8" s="21"/>
      <c r="K8" s="18"/>
    </row>
    <row r="9" spans="1:11" ht="20.45" customHeight="1">
      <c r="A9" s="2" t="s">
        <v>0</v>
      </c>
      <c r="G9" s="15"/>
      <c r="I9" s="152"/>
      <c r="J9" s="21"/>
      <c r="K9" s="193"/>
    </row>
    <row r="10" spans="1:11" ht="8.1" customHeight="1">
      <c r="G10" s="15"/>
      <c r="I10" s="152"/>
      <c r="J10" s="21"/>
      <c r="K10" s="18"/>
    </row>
    <row r="11" spans="1:11" ht="20.45" customHeight="1">
      <c r="A11" s="11" t="s">
        <v>9</v>
      </c>
      <c r="F11" s="180"/>
      <c r="G11" s="183" t="s">
        <v>153</v>
      </c>
      <c r="H11" s="12"/>
      <c r="I11" s="153">
        <v>238492939</v>
      </c>
      <c r="J11" s="21"/>
      <c r="K11" s="22">
        <v>408312541</v>
      </c>
    </row>
    <row r="12" spans="1:11" ht="20.45" customHeight="1">
      <c r="A12" s="11" t="s">
        <v>63</v>
      </c>
      <c r="F12" s="180"/>
      <c r="G12" s="183">
        <v>9</v>
      </c>
      <c r="H12" s="12"/>
      <c r="I12" s="153">
        <v>491506060</v>
      </c>
      <c r="J12" s="21"/>
      <c r="K12" s="22">
        <v>398353446</v>
      </c>
    </row>
    <row r="13" spans="1:11" ht="20.45" customHeight="1">
      <c r="A13" s="11" t="s">
        <v>64</v>
      </c>
      <c r="E13" s="23"/>
      <c r="F13" s="23"/>
      <c r="G13" s="183" t="s">
        <v>159</v>
      </c>
      <c r="H13" s="12"/>
      <c r="I13" s="153">
        <v>1623451496</v>
      </c>
      <c r="J13" s="21"/>
      <c r="K13" s="22">
        <v>1918792687</v>
      </c>
    </row>
    <row r="14" spans="1:11" ht="20.45" customHeight="1">
      <c r="A14" s="11" t="s">
        <v>113</v>
      </c>
      <c r="F14" s="180"/>
      <c r="G14" s="183">
        <v>14</v>
      </c>
      <c r="H14" s="12"/>
      <c r="I14" s="153">
        <v>773199241</v>
      </c>
      <c r="J14" s="21"/>
      <c r="K14" s="22">
        <v>1801141695</v>
      </c>
    </row>
    <row r="15" spans="1:11" ht="20.45" customHeight="1">
      <c r="A15" s="11" t="s">
        <v>65</v>
      </c>
      <c r="F15" s="180"/>
      <c r="G15" s="183">
        <v>15</v>
      </c>
      <c r="H15" s="12"/>
      <c r="I15" s="154">
        <v>36898302</v>
      </c>
      <c r="J15" s="21"/>
      <c r="K15" s="24">
        <v>43444568</v>
      </c>
    </row>
    <row r="16" spans="1:11" ht="20.45" customHeight="1">
      <c r="A16" s="11" t="s">
        <v>66</v>
      </c>
      <c r="F16" s="180"/>
      <c r="G16" s="183">
        <v>16</v>
      </c>
      <c r="H16" s="12"/>
      <c r="I16" s="154">
        <v>24238979</v>
      </c>
      <c r="J16" s="21"/>
      <c r="K16" s="24">
        <v>26765666</v>
      </c>
    </row>
    <row r="17" spans="1:11" ht="20.45" customHeight="1">
      <c r="A17" s="11" t="s">
        <v>116</v>
      </c>
      <c r="F17" s="180"/>
      <c r="G17" s="183">
        <v>17</v>
      </c>
      <c r="H17" s="12"/>
      <c r="I17" s="153">
        <v>13237973</v>
      </c>
      <c r="J17" s="21"/>
      <c r="K17" s="5">
        <v>0</v>
      </c>
    </row>
    <row r="18" spans="1:11" ht="20.45" customHeight="1">
      <c r="A18" s="11" t="s">
        <v>18</v>
      </c>
      <c r="F18" s="180"/>
      <c r="G18" s="183">
        <v>19</v>
      </c>
      <c r="H18" s="12"/>
      <c r="I18" s="156">
        <v>155786560</v>
      </c>
      <c r="J18" s="21"/>
      <c r="K18" s="26">
        <v>149051504</v>
      </c>
    </row>
    <row r="19" spans="1:11" ht="8.1" customHeight="1">
      <c r="F19" s="180"/>
      <c r="I19" s="152"/>
      <c r="J19" s="21"/>
      <c r="K19" s="18"/>
    </row>
    <row r="20" spans="1:11" ht="20.45" customHeight="1" thickBot="1">
      <c r="A20" s="2" t="s">
        <v>2</v>
      </c>
      <c r="B20" s="2"/>
      <c r="C20" s="2"/>
      <c r="D20" s="2"/>
      <c r="F20" s="188"/>
      <c r="I20" s="157">
        <f>SUM(I11:I18)</f>
        <v>3356811550</v>
      </c>
      <c r="K20" s="27">
        <f>SUM(K11:K18)</f>
        <v>4745862107</v>
      </c>
    </row>
    <row r="21" spans="1:11" s="187" customFormat="1" ht="20.45" customHeight="1" thickTop="1">
      <c r="A21" s="185"/>
      <c r="B21" s="185"/>
      <c r="C21" s="185"/>
      <c r="D21" s="185"/>
      <c r="G21" s="186"/>
      <c r="I21" s="212"/>
      <c r="J21" s="188"/>
      <c r="K21" s="195"/>
    </row>
    <row r="22" spans="1:11" ht="20.45" customHeight="1">
      <c r="A22" s="185" t="s">
        <v>22</v>
      </c>
      <c r="B22" s="187"/>
      <c r="C22" s="187"/>
      <c r="D22" s="187"/>
      <c r="E22" s="187"/>
      <c r="F22" s="187"/>
      <c r="G22" s="192"/>
      <c r="H22" s="187"/>
      <c r="I22" s="208"/>
      <c r="J22" s="188"/>
      <c r="K22" s="193"/>
    </row>
    <row r="23" spans="1:11" ht="10.15" customHeight="1">
      <c r="A23" s="187"/>
      <c r="B23" s="187"/>
      <c r="C23" s="187"/>
      <c r="D23" s="187"/>
      <c r="E23" s="187"/>
      <c r="F23" s="187"/>
      <c r="G23" s="192"/>
      <c r="H23" s="187"/>
      <c r="I23" s="208"/>
      <c r="J23" s="188"/>
      <c r="K23" s="193"/>
    </row>
    <row r="24" spans="1:11" ht="20.45" customHeight="1">
      <c r="A24" s="185" t="s">
        <v>14</v>
      </c>
      <c r="B24" s="187"/>
      <c r="C24" s="187"/>
      <c r="D24" s="187"/>
      <c r="E24" s="187"/>
      <c r="F24" s="187"/>
      <c r="G24" s="192"/>
      <c r="H24" s="187"/>
      <c r="I24" s="208"/>
      <c r="J24" s="188"/>
      <c r="K24" s="193"/>
    </row>
    <row r="25" spans="1:11" ht="7.15" customHeight="1">
      <c r="A25" s="187"/>
      <c r="B25" s="187"/>
      <c r="C25" s="187"/>
      <c r="D25" s="187"/>
      <c r="E25" s="187"/>
      <c r="F25" s="187"/>
      <c r="G25" s="192"/>
      <c r="H25" s="187"/>
      <c r="I25" s="208"/>
      <c r="J25" s="188"/>
      <c r="K25" s="193"/>
    </row>
    <row r="26" spans="1:11" ht="20.45" customHeight="1">
      <c r="A26" s="190" t="s">
        <v>67</v>
      </c>
      <c r="B26" s="187"/>
      <c r="C26" s="187"/>
      <c r="D26" s="187"/>
      <c r="E26" s="187"/>
      <c r="F26" s="187" t="s">
        <v>82</v>
      </c>
      <c r="G26" s="221" t="s">
        <v>154</v>
      </c>
      <c r="H26" s="191"/>
      <c r="I26" s="209">
        <v>650000000</v>
      </c>
      <c r="J26" s="188"/>
      <c r="K26" s="188">
        <v>1901618000</v>
      </c>
    </row>
    <row r="27" spans="1:11" ht="20.45" customHeight="1">
      <c r="A27" s="190" t="s">
        <v>68</v>
      </c>
      <c r="B27" s="187"/>
      <c r="C27" s="187"/>
      <c r="D27" s="187"/>
      <c r="E27" s="187"/>
      <c r="F27" s="187"/>
      <c r="G27" s="220">
        <v>21</v>
      </c>
      <c r="H27" s="191"/>
      <c r="I27" s="209">
        <v>198905676</v>
      </c>
      <c r="J27" s="188"/>
      <c r="K27" s="188">
        <v>453447209</v>
      </c>
    </row>
    <row r="28" spans="1:11" ht="20.45" customHeight="1">
      <c r="A28" s="190" t="s">
        <v>61</v>
      </c>
      <c r="B28" s="187"/>
      <c r="C28" s="187"/>
      <c r="D28" s="187"/>
      <c r="E28" s="187"/>
      <c r="F28" s="187"/>
      <c r="G28" s="221" t="s">
        <v>149</v>
      </c>
      <c r="H28" s="191"/>
      <c r="I28" s="209">
        <v>619445661</v>
      </c>
      <c r="J28" s="188"/>
      <c r="K28" s="188">
        <v>203685264</v>
      </c>
    </row>
    <row r="29" spans="1:11" ht="20.45" customHeight="1">
      <c r="A29" s="190" t="s">
        <v>108</v>
      </c>
      <c r="B29" s="187"/>
      <c r="C29" s="187"/>
      <c r="D29" s="187"/>
      <c r="E29" s="187"/>
      <c r="F29" s="187"/>
      <c r="G29" s="233" t="s">
        <v>155</v>
      </c>
      <c r="H29" s="191"/>
      <c r="I29" s="209">
        <v>3293576</v>
      </c>
      <c r="J29" s="188"/>
      <c r="K29" s="188">
        <v>4628803</v>
      </c>
    </row>
    <row r="30" spans="1:11" ht="20.45" customHeight="1">
      <c r="A30" s="190" t="s">
        <v>86</v>
      </c>
      <c r="B30" s="187"/>
      <c r="C30" s="187"/>
      <c r="D30" s="187"/>
      <c r="E30" s="187"/>
      <c r="F30" s="187"/>
      <c r="G30" s="221" t="s">
        <v>150</v>
      </c>
      <c r="H30" s="191"/>
      <c r="I30" s="209">
        <v>0</v>
      </c>
      <c r="J30" s="188"/>
      <c r="K30" s="188">
        <v>268958382</v>
      </c>
    </row>
    <row r="31" spans="1:11" ht="20.45" customHeight="1">
      <c r="A31" s="190" t="s">
        <v>27</v>
      </c>
      <c r="B31" s="187"/>
      <c r="C31" s="187"/>
      <c r="D31" s="187"/>
      <c r="E31" s="187"/>
      <c r="F31" s="187"/>
      <c r="G31" s="221"/>
      <c r="H31" s="191"/>
      <c r="I31" s="209">
        <v>30907832</v>
      </c>
      <c r="J31" s="188"/>
      <c r="K31" s="188">
        <v>57179723</v>
      </c>
    </row>
    <row r="32" spans="1:11" s="180" customFormat="1" ht="20.45" customHeight="1">
      <c r="A32" s="190" t="s">
        <v>117</v>
      </c>
      <c r="B32" s="187"/>
      <c r="C32" s="187"/>
      <c r="D32" s="187"/>
      <c r="E32" s="187"/>
      <c r="F32" s="187"/>
      <c r="G32" s="221" t="s">
        <v>151</v>
      </c>
      <c r="H32" s="191"/>
      <c r="I32" s="209">
        <v>13646200</v>
      </c>
      <c r="J32" s="188"/>
      <c r="K32" s="188">
        <v>0</v>
      </c>
    </row>
    <row r="33" spans="1:11" s="180" customFormat="1" ht="20.45" customHeight="1">
      <c r="A33" s="190" t="s">
        <v>31</v>
      </c>
      <c r="B33" s="187"/>
      <c r="C33" s="187"/>
      <c r="D33" s="187"/>
      <c r="E33" s="187"/>
      <c r="F33" s="187"/>
      <c r="G33" s="219">
        <v>26</v>
      </c>
      <c r="H33" s="191"/>
      <c r="I33" s="209">
        <v>47954898</v>
      </c>
      <c r="J33" s="188"/>
      <c r="K33" s="188">
        <v>45785703</v>
      </c>
    </row>
    <row r="34" spans="1:11" ht="20.45" customHeight="1">
      <c r="A34" s="190" t="s">
        <v>85</v>
      </c>
      <c r="B34" s="187"/>
      <c r="C34" s="187"/>
      <c r="D34" s="187"/>
      <c r="E34" s="187"/>
      <c r="F34" s="187"/>
      <c r="G34" s="219">
        <v>18</v>
      </c>
      <c r="H34" s="191"/>
      <c r="I34" s="209">
        <v>0</v>
      </c>
      <c r="J34" s="188"/>
      <c r="K34" s="188">
        <v>3941854</v>
      </c>
    </row>
    <row r="35" spans="1:11" ht="20.45" customHeight="1">
      <c r="A35" s="190" t="s">
        <v>3</v>
      </c>
      <c r="B35" s="187"/>
      <c r="C35" s="187"/>
      <c r="D35" s="187"/>
      <c r="E35" s="187"/>
      <c r="F35" s="187"/>
      <c r="G35" s="219">
        <v>24</v>
      </c>
      <c r="H35" s="191"/>
      <c r="I35" s="210">
        <v>29276953</v>
      </c>
      <c r="J35" s="188"/>
      <c r="K35" s="32">
        <v>36354617</v>
      </c>
    </row>
    <row r="36" spans="1:11" ht="8.4499999999999993" customHeight="1">
      <c r="A36" s="187"/>
      <c r="B36" s="187"/>
      <c r="C36" s="187"/>
      <c r="D36" s="187"/>
      <c r="E36" s="187"/>
      <c r="F36" s="187"/>
      <c r="G36" s="186"/>
      <c r="H36" s="187"/>
      <c r="I36" s="208"/>
      <c r="J36" s="188"/>
      <c r="K36" s="193"/>
    </row>
    <row r="37" spans="1:11" s="187" customFormat="1" ht="20.45" customHeight="1">
      <c r="A37" s="185" t="s">
        <v>4</v>
      </c>
      <c r="G37" s="186"/>
      <c r="I37" s="211">
        <f>SUM(I26:I35)</f>
        <v>1593430796</v>
      </c>
      <c r="J37" s="188"/>
      <c r="K37" s="189">
        <f>SUM(K26:K35)</f>
        <v>2975599555</v>
      </c>
    </row>
    <row r="38" spans="1:11" s="187" customFormat="1" ht="18" customHeight="1">
      <c r="A38" s="185"/>
      <c r="G38" s="186"/>
      <c r="I38" s="195"/>
      <c r="J38" s="188"/>
      <c r="K38" s="195"/>
    </row>
    <row r="39" spans="1:11" s="187" customFormat="1" ht="6.75" customHeight="1">
      <c r="A39" s="185"/>
      <c r="G39" s="186"/>
      <c r="I39" s="195"/>
      <c r="J39" s="188"/>
      <c r="K39" s="195"/>
    </row>
    <row r="40" spans="1:11" ht="19.899999999999999" customHeight="1">
      <c r="A40" s="187"/>
      <c r="B40" s="187"/>
      <c r="C40" s="236" t="s">
        <v>124</v>
      </c>
      <c r="D40" s="236"/>
      <c r="E40" s="236"/>
      <c r="F40" s="236"/>
      <c r="G40" s="236" t="s">
        <v>124</v>
      </c>
      <c r="H40" s="236"/>
      <c r="I40" s="236"/>
      <c r="J40" s="236"/>
      <c r="K40" s="236"/>
    </row>
    <row r="41" spans="1:11" ht="20.45" customHeight="1">
      <c r="A41" s="187"/>
      <c r="B41" s="187"/>
      <c r="C41" s="236" t="s">
        <v>125</v>
      </c>
      <c r="D41" s="236"/>
      <c r="E41" s="236"/>
      <c r="F41" s="236"/>
      <c r="G41" s="236" t="s">
        <v>126</v>
      </c>
      <c r="H41" s="236"/>
      <c r="I41" s="236"/>
      <c r="J41" s="236"/>
      <c r="K41" s="236"/>
    </row>
    <row r="42" spans="1:11" ht="20.45" customHeight="1">
      <c r="C42" s="236" t="s">
        <v>127</v>
      </c>
      <c r="D42" s="236"/>
      <c r="E42" s="236"/>
      <c r="F42" s="236"/>
      <c r="G42" s="236" t="s">
        <v>127</v>
      </c>
      <c r="H42" s="236"/>
      <c r="I42" s="236"/>
      <c r="J42" s="236"/>
      <c r="K42" s="236"/>
    </row>
    <row r="43" spans="1:11" s="187" customFormat="1" ht="20.45" customHeight="1">
      <c r="C43" s="235"/>
      <c r="D43" s="235"/>
      <c r="E43" s="235"/>
      <c r="F43" s="235"/>
      <c r="G43" s="235"/>
      <c r="H43" s="235"/>
      <c r="I43" s="235"/>
      <c r="J43" s="235"/>
      <c r="K43" s="235"/>
    </row>
    <row r="44" spans="1:11" ht="21.95" customHeight="1">
      <c r="A44" s="9" t="s">
        <v>114</v>
      </c>
      <c r="B44" s="9"/>
      <c r="C44" s="9"/>
      <c r="D44" s="9"/>
      <c r="E44" s="9"/>
      <c r="F44" s="9"/>
      <c r="G44" s="8"/>
      <c r="H44" s="9"/>
      <c r="I44" s="10"/>
      <c r="J44" s="10"/>
      <c r="K44" s="10"/>
    </row>
    <row r="45" spans="1:11" ht="21" customHeight="1">
      <c r="A45" s="28" t="str">
        <f>A1</f>
        <v>บริษัทหลักทรัพย์ อาร์เอชบี (ประเทศไทย) จำกัด (มหาชน)</v>
      </c>
      <c r="B45" s="2"/>
      <c r="C45" s="2"/>
      <c r="D45" s="2"/>
      <c r="E45" s="2"/>
      <c r="F45" s="2"/>
    </row>
    <row r="46" spans="1:11" ht="21" customHeight="1">
      <c r="A46" s="2" t="s">
        <v>87</v>
      </c>
      <c r="B46" s="2"/>
      <c r="C46" s="2"/>
      <c r="D46" s="2"/>
      <c r="E46" s="2"/>
      <c r="F46" s="2"/>
    </row>
    <row r="47" spans="1:11" ht="21" customHeight="1">
      <c r="A47" s="7" t="str">
        <f>A3</f>
        <v>ณ วันที่ 30 มิถุนายน พ.ศ. 2563</v>
      </c>
      <c r="B47" s="7"/>
      <c r="C47" s="7"/>
      <c r="D47" s="7"/>
      <c r="E47" s="7"/>
      <c r="F47" s="7"/>
      <c r="G47" s="8"/>
      <c r="H47" s="9"/>
      <c r="I47" s="10"/>
      <c r="J47" s="10"/>
      <c r="K47" s="10"/>
    </row>
    <row r="48" spans="1:11" ht="16.899999999999999" customHeight="1">
      <c r="A48" s="29"/>
      <c r="B48" s="29"/>
      <c r="C48" s="29"/>
      <c r="D48" s="29"/>
      <c r="E48" s="29"/>
      <c r="F48" s="29"/>
      <c r="G48" s="30"/>
      <c r="H48" s="16"/>
      <c r="I48" s="31"/>
      <c r="J48" s="31"/>
      <c r="K48" s="31"/>
    </row>
    <row r="49" spans="1:11" ht="21" customHeight="1">
      <c r="A49" s="29"/>
      <c r="B49" s="29"/>
      <c r="C49" s="29"/>
      <c r="D49" s="29"/>
      <c r="E49" s="29"/>
      <c r="F49" s="29"/>
      <c r="G49" s="30"/>
      <c r="H49" s="16"/>
      <c r="I49" s="151" t="s">
        <v>89</v>
      </c>
      <c r="J49" s="21"/>
      <c r="K49" s="151" t="s">
        <v>102</v>
      </c>
    </row>
    <row r="50" spans="1:11" ht="21" customHeight="1">
      <c r="G50" s="192"/>
      <c r="H50" s="16"/>
      <c r="I50" s="17" t="s">
        <v>101</v>
      </c>
      <c r="J50" s="18"/>
      <c r="K50" s="17" t="s">
        <v>83</v>
      </c>
    </row>
    <row r="51" spans="1:11" s="187" customFormat="1" ht="21" customHeight="1">
      <c r="G51" s="19" t="s">
        <v>1</v>
      </c>
      <c r="I51" s="20" t="s">
        <v>53</v>
      </c>
      <c r="J51" s="21"/>
      <c r="K51" s="20" t="s">
        <v>53</v>
      </c>
    </row>
    <row r="52" spans="1:11" ht="8.1" customHeight="1">
      <c r="G52" s="15"/>
      <c r="I52" s="152"/>
      <c r="K52" s="18"/>
    </row>
    <row r="53" spans="1:11" ht="21" customHeight="1">
      <c r="A53" s="2" t="s">
        <v>23</v>
      </c>
      <c r="I53" s="160"/>
      <c r="K53" s="33"/>
    </row>
    <row r="54" spans="1:11" ht="8.1" customHeight="1">
      <c r="G54" s="15"/>
      <c r="I54" s="161"/>
      <c r="K54" s="34"/>
    </row>
    <row r="55" spans="1:11" ht="21" customHeight="1">
      <c r="A55" s="4" t="s">
        <v>5</v>
      </c>
      <c r="I55" s="160"/>
      <c r="K55" s="33"/>
    </row>
    <row r="56" spans="1:11" ht="21" customHeight="1">
      <c r="B56" s="4" t="s">
        <v>8</v>
      </c>
      <c r="I56" s="160"/>
      <c r="K56" s="33"/>
    </row>
    <row r="57" spans="1:11" ht="21" customHeight="1">
      <c r="C57" s="4" t="s">
        <v>54</v>
      </c>
      <c r="I57" s="160"/>
      <c r="K57" s="33"/>
    </row>
    <row r="58" spans="1:11" ht="21" customHeight="1" thickBot="1">
      <c r="C58" s="4" t="s">
        <v>55</v>
      </c>
      <c r="G58" s="3">
        <v>28</v>
      </c>
      <c r="I58" s="162">
        <v>840000000</v>
      </c>
      <c r="K58" s="35">
        <v>840000000</v>
      </c>
    </row>
    <row r="59" spans="1:11" ht="21" customHeight="1" thickTop="1">
      <c r="G59" s="15"/>
      <c r="I59" s="161"/>
      <c r="K59" s="34"/>
    </row>
    <row r="60" spans="1:11" ht="21" customHeight="1">
      <c r="B60" s="4" t="s">
        <v>6</v>
      </c>
      <c r="I60" s="163"/>
      <c r="K60" s="31"/>
    </row>
    <row r="61" spans="1:11" ht="21" customHeight="1">
      <c r="C61" s="4" t="s">
        <v>56</v>
      </c>
      <c r="I61" s="158"/>
    </row>
    <row r="62" spans="1:11" ht="21" customHeight="1">
      <c r="C62" s="4" t="s">
        <v>57</v>
      </c>
      <c r="G62" s="3">
        <v>28</v>
      </c>
      <c r="I62" s="164">
        <v>819171600</v>
      </c>
      <c r="K62" s="36">
        <v>819171600</v>
      </c>
    </row>
    <row r="63" spans="1:11" ht="21" customHeight="1">
      <c r="A63" s="11" t="s">
        <v>28</v>
      </c>
      <c r="G63" s="3">
        <v>28</v>
      </c>
      <c r="I63" s="164">
        <v>717269456</v>
      </c>
      <c r="K63" s="36">
        <v>717269456</v>
      </c>
    </row>
    <row r="64" spans="1:11" ht="21" customHeight="1">
      <c r="A64" s="11" t="s">
        <v>16</v>
      </c>
      <c r="I64" s="165"/>
      <c r="K64" s="4"/>
    </row>
    <row r="65" spans="1:11" ht="20.25">
      <c r="B65" s="11" t="s">
        <v>30</v>
      </c>
      <c r="G65" s="3">
        <v>29</v>
      </c>
      <c r="I65" s="158">
        <v>71700000</v>
      </c>
      <c r="K65" s="5">
        <v>71700000</v>
      </c>
    </row>
    <row r="66" spans="1:11" ht="21" customHeight="1">
      <c r="B66" s="11" t="s">
        <v>29</v>
      </c>
      <c r="I66" s="166">
        <v>155239698</v>
      </c>
      <c r="J66" s="31"/>
      <c r="K66" s="37">
        <v>162121496</v>
      </c>
    </row>
    <row r="67" spans="1:11" ht="15" customHeight="1">
      <c r="G67" s="15"/>
      <c r="I67" s="152"/>
      <c r="J67" s="38"/>
      <c r="K67" s="18"/>
    </row>
    <row r="68" spans="1:11" ht="21" customHeight="1">
      <c r="A68" s="2" t="s">
        <v>24</v>
      </c>
      <c r="I68" s="159">
        <f>SUM(I62:I66)</f>
        <v>1763380754</v>
      </c>
      <c r="J68" s="38"/>
      <c r="K68" s="10">
        <f>SUM(K62:K66)</f>
        <v>1770262552</v>
      </c>
    </row>
    <row r="69" spans="1:11" ht="8.1" customHeight="1">
      <c r="G69" s="15"/>
      <c r="I69" s="152"/>
      <c r="J69" s="6"/>
      <c r="K69" s="18"/>
    </row>
    <row r="70" spans="1:11" ht="21" customHeight="1" thickBot="1">
      <c r="A70" s="2" t="s">
        <v>25</v>
      </c>
      <c r="I70" s="157">
        <f>I37+I68</f>
        <v>3356811550</v>
      </c>
      <c r="J70" s="6"/>
      <c r="K70" s="194">
        <f>K37+K68</f>
        <v>4745862107</v>
      </c>
    </row>
    <row r="71" spans="1:11" ht="21" customHeight="1" thickTop="1">
      <c r="G71" s="4"/>
      <c r="I71" s="4"/>
      <c r="J71" s="4"/>
      <c r="K71" s="4"/>
    </row>
    <row r="72" spans="1:11" ht="21" customHeight="1">
      <c r="G72" s="4"/>
      <c r="I72" s="4"/>
      <c r="J72" s="4"/>
      <c r="K72" s="4"/>
    </row>
    <row r="73" spans="1:11" ht="21" customHeight="1">
      <c r="G73" s="4"/>
      <c r="I73" s="4"/>
      <c r="J73" s="4"/>
      <c r="K73" s="4"/>
    </row>
    <row r="74" spans="1:11" ht="20.25">
      <c r="G74" s="4"/>
      <c r="I74" s="4"/>
      <c r="J74" s="4"/>
      <c r="K74" s="4"/>
    </row>
    <row r="75" spans="1:11" ht="25.5" customHeight="1">
      <c r="G75" s="4"/>
      <c r="I75" s="4"/>
      <c r="J75" s="4"/>
      <c r="K75" s="4"/>
    </row>
    <row r="76" spans="1:11" ht="21.6" customHeight="1">
      <c r="G76" s="4"/>
      <c r="I76" s="4"/>
      <c r="J76" s="4"/>
      <c r="K76" s="4"/>
    </row>
    <row r="77" spans="1:11" ht="21" customHeight="1">
      <c r="G77" s="4"/>
      <c r="I77" s="4"/>
      <c r="J77" s="4"/>
      <c r="K77" s="4"/>
    </row>
    <row r="78" spans="1:11" s="187" customFormat="1" ht="21" customHeight="1"/>
    <row r="79" spans="1:11" s="187" customFormat="1" ht="21" customHeight="1"/>
    <row r="80" spans="1:11" s="187" customFormat="1" ht="20.25"/>
    <row r="81" spans="1:11" ht="21" customHeight="1">
      <c r="C81" s="236" t="s">
        <v>124</v>
      </c>
      <c r="D81" s="236"/>
      <c r="E81" s="236"/>
      <c r="F81" s="236"/>
      <c r="G81" s="236" t="s">
        <v>124</v>
      </c>
      <c r="H81" s="236"/>
      <c r="I81" s="236"/>
      <c r="J81" s="236"/>
      <c r="K81" s="236"/>
    </row>
    <row r="82" spans="1:11" ht="20.25">
      <c r="C82" s="236" t="s">
        <v>125</v>
      </c>
      <c r="D82" s="236"/>
      <c r="E82" s="236"/>
      <c r="F82" s="236"/>
      <c r="G82" s="236" t="s">
        <v>126</v>
      </c>
      <c r="H82" s="236"/>
      <c r="I82" s="236"/>
      <c r="J82" s="236"/>
      <c r="K82" s="236"/>
    </row>
    <row r="83" spans="1:11" ht="21" customHeight="1">
      <c r="C83" s="236" t="s">
        <v>127</v>
      </c>
      <c r="D83" s="236"/>
      <c r="E83" s="236"/>
      <c r="F83" s="236"/>
      <c r="G83" s="236" t="s">
        <v>127</v>
      </c>
      <c r="H83" s="236"/>
      <c r="I83" s="236"/>
      <c r="J83" s="236"/>
      <c r="K83" s="236"/>
    </row>
    <row r="84" spans="1:11" s="187" customFormat="1" ht="15.75" customHeight="1">
      <c r="C84" s="232"/>
      <c r="D84" s="232"/>
      <c r="E84" s="232"/>
      <c r="F84" s="232"/>
      <c r="G84" s="232"/>
      <c r="H84" s="232"/>
      <c r="I84" s="232"/>
      <c r="J84" s="232"/>
      <c r="K84" s="232"/>
    </row>
    <row r="85" spans="1:11" ht="21.95" customHeight="1">
      <c r="A85" s="9" t="str">
        <f>+A44</f>
        <v>หมายเหตุประกอบงบการเงินระหว่างกาลเป็นส่วนหนึ่งของงบการเงินระหว่างกาลนี้</v>
      </c>
      <c r="B85" s="9"/>
      <c r="C85" s="9"/>
      <c r="D85" s="9"/>
      <c r="E85" s="9"/>
      <c r="F85" s="9"/>
      <c r="G85" s="8"/>
      <c r="H85" s="9"/>
      <c r="I85" s="182"/>
      <c r="J85" s="181"/>
      <c r="K85" s="181"/>
    </row>
  </sheetData>
  <mergeCells count="12">
    <mergeCell ref="C81:F81"/>
    <mergeCell ref="G81:K81"/>
    <mergeCell ref="C82:F82"/>
    <mergeCell ref="G82:K82"/>
    <mergeCell ref="C83:F83"/>
    <mergeCell ref="G83:K83"/>
    <mergeCell ref="C41:F41"/>
    <mergeCell ref="C42:F42"/>
    <mergeCell ref="G41:K41"/>
    <mergeCell ref="G42:K42"/>
    <mergeCell ref="G40:K40"/>
    <mergeCell ref="C40:F40"/>
  </mergeCells>
  <pageMargins left="0.8" right="0.75" top="0.5" bottom="0.6" header="0.49" footer="0.4"/>
  <pageSetup paperSize="9" firstPageNumber="4" orientation="portrait" useFirstPageNumber="1" horizontalDpi="1200" verticalDpi="1200" r:id="rId1"/>
  <headerFooter>
    <oddFooter>&amp;R&amp;"Browallia New,Regular"&amp;P</oddFooter>
  </headerFooter>
  <rowBreaks count="1" manualBreakCount="1">
    <brk id="44" max="16383" man="1"/>
  </rowBreaks>
  <ignoredErrors>
    <ignoredError sqref="G28:G3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64CFF-8EFD-4893-BF38-48540F6C1E75}">
  <dimension ref="A1:L57"/>
  <sheetViews>
    <sheetView topLeftCell="A25" zoomScale="85" zoomScaleNormal="85" zoomScaleSheetLayoutView="90" workbookViewId="0">
      <selection activeCell="C45" sqref="C45:D45"/>
    </sheetView>
  </sheetViews>
  <sheetFormatPr defaultRowHeight="21.75" customHeight="1"/>
  <cols>
    <col min="1" max="1" width="2.5703125" style="43" customWidth="1"/>
    <col min="2" max="2" width="2.140625" style="43" customWidth="1"/>
    <col min="3" max="3" width="7.5703125" style="43" customWidth="1"/>
    <col min="4" max="4" width="38.7109375" style="43" customWidth="1"/>
    <col min="5" max="5" width="10.7109375" style="43" customWidth="1"/>
    <col min="6" max="6" width="0.85546875" style="43" customWidth="1"/>
    <col min="7" max="7" width="14.140625" style="207" customWidth="1"/>
    <col min="8" max="8" width="0.85546875" style="150" customWidth="1"/>
    <col min="9" max="9" width="14.140625" style="150" customWidth="1"/>
    <col min="10" max="256" width="9.140625" style="43"/>
    <col min="257" max="257" width="2.5703125" style="43" customWidth="1"/>
    <col min="258" max="258" width="2.140625" style="43" customWidth="1"/>
    <col min="259" max="259" width="7.5703125" style="43" customWidth="1"/>
    <col min="260" max="260" width="40.85546875" style="43" customWidth="1"/>
    <col min="261" max="261" width="8.5703125" style="43" bestFit="1" customWidth="1"/>
    <col min="262" max="262" width="0.85546875" style="43" customWidth="1"/>
    <col min="263" max="263" width="14.140625" style="43" customWidth="1"/>
    <col min="264" max="264" width="0.85546875" style="43" customWidth="1"/>
    <col min="265" max="265" width="14.140625" style="43" customWidth="1"/>
    <col min="266" max="512" width="9.140625" style="43"/>
    <col min="513" max="513" width="2.5703125" style="43" customWidth="1"/>
    <col min="514" max="514" width="2.140625" style="43" customWidth="1"/>
    <col min="515" max="515" width="7.5703125" style="43" customWidth="1"/>
    <col min="516" max="516" width="40.85546875" style="43" customWidth="1"/>
    <col min="517" max="517" width="8.5703125" style="43" bestFit="1" customWidth="1"/>
    <col min="518" max="518" width="0.85546875" style="43" customWidth="1"/>
    <col min="519" max="519" width="14.140625" style="43" customWidth="1"/>
    <col min="520" max="520" width="0.85546875" style="43" customWidth="1"/>
    <col min="521" max="521" width="14.140625" style="43" customWidth="1"/>
    <col min="522" max="768" width="9.140625" style="43"/>
    <col min="769" max="769" width="2.5703125" style="43" customWidth="1"/>
    <col min="770" max="770" width="2.140625" style="43" customWidth="1"/>
    <col min="771" max="771" width="7.5703125" style="43" customWidth="1"/>
    <col min="772" max="772" width="40.85546875" style="43" customWidth="1"/>
    <col min="773" max="773" width="8.5703125" style="43" bestFit="1" customWidth="1"/>
    <col min="774" max="774" width="0.85546875" style="43" customWidth="1"/>
    <col min="775" max="775" width="14.140625" style="43" customWidth="1"/>
    <col min="776" max="776" width="0.85546875" style="43" customWidth="1"/>
    <col min="777" max="777" width="14.140625" style="43" customWidth="1"/>
    <col min="778" max="1024" width="9.140625" style="43"/>
    <col min="1025" max="1025" width="2.5703125" style="43" customWidth="1"/>
    <col min="1026" max="1026" width="2.140625" style="43" customWidth="1"/>
    <col min="1027" max="1027" width="7.5703125" style="43" customWidth="1"/>
    <col min="1028" max="1028" width="40.85546875" style="43" customWidth="1"/>
    <col min="1029" max="1029" width="8.5703125" style="43" bestFit="1" customWidth="1"/>
    <col min="1030" max="1030" width="0.85546875" style="43" customWidth="1"/>
    <col min="1031" max="1031" width="14.140625" style="43" customWidth="1"/>
    <col min="1032" max="1032" width="0.85546875" style="43" customWidth="1"/>
    <col min="1033" max="1033" width="14.140625" style="43" customWidth="1"/>
    <col min="1034" max="1280" width="9.140625" style="43"/>
    <col min="1281" max="1281" width="2.5703125" style="43" customWidth="1"/>
    <col min="1282" max="1282" width="2.140625" style="43" customWidth="1"/>
    <col min="1283" max="1283" width="7.5703125" style="43" customWidth="1"/>
    <col min="1284" max="1284" width="40.85546875" style="43" customWidth="1"/>
    <col min="1285" max="1285" width="8.5703125" style="43" bestFit="1" customWidth="1"/>
    <col min="1286" max="1286" width="0.85546875" style="43" customWidth="1"/>
    <col min="1287" max="1287" width="14.140625" style="43" customWidth="1"/>
    <col min="1288" max="1288" width="0.85546875" style="43" customWidth="1"/>
    <col min="1289" max="1289" width="14.140625" style="43" customWidth="1"/>
    <col min="1290" max="1536" width="9.140625" style="43"/>
    <col min="1537" max="1537" width="2.5703125" style="43" customWidth="1"/>
    <col min="1538" max="1538" width="2.140625" style="43" customWidth="1"/>
    <col min="1539" max="1539" width="7.5703125" style="43" customWidth="1"/>
    <col min="1540" max="1540" width="40.85546875" style="43" customWidth="1"/>
    <col min="1541" max="1541" width="8.5703125" style="43" bestFit="1" customWidth="1"/>
    <col min="1542" max="1542" width="0.85546875" style="43" customWidth="1"/>
    <col min="1543" max="1543" width="14.140625" style="43" customWidth="1"/>
    <col min="1544" max="1544" width="0.85546875" style="43" customWidth="1"/>
    <col min="1545" max="1545" width="14.140625" style="43" customWidth="1"/>
    <col min="1546" max="1792" width="9.140625" style="43"/>
    <col min="1793" max="1793" width="2.5703125" style="43" customWidth="1"/>
    <col min="1794" max="1794" width="2.140625" style="43" customWidth="1"/>
    <col min="1795" max="1795" width="7.5703125" style="43" customWidth="1"/>
    <col min="1796" max="1796" width="40.85546875" style="43" customWidth="1"/>
    <col min="1797" max="1797" width="8.5703125" style="43" bestFit="1" customWidth="1"/>
    <col min="1798" max="1798" width="0.85546875" style="43" customWidth="1"/>
    <col min="1799" max="1799" width="14.140625" style="43" customWidth="1"/>
    <col min="1800" max="1800" width="0.85546875" style="43" customWidth="1"/>
    <col min="1801" max="1801" width="14.140625" style="43" customWidth="1"/>
    <col min="1802" max="2048" width="9.140625" style="43"/>
    <col min="2049" max="2049" width="2.5703125" style="43" customWidth="1"/>
    <col min="2050" max="2050" width="2.140625" style="43" customWidth="1"/>
    <col min="2051" max="2051" width="7.5703125" style="43" customWidth="1"/>
    <col min="2052" max="2052" width="40.85546875" style="43" customWidth="1"/>
    <col min="2053" max="2053" width="8.5703125" style="43" bestFit="1" customWidth="1"/>
    <col min="2054" max="2054" width="0.85546875" style="43" customWidth="1"/>
    <col min="2055" max="2055" width="14.140625" style="43" customWidth="1"/>
    <col min="2056" max="2056" width="0.85546875" style="43" customWidth="1"/>
    <col min="2057" max="2057" width="14.140625" style="43" customWidth="1"/>
    <col min="2058" max="2304" width="9.140625" style="43"/>
    <col min="2305" max="2305" width="2.5703125" style="43" customWidth="1"/>
    <col min="2306" max="2306" width="2.140625" style="43" customWidth="1"/>
    <col min="2307" max="2307" width="7.5703125" style="43" customWidth="1"/>
    <col min="2308" max="2308" width="40.85546875" style="43" customWidth="1"/>
    <col min="2309" max="2309" width="8.5703125" style="43" bestFit="1" customWidth="1"/>
    <col min="2310" max="2310" width="0.85546875" style="43" customWidth="1"/>
    <col min="2311" max="2311" width="14.140625" style="43" customWidth="1"/>
    <col min="2312" max="2312" width="0.85546875" style="43" customWidth="1"/>
    <col min="2313" max="2313" width="14.140625" style="43" customWidth="1"/>
    <col min="2314" max="2560" width="9.140625" style="43"/>
    <col min="2561" max="2561" width="2.5703125" style="43" customWidth="1"/>
    <col min="2562" max="2562" width="2.140625" style="43" customWidth="1"/>
    <col min="2563" max="2563" width="7.5703125" style="43" customWidth="1"/>
    <col min="2564" max="2564" width="40.85546875" style="43" customWidth="1"/>
    <col min="2565" max="2565" width="8.5703125" style="43" bestFit="1" customWidth="1"/>
    <col min="2566" max="2566" width="0.85546875" style="43" customWidth="1"/>
    <col min="2567" max="2567" width="14.140625" style="43" customWidth="1"/>
    <col min="2568" max="2568" width="0.85546875" style="43" customWidth="1"/>
    <col min="2569" max="2569" width="14.140625" style="43" customWidth="1"/>
    <col min="2570" max="2816" width="9.140625" style="43"/>
    <col min="2817" max="2817" width="2.5703125" style="43" customWidth="1"/>
    <col min="2818" max="2818" width="2.140625" style="43" customWidth="1"/>
    <col min="2819" max="2819" width="7.5703125" style="43" customWidth="1"/>
    <col min="2820" max="2820" width="40.85546875" style="43" customWidth="1"/>
    <col min="2821" max="2821" width="8.5703125" style="43" bestFit="1" customWidth="1"/>
    <col min="2822" max="2822" width="0.85546875" style="43" customWidth="1"/>
    <col min="2823" max="2823" width="14.140625" style="43" customWidth="1"/>
    <col min="2824" max="2824" width="0.85546875" style="43" customWidth="1"/>
    <col min="2825" max="2825" width="14.140625" style="43" customWidth="1"/>
    <col min="2826" max="3072" width="9.140625" style="43"/>
    <col min="3073" max="3073" width="2.5703125" style="43" customWidth="1"/>
    <col min="3074" max="3074" width="2.140625" style="43" customWidth="1"/>
    <col min="3075" max="3075" width="7.5703125" style="43" customWidth="1"/>
    <col min="3076" max="3076" width="40.85546875" style="43" customWidth="1"/>
    <col min="3077" max="3077" width="8.5703125" style="43" bestFit="1" customWidth="1"/>
    <col min="3078" max="3078" width="0.85546875" style="43" customWidth="1"/>
    <col min="3079" max="3079" width="14.140625" style="43" customWidth="1"/>
    <col min="3080" max="3080" width="0.85546875" style="43" customWidth="1"/>
    <col min="3081" max="3081" width="14.140625" style="43" customWidth="1"/>
    <col min="3082" max="3328" width="9.140625" style="43"/>
    <col min="3329" max="3329" width="2.5703125" style="43" customWidth="1"/>
    <col min="3330" max="3330" width="2.140625" style="43" customWidth="1"/>
    <col min="3331" max="3331" width="7.5703125" style="43" customWidth="1"/>
    <col min="3332" max="3332" width="40.85546875" style="43" customWidth="1"/>
    <col min="3333" max="3333" width="8.5703125" style="43" bestFit="1" customWidth="1"/>
    <col min="3334" max="3334" width="0.85546875" style="43" customWidth="1"/>
    <col min="3335" max="3335" width="14.140625" style="43" customWidth="1"/>
    <col min="3336" max="3336" width="0.85546875" style="43" customWidth="1"/>
    <col min="3337" max="3337" width="14.140625" style="43" customWidth="1"/>
    <col min="3338" max="3584" width="9.140625" style="43"/>
    <col min="3585" max="3585" width="2.5703125" style="43" customWidth="1"/>
    <col min="3586" max="3586" width="2.140625" style="43" customWidth="1"/>
    <col min="3587" max="3587" width="7.5703125" style="43" customWidth="1"/>
    <col min="3588" max="3588" width="40.85546875" style="43" customWidth="1"/>
    <col min="3589" max="3589" width="8.5703125" style="43" bestFit="1" customWidth="1"/>
    <col min="3590" max="3590" width="0.85546875" style="43" customWidth="1"/>
    <col min="3591" max="3591" width="14.140625" style="43" customWidth="1"/>
    <col min="3592" max="3592" width="0.85546875" style="43" customWidth="1"/>
    <col min="3593" max="3593" width="14.140625" style="43" customWidth="1"/>
    <col min="3594" max="3840" width="9.140625" style="43"/>
    <col min="3841" max="3841" width="2.5703125" style="43" customWidth="1"/>
    <col min="3842" max="3842" width="2.140625" style="43" customWidth="1"/>
    <col min="3843" max="3843" width="7.5703125" style="43" customWidth="1"/>
    <col min="3844" max="3844" width="40.85546875" style="43" customWidth="1"/>
    <col min="3845" max="3845" width="8.5703125" style="43" bestFit="1" customWidth="1"/>
    <col min="3846" max="3846" width="0.85546875" style="43" customWidth="1"/>
    <col min="3847" max="3847" width="14.140625" style="43" customWidth="1"/>
    <col min="3848" max="3848" width="0.85546875" style="43" customWidth="1"/>
    <col min="3849" max="3849" width="14.140625" style="43" customWidth="1"/>
    <col min="3850" max="4096" width="9.140625" style="43"/>
    <col min="4097" max="4097" width="2.5703125" style="43" customWidth="1"/>
    <col min="4098" max="4098" width="2.140625" style="43" customWidth="1"/>
    <col min="4099" max="4099" width="7.5703125" style="43" customWidth="1"/>
    <col min="4100" max="4100" width="40.85546875" style="43" customWidth="1"/>
    <col min="4101" max="4101" width="8.5703125" style="43" bestFit="1" customWidth="1"/>
    <col min="4102" max="4102" width="0.85546875" style="43" customWidth="1"/>
    <col min="4103" max="4103" width="14.140625" style="43" customWidth="1"/>
    <col min="4104" max="4104" width="0.85546875" style="43" customWidth="1"/>
    <col min="4105" max="4105" width="14.140625" style="43" customWidth="1"/>
    <col min="4106" max="4352" width="9.140625" style="43"/>
    <col min="4353" max="4353" width="2.5703125" style="43" customWidth="1"/>
    <col min="4354" max="4354" width="2.140625" style="43" customWidth="1"/>
    <col min="4355" max="4355" width="7.5703125" style="43" customWidth="1"/>
    <col min="4356" max="4356" width="40.85546875" style="43" customWidth="1"/>
    <col min="4357" max="4357" width="8.5703125" style="43" bestFit="1" customWidth="1"/>
    <col min="4358" max="4358" width="0.85546875" style="43" customWidth="1"/>
    <col min="4359" max="4359" width="14.140625" style="43" customWidth="1"/>
    <col min="4360" max="4360" width="0.85546875" style="43" customWidth="1"/>
    <col min="4361" max="4361" width="14.140625" style="43" customWidth="1"/>
    <col min="4362" max="4608" width="9.140625" style="43"/>
    <col min="4609" max="4609" width="2.5703125" style="43" customWidth="1"/>
    <col min="4610" max="4610" width="2.140625" style="43" customWidth="1"/>
    <col min="4611" max="4611" width="7.5703125" style="43" customWidth="1"/>
    <col min="4612" max="4612" width="40.85546875" style="43" customWidth="1"/>
    <col min="4613" max="4613" width="8.5703125" style="43" bestFit="1" customWidth="1"/>
    <col min="4614" max="4614" width="0.85546875" style="43" customWidth="1"/>
    <col min="4615" max="4615" width="14.140625" style="43" customWidth="1"/>
    <col min="4616" max="4616" width="0.85546875" style="43" customWidth="1"/>
    <col min="4617" max="4617" width="14.140625" style="43" customWidth="1"/>
    <col min="4618" max="4864" width="9.140625" style="43"/>
    <col min="4865" max="4865" width="2.5703125" style="43" customWidth="1"/>
    <col min="4866" max="4866" width="2.140625" style="43" customWidth="1"/>
    <col min="4867" max="4867" width="7.5703125" style="43" customWidth="1"/>
    <col min="4868" max="4868" width="40.85546875" style="43" customWidth="1"/>
    <col min="4869" max="4869" width="8.5703125" style="43" bestFit="1" customWidth="1"/>
    <col min="4870" max="4870" width="0.85546875" style="43" customWidth="1"/>
    <col min="4871" max="4871" width="14.140625" style="43" customWidth="1"/>
    <col min="4872" max="4872" width="0.85546875" style="43" customWidth="1"/>
    <col min="4873" max="4873" width="14.140625" style="43" customWidth="1"/>
    <col min="4874" max="5120" width="9.140625" style="43"/>
    <col min="5121" max="5121" width="2.5703125" style="43" customWidth="1"/>
    <col min="5122" max="5122" width="2.140625" style="43" customWidth="1"/>
    <col min="5123" max="5123" width="7.5703125" style="43" customWidth="1"/>
    <col min="5124" max="5124" width="40.85546875" style="43" customWidth="1"/>
    <col min="5125" max="5125" width="8.5703125" style="43" bestFit="1" customWidth="1"/>
    <col min="5126" max="5126" width="0.85546875" style="43" customWidth="1"/>
    <col min="5127" max="5127" width="14.140625" style="43" customWidth="1"/>
    <col min="5128" max="5128" width="0.85546875" style="43" customWidth="1"/>
    <col min="5129" max="5129" width="14.140625" style="43" customWidth="1"/>
    <col min="5130" max="5376" width="9.140625" style="43"/>
    <col min="5377" max="5377" width="2.5703125" style="43" customWidth="1"/>
    <col min="5378" max="5378" width="2.140625" style="43" customWidth="1"/>
    <col min="5379" max="5379" width="7.5703125" style="43" customWidth="1"/>
    <col min="5380" max="5380" width="40.85546875" style="43" customWidth="1"/>
    <col min="5381" max="5381" width="8.5703125" style="43" bestFit="1" customWidth="1"/>
    <col min="5382" max="5382" width="0.85546875" style="43" customWidth="1"/>
    <col min="5383" max="5383" width="14.140625" style="43" customWidth="1"/>
    <col min="5384" max="5384" width="0.85546875" style="43" customWidth="1"/>
    <col min="5385" max="5385" width="14.140625" style="43" customWidth="1"/>
    <col min="5386" max="5632" width="9.140625" style="43"/>
    <col min="5633" max="5633" width="2.5703125" style="43" customWidth="1"/>
    <col min="5634" max="5634" width="2.140625" style="43" customWidth="1"/>
    <col min="5635" max="5635" width="7.5703125" style="43" customWidth="1"/>
    <col min="5636" max="5636" width="40.85546875" style="43" customWidth="1"/>
    <col min="5637" max="5637" width="8.5703125" style="43" bestFit="1" customWidth="1"/>
    <col min="5638" max="5638" width="0.85546875" style="43" customWidth="1"/>
    <col min="5639" max="5639" width="14.140625" style="43" customWidth="1"/>
    <col min="5640" max="5640" width="0.85546875" style="43" customWidth="1"/>
    <col min="5641" max="5641" width="14.140625" style="43" customWidth="1"/>
    <col min="5642" max="5888" width="9.140625" style="43"/>
    <col min="5889" max="5889" width="2.5703125" style="43" customWidth="1"/>
    <col min="5890" max="5890" width="2.140625" style="43" customWidth="1"/>
    <col min="5891" max="5891" width="7.5703125" style="43" customWidth="1"/>
    <col min="5892" max="5892" width="40.85546875" style="43" customWidth="1"/>
    <col min="5893" max="5893" width="8.5703125" style="43" bestFit="1" customWidth="1"/>
    <col min="5894" max="5894" width="0.85546875" style="43" customWidth="1"/>
    <col min="5895" max="5895" width="14.140625" style="43" customWidth="1"/>
    <col min="5896" max="5896" width="0.85546875" style="43" customWidth="1"/>
    <col min="5897" max="5897" width="14.140625" style="43" customWidth="1"/>
    <col min="5898" max="6144" width="9.140625" style="43"/>
    <col min="6145" max="6145" width="2.5703125" style="43" customWidth="1"/>
    <col min="6146" max="6146" width="2.140625" style="43" customWidth="1"/>
    <col min="6147" max="6147" width="7.5703125" style="43" customWidth="1"/>
    <col min="6148" max="6148" width="40.85546875" style="43" customWidth="1"/>
    <col min="6149" max="6149" width="8.5703125" style="43" bestFit="1" customWidth="1"/>
    <col min="6150" max="6150" width="0.85546875" style="43" customWidth="1"/>
    <col min="6151" max="6151" width="14.140625" style="43" customWidth="1"/>
    <col min="6152" max="6152" width="0.85546875" style="43" customWidth="1"/>
    <col min="6153" max="6153" width="14.140625" style="43" customWidth="1"/>
    <col min="6154" max="6400" width="9.140625" style="43"/>
    <col min="6401" max="6401" width="2.5703125" style="43" customWidth="1"/>
    <col min="6402" max="6402" width="2.140625" style="43" customWidth="1"/>
    <col min="6403" max="6403" width="7.5703125" style="43" customWidth="1"/>
    <col min="6404" max="6404" width="40.85546875" style="43" customWidth="1"/>
    <col min="6405" max="6405" width="8.5703125" style="43" bestFit="1" customWidth="1"/>
    <col min="6406" max="6406" width="0.85546875" style="43" customWidth="1"/>
    <col min="6407" max="6407" width="14.140625" style="43" customWidth="1"/>
    <col min="6408" max="6408" width="0.85546875" style="43" customWidth="1"/>
    <col min="6409" max="6409" width="14.140625" style="43" customWidth="1"/>
    <col min="6410" max="6656" width="9.140625" style="43"/>
    <col min="6657" max="6657" width="2.5703125" style="43" customWidth="1"/>
    <col min="6658" max="6658" width="2.140625" style="43" customWidth="1"/>
    <col min="6659" max="6659" width="7.5703125" style="43" customWidth="1"/>
    <col min="6660" max="6660" width="40.85546875" style="43" customWidth="1"/>
    <col min="6661" max="6661" width="8.5703125" style="43" bestFit="1" customWidth="1"/>
    <col min="6662" max="6662" width="0.85546875" style="43" customWidth="1"/>
    <col min="6663" max="6663" width="14.140625" style="43" customWidth="1"/>
    <col min="6664" max="6664" width="0.85546875" style="43" customWidth="1"/>
    <col min="6665" max="6665" width="14.140625" style="43" customWidth="1"/>
    <col min="6666" max="6912" width="9.140625" style="43"/>
    <col min="6913" max="6913" width="2.5703125" style="43" customWidth="1"/>
    <col min="6914" max="6914" width="2.140625" style="43" customWidth="1"/>
    <col min="6915" max="6915" width="7.5703125" style="43" customWidth="1"/>
    <col min="6916" max="6916" width="40.85546875" style="43" customWidth="1"/>
    <col min="6917" max="6917" width="8.5703125" style="43" bestFit="1" customWidth="1"/>
    <col min="6918" max="6918" width="0.85546875" style="43" customWidth="1"/>
    <col min="6919" max="6919" width="14.140625" style="43" customWidth="1"/>
    <col min="6920" max="6920" width="0.85546875" style="43" customWidth="1"/>
    <col min="6921" max="6921" width="14.140625" style="43" customWidth="1"/>
    <col min="6922" max="7168" width="9.140625" style="43"/>
    <col min="7169" max="7169" width="2.5703125" style="43" customWidth="1"/>
    <col min="7170" max="7170" width="2.140625" style="43" customWidth="1"/>
    <col min="7171" max="7171" width="7.5703125" style="43" customWidth="1"/>
    <col min="7172" max="7172" width="40.85546875" style="43" customWidth="1"/>
    <col min="7173" max="7173" width="8.5703125" style="43" bestFit="1" customWidth="1"/>
    <col min="7174" max="7174" width="0.85546875" style="43" customWidth="1"/>
    <col min="7175" max="7175" width="14.140625" style="43" customWidth="1"/>
    <col min="7176" max="7176" width="0.85546875" style="43" customWidth="1"/>
    <col min="7177" max="7177" width="14.140625" style="43" customWidth="1"/>
    <col min="7178" max="7424" width="9.140625" style="43"/>
    <col min="7425" max="7425" width="2.5703125" style="43" customWidth="1"/>
    <col min="7426" max="7426" width="2.140625" style="43" customWidth="1"/>
    <col min="7427" max="7427" width="7.5703125" style="43" customWidth="1"/>
    <col min="7428" max="7428" width="40.85546875" style="43" customWidth="1"/>
    <col min="7429" max="7429" width="8.5703125" style="43" bestFit="1" customWidth="1"/>
    <col min="7430" max="7430" width="0.85546875" style="43" customWidth="1"/>
    <col min="7431" max="7431" width="14.140625" style="43" customWidth="1"/>
    <col min="7432" max="7432" width="0.85546875" style="43" customWidth="1"/>
    <col min="7433" max="7433" width="14.140625" style="43" customWidth="1"/>
    <col min="7434" max="7680" width="9.140625" style="43"/>
    <col min="7681" max="7681" width="2.5703125" style="43" customWidth="1"/>
    <col min="7682" max="7682" width="2.140625" style="43" customWidth="1"/>
    <col min="7683" max="7683" width="7.5703125" style="43" customWidth="1"/>
    <col min="7684" max="7684" width="40.85546875" style="43" customWidth="1"/>
    <col min="7685" max="7685" width="8.5703125" style="43" bestFit="1" customWidth="1"/>
    <col min="7686" max="7686" width="0.85546875" style="43" customWidth="1"/>
    <col min="7687" max="7687" width="14.140625" style="43" customWidth="1"/>
    <col min="7688" max="7688" width="0.85546875" style="43" customWidth="1"/>
    <col min="7689" max="7689" width="14.140625" style="43" customWidth="1"/>
    <col min="7690" max="7936" width="9.140625" style="43"/>
    <col min="7937" max="7937" width="2.5703125" style="43" customWidth="1"/>
    <col min="7938" max="7938" width="2.140625" style="43" customWidth="1"/>
    <col min="7939" max="7939" width="7.5703125" style="43" customWidth="1"/>
    <col min="7940" max="7940" width="40.85546875" style="43" customWidth="1"/>
    <col min="7941" max="7941" width="8.5703125" style="43" bestFit="1" customWidth="1"/>
    <col min="7942" max="7942" width="0.85546875" style="43" customWidth="1"/>
    <col min="7943" max="7943" width="14.140625" style="43" customWidth="1"/>
    <col min="7944" max="7944" width="0.85546875" style="43" customWidth="1"/>
    <col min="7945" max="7945" width="14.140625" style="43" customWidth="1"/>
    <col min="7946" max="8192" width="9.140625" style="43"/>
    <col min="8193" max="8193" width="2.5703125" style="43" customWidth="1"/>
    <col min="8194" max="8194" width="2.140625" style="43" customWidth="1"/>
    <col min="8195" max="8195" width="7.5703125" style="43" customWidth="1"/>
    <col min="8196" max="8196" width="40.85546875" style="43" customWidth="1"/>
    <col min="8197" max="8197" width="8.5703125" style="43" bestFit="1" customWidth="1"/>
    <col min="8198" max="8198" width="0.85546875" style="43" customWidth="1"/>
    <col min="8199" max="8199" width="14.140625" style="43" customWidth="1"/>
    <col min="8200" max="8200" width="0.85546875" style="43" customWidth="1"/>
    <col min="8201" max="8201" width="14.140625" style="43" customWidth="1"/>
    <col min="8202" max="8448" width="9.140625" style="43"/>
    <col min="8449" max="8449" width="2.5703125" style="43" customWidth="1"/>
    <col min="8450" max="8450" width="2.140625" style="43" customWidth="1"/>
    <col min="8451" max="8451" width="7.5703125" style="43" customWidth="1"/>
    <col min="8452" max="8452" width="40.85546875" style="43" customWidth="1"/>
    <col min="8453" max="8453" width="8.5703125" style="43" bestFit="1" customWidth="1"/>
    <col min="8454" max="8454" width="0.85546875" style="43" customWidth="1"/>
    <col min="8455" max="8455" width="14.140625" style="43" customWidth="1"/>
    <col min="8456" max="8456" width="0.85546875" style="43" customWidth="1"/>
    <col min="8457" max="8457" width="14.140625" style="43" customWidth="1"/>
    <col min="8458" max="8704" width="9.140625" style="43"/>
    <col min="8705" max="8705" width="2.5703125" style="43" customWidth="1"/>
    <col min="8706" max="8706" width="2.140625" style="43" customWidth="1"/>
    <col min="8707" max="8707" width="7.5703125" style="43" customWidth="1"/>
    <col min="8708" max="8708" width="40.85546875" style="43" customWidth="1"/>
    <col min="8709" max="8709" width="8.5703125" style="43" bestFit="1" customWidth="1"/>
    <col min="8710" max="8710" width="0.85546875" style="43" customWidth="1"/>
    <col min="8711" max="8711" width="14.140625" style="43" customWidth="1"/>
    <col min="8712" max="8712" width="0.85546875" style="43" customWidth="1"/>
    <col min="8713" max="8713" width="14.140625" style="43" customWidth="1"/>
    <col min="8714" max="8960" width="9.140625" style="43"/>
    <col min="8961" max="8961" width="2.5703125" style="43" customWidth="1"/>
    <col min="8962" max="8962" width="2.140625" style="43" customWidth="1"/>
    <col min="8963" max="8963" width="7.5703125" style="43" customWidth="1"/>
    <col min="8964" max="8964" width="40.85546875" style="43" customWidth="1"/>
    <col min="8965" max="8965" width="8.5703125" style="43" bestFit="1" customWidth="1"/>
    <col min="8966" max="8966" width="0.85546875" style="43" customWidth="1"/>
    <col min="8967" max="8967" width="14.140625" style="43" customWidth="1"/>
    <col min="8968" max="8968" width="0.85546875" style="43" customWidth="1"/>
    <col min="8969" max="8969" width="14.140625" style="43" customWidth="1"/>
    <col min="8970" max="9216" width="9.140625" style="43"/>
    <col min="9217" max="9217" width="2.5703125" style="43" customWidth="1"/>
    <col min="9218" max="9218" width="2.140625" style="43" customWidth="1"/>
    <col min="9219" max="9219" width="7.5703125" style="43" customWidth="1"/>
    <col min="9220" max="9220" width="40.85546875" style="43" customWidth="1"/>
    <col min="9221" max="9221" width="8.5703125" style="43" bestFit="1" customWidth="1"/>
    <col min="9222" max="9222" width="0.85546875" style="43" customWidth="1"/>
    <col min="9223" max="9223" width="14.140625" style="43" customWidth="1"/>
    <col min="9224" max="9224" width="0.85546875" style="43" customWidth="1"/>
    <col min="9225" max="9225" width="14.140625" style="43" customWidth="1"/>
    <col min="9226" max="9472" width="9.140625" style="43"/>
    <col min="9473" max="9473" width="2.5703125" style="43" customWidth="1"/>
    <col min="9474" max="9474" width="2.140625" style="43" customWidth="1"/>
    <col min="9475" max="9475" width="7.5703125" style="43" customWidth="1"/>
    <col min="9476" max="9476" width="40.85546875" style="43" customWidth="1"/>
    <col min="9477" max="9477" width="8.5703125" style="43" bestFit="1" customWidth="1"/>
    <col min="9478" max="9478" width="0.85546875" style="43" customWidth="1"/>
    <col min="9479" max="9479" width="14.140625" style="43" customWidth="1"/>
    <col min="9480" max="9480" width="0.85546875" style="43" customWidth="1"/>
    <col min="9481" max="9481" width="14.140625" style="43" customWidth="1"/>
    <col min="9482" max="9728" width="9.140625" style="43"/>
    <col min="9729" max="9729" width="2.5703125" style="43" customWidth="1"/>
    <col min="9730" max="9730" width="2.140625" style="43" customWidth="1"/>
    <col min="9731" max="9731" width="7.5703125" style="43" customWidth="1"/>
    <col min="9732" max="9732" width="40.85546875" style="43" customWidth="1"/>
    <col min="9733" max="9733" width="8.5703125" style="43" bestFit="1" customWidth="1"/>
    <col min="9734" max="9734" width="0.85546875" style="43" customWidth="1"/>
    <col min="9735" max="9735" width="14.140625" style="43" customWidth="1"/>
    <col min="9736" max="9736" width="0.85546875" style="43" customWidth="1"/>
    <col min="9737" max="9737" width="14.140625" style="43" customWidth="1"/>
    <col min="9738" max="9984" width="9.140625" style="43"/>
    <col min="9985" max="9985" width="2.5703125" style="43" customWidth="1"/>
    <col min="9986" max="9986" width="2.140625" style="43" customWidth="1"/>
    <col min="9987" max="9987" width="7.5703125" style="43" customWidth="1"/>
    <col min="9988" max="9988" width="40.85546875" style="43" customWidth="1"/>
    <col min="9989" max="9989" width="8.5703125" style="43" bestFit="1" customWidth="1"/>
    <col min="9990" max="9990" width="0.85546875" style="43" customWidth="1"/>
    <col min="9991" max="9991" width="14.140625" style="43" customWidth="1"/>
    <col min="9992" max="9992" width="0.85546875" style="43" customWidth="1"/>
    <col min="9993" max="9993" width="14.140625" style="43" customWidth="1"/>
    <col min="9994" max="10240" width="9.140625" style="43"/>
    <col min="10241" max="10241" width="2.5703125" style="43" customWidth="1"/>
    <col min="10242" max="10242" width="2.140625" style="43" customWidth="1"/>
    <col min="10243" max="10243" width="7.5703125" style="43" customWidth="1"/>
    <col min="10244" max="10244" width="40.85546875" style="43" customWidth="1"/>
    <col min="10245" max="10245" width="8.5703125" style="43" bestFit="1" customWidth="1"/>
    <col min="10246" max="10246" width="0.85546875" style="43" customWidth="1"/>
    <col min="10247" max="10247" width="14.140625" style="43" customWidth="1"/>
    <col min="10248" max="10248" width="0.85546875" style="43" customWidth="1"/>
    <col min="10249" max="10249" width="14.140625" style="43" customWidth="1"/>
    <col min="10250" max="10496" width="9.140625" style="43"/>
    <col min="10497" max="10497" width="2.5703125" style="43" customWidth="1"/>
    <col min="10498" max="10498" width="2.140625" style="43" customWidth="1"/>
    <col min="10499" max="10499" width="7.5703125" style="43" customWidth="1"/>
    <col min="10500" max="10500" width="40.85546875" style="43" customWidth="1"/>
    <col min="10501" max="10501" width="8.5703125" style="43" bestFit="1" customWidth="1"/>
    <col min="10502" max="10502" width="0.85546875" style="43" customWidth="1"/>
    <col min="10503" max="10503" width="14.140625" style="43" customWidth="1"/>
    <col min="10504" max="10504" width="0.85546875" style="43" customWidth="1"/>
    <col min="10505" max="10505" width="14.140625" style="43" customWidth="1"/>
    <col min="10506" max="10752" width="9.140625" style="43"/>
    <col min="10753" max="10753" width="2.5703125" style="43" customWidth="1"/>
    <col min="10754" max="10754" width="2.140625" style="43" customWidth="1"/>
    <col min="10755" max="10755" width="7.5703125" style="43" customWidth="1"/>
    <col min="10756" max="10756" width="40.85546875" style="43" customWidth="1"/>
    <col min="10757" max="10757" width="8.5703125" style="43" bestFit="1" customWidth="1"/>
    <col min="10758" max="10758" width="0.85546875" style="43" customWidth="1"/>
    <col min="10759" max="10759" width="14.140625" style="43" customWidth="1"/>
    <col min="10760" max="10760" width="0.85546875" style="43" customWidth="1"/>
    <col min="10761" max="10761" width="14.140625" style="43" customWidth="1"/>
    <col min="10762" max="11008" width="9.140625" style="43"/>
    <col min="11009" max="11009" width="2.5703125" style="43" customWidth="1"/>
    <col min="11010" max="11010" width="2.140625" style="43" customWidth="1"/>
    <col min="11011" max="11011" width="7.5703125" style="43" customWidth="1"/>
    <col min="11012" max="11012" width="40.85546875" style="43" customWidth="1"/>
    <col min="11013" max="11013" width="8.5703125" style="43" bestFit="1" customWidth="1"/>
    <col min="11014" max="11014" width="0.85546875" style="43" customWidth="1"/>
    <col min="11015" max="11015" width="14.140625" style="43" customWidth="1"/>
    <col min="11016" max="11016" width="0.85546875" style="43" customWidth="1"/>
    <col min="11017" max="11017" width="14.140625" style="43" customWidth="1"/>
    <col min="11018" max="11264" width="9.140625" style="43"/>
    <col min="11265" max="11265" width="2.5703125" style="43" customWidth="1"/>
    <col min="11266" max="11266" width="2.140625" style="43" customWidth="1"/>
    <col min="11267" max="11267" width="7.5703125" style="43" customWidth="1"/>
    <col min="11268" max="11268" width="40.85546875" style="43" customWidth="1"/>
    <col min="11269" max="11269" width="8.5703125" style="43" bestFit="1" customWidth="1"/>
    <col min="11270" max="11270" width="0.85546875" style="43" customWidth="1"/>
    <col min="11271" max="11271" width="14.140625" style="43" customWidth="1"/>
    <col min="11272" max="11272" width="0.85546875" style="43" customWidth="1"/>
    <col min="11273" max="11273" width="14.140625" style="43" customWidth="1"/>
    <col min="11274" max="11520" width="9.140625" style="43"/>
    <col min="11521" max="11521" width="2.5703125" style="43" customWidth="1"/>
    <col min="11522" max="11522" width="2.140625" style="43" customWidth="1"/>
    <col min="11523" max="11523" width="7.5703125" style="43" customWidth="1"/>
    <col min="11524" max="11524" width="40.85546875" style="43" customWidth="1"/>
    <col min="11525" max="11525" width="8.5703125" style="43" bestFit="1" customWidth="1"/>
    <col min="11526" max="11526" width="0.85546875" style="43" customWidth="1"/>
    <col min="11527" max="11527" width="14.140625" style="43" customWidth="1"/>
    <col min="11528" max="11528" width="0.85546875" style="43" customWidth="1"/>
    <col min="11529" max="11529" width="14.140625" style="43" customWidth="1"/>
    <col min="11530" max="11776" width="9.140625" style="43"/>
    <col min="11777" max="11777" width="2.5703125" style="43" customWidth="1"/>
    <col min="11778" max="11778" width="2.140625" style="43" customWidth="1"/>
    <col min="11779" max="11779" width="7.5703125" style="43" customWidth="1"/>
    <col min="11780" max="11780" width="40.85546875" style="43" customWidth="1"/>
    <col min="11781" max="11781" width="8.5703125" style="43" bestFit="1" customWidth="1"/>
    <col min="11782" max="11782" width="0.85546875" style="43" customWidth="1"/>
    <col min="11783" max="11783" width="14.140625" style="43" customWidth="1"/>
    <col min="11784" max="11784" width="0.85546875" style="43" customWidth="1"/>
    <col min="11785" max="11785" width="14.140625" style="43" customWidth="1"/>
    <col min="11786" max="12032" width="9.140625" style="43"/>
    <col min="12033" max="12033" width="2.5703125" style="43" customWidth="1"/>
    <col min="12034" max="12034" width="2.140625" style="43" customWidth="1"/>
    <col min="12035" max="12035" width="7.5703125" style="43" customWidth="1"/>
    <col min="12036" max="12036" width="40.85546875" style="43" customWidth="1"/>
    <col min="12037" max="12037" width="8.5703125" style="43" bestFit="1" customWidth="1"/>
    <col min="12038" max="12038" width="0.85546875" style="43" customWidth="1"/>
    <col min="12039" max="12039" width="14.140625" style="43" customWidth="1"/>
    <col min="12040" max="12040" width="0.85546875" style="43" customWidth="1"/>
    <col min="12041" max="12041" width="14.140625" style="43" customWidth="1"/>
    <col min="12042" max="12288" width="9.140625" style="43"/>
    <col min="12289" max="12289" width="2.5703125" style="43" customWidth="1"/>
    <col min="12290" max="12290" width="2.140625" style="43" customWidth="1"/>
    <col min="12291" max="12291" width="7.5703125" style="43" customWidth="1"/>
    <col min="12292" max="12292" width="40.85546875" style="43" customWidth="1"/>
    <col min="12293" max="12293" width="8.5703125" style="43" bestFit="1" customWidth="1"/>
    <col min="12294" max="12294" width="0.85546875" style="43" customWidth="1"/>
    <col min="12295" max="12295" width="14.140625" style="43" customWidth="1"/>
    <col min="12296" max="12296" width="0.85546875" style="43" customWidth="1"/>
    <col min="12297" max="12297" width="14.140625" style="43" customWidth="1"/>
    <col min="12298" max="12544" width="9.140625" style="43"/>
    <col min="12545" max="12545" width="2.5703125" style="43" customWidth="1"/>
    <col min="12546" max="12546" width="2.140625" style="43" customWidth="1"/>
    <col min="12547" max="12547" width="7.5703125" style="43" customWidth="1"/>
    <col min="12548" max="12548" width="40.85546875" style="43" customWidth="1"/>
    <col min="12549" max="12549" width="8.5703125" style="43" bestFit="1" customWidth="1"/>
    <col min="12550" max="12550" width="0.85546875" style="43" customWidth="1"/>
    <col min="12551" max="12551" width="14.140625" style="43" customWidth="1"/>
    <col min="12552" max="12552" width="0.85546875" style="43" customWidth="1"/>
    <col min="12553" max="12553" width="14.140625" style="43" customWidth="1"/>
    <col min="12554" max="12800" width="9.140625" style="43"/>
    <col min="12801" max="12801" width="2.5703125" style="43" customWidth="1"/>
    <col min="12802" max="12802" width="2.140625" style="43" customWidth="1"/>
    <col min="12803" max="12803" width="7.5703125" style="43" customWidth="1"/>
    <col min="12804" max="12804" width="40.85546875" style="43" customWidth="1"/>
    <col min="12805" max="12805" width="8.5703125" style="43" bestFit="1" customWidth="1"/>
    <col min="12806" max="12806" width="0.85546875" style="43" customWidth="1"/>
    <col min="12807" max="12807" width="14.140625" style="43" customWidth="1"/>
    <col min="12808" max="12808" width="0.85546875" style="43" customWidth="1"/>
    <col min="12809" max="12809" width="14.140625" style="43" customWidth="1"/>
    <col min="12810" max="13056" width="9.140625" style="43"/>
    <col min="13057" max="13057" width="2.5703125" style="43" customWidth="1"/>
    <col min="13058" max="13058" width="2.140625" style="43" customWidth="1"/>
    <col min="13059" max="13059" width="7.5703125" style="43" customWidth="1"/>
    <col min="13060" max="13060" width="40.85546875" style="43" customWidth="1"/>
    <col min="13061" max="13061" width="8.5703125" style="43" bestFit="1" customWidth="1"/>
    <col min="13062" max="13062" width="0.85546875" style="43" customWidth="1"/>
    <col min="13063" max="13063" width="14.140625" style="43" customWidth="1"/>
    <col min="13064" max="13064" width="0.85546875" style="43" customWidth="1"/>
    <col min="13065" max="13065" width="14.140625" style="43" customWidth="1"/>
    <col min="13066" max="13312" width="9.140625" style="43"/>
    <col min="13313" max="13313" width="2.5703125" style="43" customWidth="1"/>
    <col min="13314" max="13314" width="2.140625" style="43" customWidth="1"/>
    <col min="13315" max="13315" width="7.5703125" style="43" customWidth="1"/>
    <col min="13316" max="13316" width="40.85546875" style="43" customWidth="1"/>
    <col min="13317" max="13317" width="8.5703125" style="43" bestFit="1" customWidth="1"/>
    <col min="13318" max="13318" width="0.85546875" style="43" customWidth="1"/>
    <col min="13319" max="13319" width="14.140625" style="43" customWidth="1"/>
    <col min="13320" max="13320" width="0.85546875" style="43" customWidth="1"/>
    <col min="13321" max="13321" width="14.140625" style="43" customWidth="1"/>
    <col min="13322" max="13568" width="9.140625" style="43"/>
    <col min="13569" max="13569" width="2.5703125" style="43" customWidth="1"/>
    <col min="13570" max="13570" width="2.140625" style="43" customWidth="1"/>
    <col min="13571" max="13571" width="7.5703125" style="43" customWidth="1"/>
    <col min="13572" max="13572" width="40.85546875" style="43" customWidth="1"/>
    <col min="13573" max="13573" width="8.5703125" style="43" bestFit="1" customWidth="1"/>
    <col min="13574" max="13574" width="0.85546875" style="43" customWidth="1"/>
    <col min="13575" max="13575" width="14.140625" style="43" customWidth="1"/>
    <col min="13576" max="13576" width="0.85546875" style="43" customWidth="1"/>
    <col min="13577" max="13577" width="14.140625" style="43" customWidth="1"/>
    <col min="13578" max="13824" width="9.140625" style="43"/>
    <col min="13825" max="13825" width="2.5703125" style="43" customWidth="1"/>
    <col min="13826" max="13826" width="2.140625" style="43" customWidth="1"/>
    <col min="13827" max="13827" width="7.5703125" style="43" customWidth="1"/>
    <col min="13828" max="13828" width="40.85546875" style="43" customWidth="1"/>
    <col min="13829" max="13829" width="8.5703125" style="43" bestFit="1" customWidth="1"/>
    <col min="13830" max="13830" width="0.85546875" style="43" customWidth="1"/>
    <col min="13831" max="13831" width="14.140625" style="43" customWidth="1"/>
    <col min="13832" max="13832" width="0.85546875" style="43" customWidth="1"/>
    <col min="13833" max="13833" width="14.140625" style="43" customWidth="1"/>
    <col min="13834" max="14080" width="9.140625" style="43"/>
    <col min="14081" max="14081" width="2.5703125" style="43" customWidth="1"/>
    <col min="14082" max="14082" width="2.140625" style="43" customWidth="1"/>
    <col min="14083" max="14083" width="7.5703125" style="43" customWidth="1"/>
    <col min="14084" max="14084" width="40.85546875" style="43" customWidth="1"/>
    <col min="14085" max="14085" width="8.5703125" style="43" bestFit="1" customWidth="1"/>
    <col min="14086" max="14086" width="0.85546875" style="43" customWidth="1"/>
    <col min="14087" max="14087" width="14.140625" style="43" customWidth="1"/>
    <col min="14088" max="14088" width="0.85546875" style="43" customWidth="1"/>
    <col min="14089" max="14089" width="14.140625" style="43" customWidth="1"/>
    <col min="14090" max="14336" width="9.140625" style="43"/>
    <col min="14337" max="14337" width="2.5703125" style="43" customWidth="1"/>
    <col min="14338" max="14338" width="2.140625" style="43" customWidth="1"/>
    <col min="14339" max="14339" width="7.5703125" style="43" customWidth="1"/>
    <col min="14340" max="14340" width="40.85546875" style="43" customWidth="1"/>
    <col min="14341" max="14341" width="8.5703125" style="43" bestFit="1" customWidth="1"/>
    <col min="14342" max="14342" width="0.85546875" style="43" customWidth="1"/>
    <col min="14343" max="14343" width="14.140625" style="43" customWidth="1"/>
    <col min="14344" max="14344" width="0.85546875" style="43" customWidth="1"/>
    <col min="14345" max="14345" width="14.140625" style="43" customWidth="1"/>
    <col min="14346" max="14592" width="9.140625" style="43"/>
    <col min="14593" max="14593" width="2.5703125" style="43" customWidth="1"/>
    <col min="14594" max="14594" width="2.140625" style="43" customWidth="1"/>
    <col min="14595" max="14595" width="7.5703125" style="43" customWidth="1"/>
    <col min="14596" max="14596" width="40.85546875" style="43" customWidth="1"/>
    <col min="14597" max="14597" width="8.5703125" style="43" bestFit="1" customWidth="1"/>
    <col min="14598" max="14598" width="0.85546875" style="43" customWidth="1"/>
    <col min="14599" max="14599" width="14.140625" style="43" customWidth="1"/>
    <col min="14600" max="14600" width="0.85546875" style="43" customWidth="1"/>
    <col min="14601" max="14601" width="14.140625" style="43" customWidth="1"/>
    <col min="14602" max="14848" width="9.140625" style="43"/>
    <col min="14849" max="14849" width="2.5703125" style="43" customWidth="1"/>
    <col min="14850" max="14850" width="2.140625" style="43" customWidth="1"/>
    <col min="14851" max="14851" width="7.5703125" style="43" customWidth="1"/>
    <col min="14852" max="14852" width="40.85546875" style="43" customWidth="1"/>
    <col min="14853" max="14853" width="8.5703125" style="43" bestFit="1" customWidth="1"/>
    <col min="14854" max="14854" width="0.85546875" style="43" customWidth="1"/>
    <col min="14855" max="14855" width="14.140625" style="43" customWidth="1"/>
    <col min="14856" max="14856" width="0.85546875" style="43" customWidth="1"/>
    <col min="14857" max="14857" width="14.140625" style="43" customWidth="1"/>
    <col min="14858" max="15104" width="9.140625" style="43"/>
    <col min="15105" max="15105" width="2.5703125" style="43" customWidth="1"/>
    <col min="15106" max="15106" width="2.140625" style="43" customWidth="1"/>
    <col min="15107" max="15107" width="7.5703125" style="43" customWidth="1"/>
    <col min="15108" max="15108" width="40.85546875" style="43" customWidth="1"/>
    <col min="15109" max="15109" width="8.5703125" style="43" bestFit="1" customWidth="1"/>
    <col min="15110" max="15110" width="0.85546875" style="43" customWidth="1"/>
    <col min="15111" max="15111" width="14.140625" style="43" customWidth="1"/>
    <col min="15112" max="15112" width="0.85546875" style="43" customWidth="1"/>
    <col min="15113" max="15113" width="14.140625" style="43" customWidth="1"/>
    <col min="15114" max="15360" width="9.140625" style="43"/>
    <col min="15361" max="15361" width="2.5703125" style="43" customWidth="1"/>
    <col min="15362" max="15362" width="2.140625" style="43" customWidth="1"/>
    <col min="15363" max="15363" width="7.5703125" style="43" customWidth="1"/>
    <col min="15364" max="15364" width="40.85546875" style="43" customWidth="1"/>
    <col min="15365" max="15365" width="8.5703125" style="43" bestFit="1" customWidth="1"/>
    <col min="15366" max="15366" width="0.85546875" style="43" customWidth="1"/>
    <col min="15367" max="15367" width="14.140625" style="43" customWidth="1"/>
    <col min="15368" max="15368" width="0.85546875" style="43" customWidth="1"/>
    <col min="15369" max="15369" width="14.140625" style="43" customWidth="1"/>
    <col min="15370" max="15616" width="9.140625" style="43"/>
    <col min="15617" max="15617" width="2.5703125" style="43" customWidth="1"/>
    <col min="15618" max="15618" width="2.140625" style="43" customWidth="1"/>
    <col min="15619" max="15619" width="7.5703125" style="43" customWidth="1"/>
    <col min="15620" max="15620" width="40.85546875" style="43" customWidth="1"/>
    <col min="15621" max="15621" width="8.5703125" style="43" bestFit="1" customWidth="1"/>
    <col min="15622" max="15622" width="0.85546875" style="43" customWidth="1"/>
    <col min="15623" max="15623" width="14.140625" style="43" customWidth="1"/>
    <col min="15624" max="15624" width="0.85546875" style="43" customWidth="1"/>
    <col min="15625" max="15625" width="14.140625" style="43" customWidth="1"/>
    <col min="15626" max="15872" width="9.140625" style="43"/>
    <col min="15873" max="15873" width="2.5703125" style="43" customWidth="1"/>
    <col min="15874" max="15874" width="2.140625" style="43" customWidth="1"/>
    <col min="15875" max="15875" width="7.5703125" style="43" customWidth="1"/>
    <col min="15876" max="15876" width="40.85546875" style="43" customWidth="1"/>
    <col min="15877" max="15877" width="8.5703125" style="43" bestFit="1" customWidth="1"/>
    <col min="15878" max="15878" width="0.85546875" style="43" customWidth="1"/>
    <col min="15879" max="15879" width="14.140625" style="43" customWidth="1"/>
    <col min="15880" max="15880" width="0.85546875" style="43" customWidth="1"/>
    <col min="15881" max="15881" width="14.140625" style="43" customWidth="1"/>
    <col min="15882" max="16128" width="9.140625" style="43"/>
    <col min="16129" max="16129" width="2.5703125" style="43" customWidth="1"/>
    <col min="16130" max="16130" width="2.140625" style="43" customWidth="1"/>
    <col min="16131" max="16131" width="7.5703125" style="43" customWidth="1"/>
    <col min="16132" max="16132" width="40.85546875" style="43" customWidth="1"/>
    <col min="16133" max="16133" width="8.5703125" style="43" bestFit="1" customWidth="1"/>
    <col min="16134" max="16134" width="0.85546875" style="43" customWidth="1"/>
    <col min="16135" max="16135" width="14.140625" style="43" customWidth="1"/>
    <col min="16136" max="16136" width="0.85546875" style="43" customWidth="1"/>
    <col min="16137" max="16137" width="14.140625" style="43" customWidth="1"/>
    <col min="16138" max="16384" width="9.140625" style="43"/>
  </cols>
  <sheetData>
    <row r="1" spans="1:12" ht="21.75" customHeight="1">
      <c r="A1" s="56" t="s">
        <v>62</v>
      </c>
      <c r="B1" s="130"/>
      <c r="C1" s="130"/>
      <c r="D1" s="130"/>
      <c r="E1" s="130"/>
      <c r="F1" s="131"/>
      <c r="G1" s="203"/>
      <c r="H1" s="132"/>
      <c r="I1" s="132"/>
    </row>
    <row r="2" spans="1:12" ht="21.75" customHeight="1">
      <c r="A2" s="59" t="s">
        <v>32</v>
      </c>
      <c r="B2" s="130"/>
      <c r="C2" s="130"/>
      <c r="D2" s="130"/>
      <c r="E2" s="130"/>
      <c r="F2" s="130"/>
      <c r="G2" s="203"/>
      <c r="H2" s="132"/>
      <c r="I2" s="132"/>
    </row>
    <row r="3" spans="1:12" ht="21.75" customHeight="1">
      <c r="A3" s="63" t="s">
        <v>104</v>
      </c>
      <c r="B3" s="64"/>
      <c r="C3" s="64"/>
      <c r="D3" s="64"/>
      <c r="E3" s="66"/>
      <c r="F3" s="66"/>
      <c r="G3" s="204"/>
      <c r="H3" s="133"/>
      <c r="I3" s="133"/>
    </row>
    <row r="4" spans="1:12" s="198" customFormat="1" ht="13.15" customHeight="1">
      <c r="A4" s="222"/>
      <c r="B4" s="223"/>
      <c r="C4" s="223"/>
      <c r="D4" s="223"/>
      <c r="E4" s="224"/>
      <c r="F4" s="224"/>
      <c r="G4" s="225"/>
      <c r="H4" s="225"/>
      <c r="I4" s="225"/>
    </row>
    <row r="5" spans="1:12" ht="13.15" customHeight="1">
      <c r="A5" s="56"/>
      <c r="B5" s="60"/>
      <c r="C5" s="60"/>
      <c r="D5" s="60"/>
      <c r="E5" s="61"/>
      <c r="F5" s="61"/>
      <c r="G5" s="202"/>
      <c r="H5" s="79"/>
      <c r="I5" s="200" t="s">
        <v>130</v>
      </c>
    </row>
    <row r="6" spans="1:12" ht="20.65" customHeight="1">
      <c r="A6" s="56"/>
      <c r="B6" s="60"/>
      <c r="C6" s="60"/>
      <c r="D6" s="60"/>
      <c r="E6" s="61"/>
      <c r="F6" s="61"/>
      <c r="G6" s="200" t="s">
        <v>89</v>
      </c>
      <c r="H6" s="79"/>
      <c r="I6" s="200" t="s">
        <v>89</v>
      </c>
    </row>
    <row r="7" spans="1:12" ht="20.65" customHeight="1">
      <c r="A7" s="134"/>
      <c r="B7" s="134"/>
      <c r="C7" s="134"/>
      <c r="D7" s="134"/>
      <c r="F7" s="72"/>
      <c r="G7" s="200" t="s">
        <v>101</v>
      </c>
      <c r="H7" s="74"/>
      <c r="I7" s="74" t="s">
        <v>83</v>
      </c>
    </row>
    <row r="8" spans="1:12" ht="20.65" customHeight="1">
      <c r="A8" s="134"/>
      <c r="B8" s="134"/>
      <c r="C8" s="134"/>
      <c r="D8" s="134"/>
      <c r="E8" s="75" t="s">
        <v>1</v>
      </c>
      <c r="F8" s="72"/>
      <c r="G8" s="135" t="s">
        <v>53</v>
      </c>
      <c r="H8" s="77"/>
      <c r="I8" s="135" t="s">
        <v>53</v>
      </c>
    </row>
    <row r="9" spans="1:12" ht="20.65" customHeight="1">
      <c r="A9" s="78" t="s">
        <v>10</v>
      </c>
      <c r="B9" s="136"/>
      <c r="C9" s="136"/>
      <c r="D9" s="136"/>
      <c r="E9" s="80"/>
      <c r="F9" s="136"/>
      <c r="G9" s="213"/>
      <c r="H9" s="79"/>
      <c r="I9" s="79"/>
    </row>
    <row r="10" spans="1:12" ht="5.0999999999999996" customHeight="1">
      <c r="A10" s="78"/>
      <c r="B10" s="136"/>
      <c r="C10" s="136"/>
      <c r="D10" s="136"/>
      <c r="E10" s="80"/>
      <c r="F10" s="136"/>
      <c r="G10" s="213"/>
      <c r="H10" s="79"/>
      <c r="I10" s="79"/>
    </row>
    <row r="11" spans="1:12" ht="20.65" customHeight="1">
      <c r="A11" s="39" t="s">
        <v>69</v>
      </c>
      <c r="B11" s="40"/>
      <c r="C11" s="40"/>
      <c r="D11" s="40"/>
      <c r="E11" s="137" t="s">
        <v>156</v>
      </c>
      <c r="F11" s="40"/>
      <c r="G11" s="214">
        <v>244888894</v>
      </c>
      <c r="H11" s="42"/>
      <c r="I11" s="42">
        <v>166361821</v>
      </c>
      <c r="L11" s="42"/>
    </row>
    <row r="12" spans="1:12" ht="20.65" customHeight="1">
      <c r="A12" s="39" t="s">
        <v>70</v>
      </c>
      <c r="B12" s="40"/>
      <c r="C12" s="40"/>
      <c r="D12" s="40"/>
      <c r="E12" s="137" t="s">
        <v>157</v>
      </c>
      <c r="F12" s="41"/>
      <c r="G12" s="214">
        <v>22065601</v>
      </c>
      <c r="H12" s="42"/>
      <c r="I12" s="42">
        <v>21919935</v>
      </c>
      <c r="L12" s="42"/>
    </row>
    <row r="13" spans="1:12" ht="20.65" customHeight="1">
      <c r="A13" s="39" t="s">
        <v>115</v>
      </c>
      <c r="B13" s="40"/>
      <c r="C13" s="40"/>
      <c r="D13" s="40"/>
      <c r="E13" s="205">
        <v>36</v>
      </c>
      <c r="F13" s="44"/>
      <c r="G13" s="214">
        <v>39783333</v>
      </c>
      <c r="H13" s="42"/>
      <c r="I13" s="197">
        <v>62496997</v>
      </c>
      <c r="L13" s="42"/>
    </row>
    <row r="14" spans="1:12" ht="20.65" customHeight="1">
      <c r="A14" s="39" t="s">
        <v>137</v>
      </c>
      <c r="B14" s="40"/>
      <c r="C14" s="40"/>
      <c r="D14" s="40"/>
      <c r="E14" s="137">
        <v>32</v>
      </c>
      <c r="F14" s="44"/>
      <c r="G14" s="214">
        <v>51033220</v>
      </c>
      <c r="H14" s="42"/>
      <c r="I14" s="197">
        <v>69861354</v>
      </c>
      <c r="L14" s="42"/>
    </row>
    <row r="15" spans="1:12" ht="20.65" customHeight="1">
      <c r="A15" s="39" t="s">
        <v>7</v>
      </c>
      <c r="B15" s="40"/>
      <c r="C15" s="40"/>
      <c r="D15" s="40"/>
      <c r="E15" s="137">
        <v>36</v>
      </c>
      <c r="F15" s="41"/>
      <c r="G15" s="215">
        <v>3905276</v>
      </c>
      <c r="H15" s="42"/>
      <c r="I15" s="68">
        <v>6063308</v>
      </c>
      <c r="L15" s="42"/>
    </row>
    <row r="16" spans="1:12" ht="5.0999999999999996" customHeight="1">
      <c r="A16" s="39"/>
      <c r="B16" s="40"/>
      <c r="C16" s="40"/>
      <c r="D16" s="40"/>
      <c r="E16" s="137"/>
      <c r="F16" s="41"/>
      <c r="G16" s="214"/>
      <c r="H16" s="42"/>
      <c r="I16" s="42"/>
      <c r="L16" s="42"/>
    </row>
    <row r="17" spans="1:12" ht="20.65" customHeight="1">
      <c r="A17" s="138" t="s">
        <v>11</v>
      </c>
      <c r="B17" s="40"/>
      <c r="C17" s="40"/>
      <c r="D17" s="40"/>
      <c r="E17" s="137"/>
      <c r="F17" s="41"/>
      <c r="G17" s="215">
        <f>SUM(G11:G16)</f>
        <v>361676324</v>
      </c>
      <c r="H17" s="42"/>
      <c r="I17" s="68">
        <f>SUM(I11:I16)</f>
        <v>326703415</v>
      </c>
      <c r="L17" s="42"/>
    </row>
    <row r="18" spans="1:12" ht="5.0999999999999996" customHeight="1">
      <c r="A18" s="39"/>
      <c r="B18" s="40"/>
      <c r="C18" s="40"/>
      <c r="D18" s="40"/>
      <c r="E18" s="139"/>
      <c r="F18" s="41"/>
      <c r="G18" s="214"/>
      <c r="H18" s="42"/>
      <c r="I18" s="42"/>
      <c r="L18" s="42"/>
    </row>
    <row r="19" spans="1:12" ht="20.65" customHeight="1">
      <c r="A19" s="138" t="s">
        <v>20</v>
      </c>
      <c r="B19" s="40"/>
      <c r="C19" s="40"/>
      <c r="D19" s="40"/>
      <c r="E19" s="137"/>
      <c r="F19" s="41"/>
      <c r="G19" s="214"/>
      <c r="H19" s="42"/>
      <c r="I19" s="42"/>
      <c r="L19" s="42"/>
    </row>
    <row r="20" spans="1:12" ht="5.0999999999999996" customHeight="1">
      <c r="A20" s="138"/>
      <c r="B20" s="40"/>
      <c r="C20" s="40"/>
      <c r="D20" s="40"/>
      <c r="E20" s="137"/>
      <c r="F20" s="41"/>
      <c r="G20" s="214"/>
      <c r="H20" s="42"/>
      <c r="I20" s="42"/>
      <c r="L20" s="42"/>
    </row>
    <row r="21" spans="1:12" ht="20.65" customHeight="1">
      <c r="A21" s="39" t="s">
        <v>71</v>
      </c>
      <c r="B21" s="40"/>
      <c r="C21" s="40"/>
      <c r="D21" s="40"/>
      <c r="E21" s="139"/>
      <c r="F21" s="41"/>
      <c r="G21" s="214">
        <v>171423427</v>
      </c>
      <c r="H21" s="42"/>
      <c r="I21" s="42">
        <v>170355762</v>
      </c>
      <c r="L21" s="42"/>
    </row>
    <row r="22" spans="1:12" ht="20.65" customHeight="1">
      <c r="A22" s="39" t="s">
        <v>17</v>
      </c>
      <c r="B22" s="40"/>
      <c r="C22" s="40"/>
      <c r="D22" s="40"/>
      <c r="E22" s="139"/>
      <c r="F22" s="41"/>
      <c r="G22" s="214">
        <v>50606549</v>
      </c>
      <c r="H22" s="42"/>
      <c r="I22" s="42">
        <v>41959409</v>
      </c>
      <c r="L22" s="42"/>
    </row>
    <row r="23" spans="1:12" ht="20.65" customHeight="1">
      <c r="A23" s="39" t="s">
        <v>109</v>
      </c>
      <c r="B23" s="40"/>
      <c r="C23" s="40"/>
      <c r="D23" s="40"/>
      <c r="E23" s="137">
        <v>36</v>
      </c>
      <c r="F23" s="41"/>
      <c r="G23" s="214">
        <v>18931550</v>
      </c>
      <c r="H23" s="42"/>
      <c r="I23" s="42">
        <v>32012828</v>
      </c>
      <c r="L23" s="42"/>
    </row>
    <row r="24" spans="1:12" ht="20.65" customHeight="1">
      <c r="A24" s="39" t="s">
        <v>110</v>
      </c>
      <c r="B24" s="40"/>
      <c r="C24" s="40"/>
      <c r="D24" s="40"/>
      <c r="E24" s="137">
        <v>33</v>
      </c>
      <c r="F24" s="41"/>
      <c r="G24" s="214">
        <v>11651644</v>
      </c>
      <c r="H24" s="42"/>
      <c r="I24" s="42">
        <v>0</v>
      </c>
      <c r="L24" s="42"/>
    </row>
    <row r="25" spans="1:12" ht="20.65" customHeight="1">
      <c r="A25" s="39" t="s">
        <v>72</v>
      </c>
      <c r="B25" s="40"/>
      <c r="C25" s="40"/>
      <c r="D25" s="40"/>
      <c r="E25" s="139" t="s">
        <v>158</v>
      </c>
      <c r="F25" s="41"/>
      <c r="G25" s="215">
        <v>118884159</v>
      </c>
      <c r="H25" s="42"/>
      <c r="I25" s="68">
        <v>126048829</v>
      </c>
      <c r="L25" s="42"/>
    </row>
    <row r="26" spans="1:12" ht="5.0999999999999996" customHeight="1">
      <c r="A26" s="39"/>
      <c r="B26" s="40"/>
      <c r="C26" s="40"/>
      <c r="D26" s="40"/>
      <c r="E26" s="137"/>
      <c r="F26" s="41"/>
      <c r="G26" s="214"/>
      <c r="H26" s="42"/>
      <c r="I26" s="42"/>
      <c r="L26" s="42"/>
    </row>
    <row r="27" spans="1:12" ht="20.65" customHeight="1">
      <c r="A27" s="138" t="s">
        <v>12</v>
      </c>
      <c r="B27" s="40"/>
      <c r="C27" s="40"/>
      <c r="D27" s="40"/>
      <c r="E27" s="137"/>
      <c r="F27" s="41"/>
      <c r="G27" s="215">
        <f>SUM(G21:G25)</f>
        <v>371497329</v>
      </c>
      <c r="H27" s="42"/>
      <c r="I27" s="68">
        <f>SUM(I21:I25)</f>
        <v>370376828</v>
      </c>
      <c r="L27" s="42"/>
    </row>
    <row r="28" spans="1:12" ht="5.0999999999999996" customHeight="1">
      <c r="A28" s="39"/>
      <c r="B28" s="40"/>
      <c r="C28" s="40"/>
      <c r="D28" s="40"/>
      <c r="E28" s="139"/>
      <c r="F28" s="41"/>
      <c r="G28" s="214"/>
      <c r="H28" s="42"/>
      <c r="I28" s="42"/>
      <c r="L28" s="42"/>
    </row>
    <row r="29" spans="1:12" ht="20.65" customHeight="1">
      <c r="A29" s="138" t="s">
        <v>81</v>
      </c>
      <c r="B29" s="40"/>
      <c r="C29" s="40"/>
      <c r="D29" s="40"/>
      <c r="E29" s="137"/>
      <c r="F29" s="41"/>
      <c r="G29" s="214">
        <f>SUM(G17-G27)</f>
        <v>-9821005</v>
      </c>
      <c r="H29" s="42"/>
      <c r="I29" s="42">
        <f>SUM(I17-I27)</f>
        <v>-43673413</v>
      </c>
      <c r="L29" s="42"/>
    </row>
    <row r="30" spans="1:12" ht="20.65" customHeight="1">
      <c r="A30" s="39" t="s">
        <v>148</v>
      </c>
      <c r="B30" s="40"/>
      <c r="C30" s="40"/>
      <c r="D30" s="40"/>
      <c r="E30" s="137">
        <v>25</v>
      </c>
      <c r="F30" s="41"/>
      <c r="G30" s="215">
        <v>3741325</v>
      </c>
      <c r="H30" s="42"/>
      <c r="I30" s="68">
        <v>-13432338</v>
      </c>
      <c r="L30" s="42"/>
    </row>
    <row r="31" spans="1:12" ht="5.0999999999999996" customHeight="1">
      <c r="A31" s="39"/>
      <c r="B31" s="40"/>
      <c r="C31" s="40"/>
      <c r="D31" s="40"/>
      <c r="E31" s="137"/>
      <c r="F31" s="41"/>
      <c r="G31" s="214"/>
      <c r="H31" s="42"/>
      <c r="I31" s="42"/>
      <c r="L31" s="42"/>
    </row>
    <row r="32" spans="1:12" ht="20.65" customHeight="1" thickBot="1">
      <c r="A32" s="138" t="s">
        <v>90</v>
      </c>
      <c r="B32" s="40"/>
      <c r="C32" s="40"/>
      <c r="D32" s="40"/>
      <c r="E32" s="137"/>
      <c r="F32" s="41"/>
      <c r="G32" s="216">
        <f>SUM(G29:G30)</f>
        <v>-6079680</v>
      </c>
      <c r="H32" s="42"/>
      <c r="I32" s="140">
        <f>SUM(I29:I30)</f>
        <v>-57105751</v>
      </c>
      <c r="L32" s="42"/>
    </row>
    <row r="33" spans="1:12" ht="5.0999999999999996" customHeight="1" thickTop="1">
      <c r="A33" s="39"/>
      <c r="B33" s="40"/>
      <c r="C33" s="40"/>
      <c r="D33" s="40"/>
      <c r="E33" s="139"/>
      <c r="F33" s="41"/>
      <c r="G33" s="214"/>
      <c r="H33" s="42"/>
      <c r="I33" s="42"/>
      <c r="L33" s="42"/>
    </row>
    <row r="34" spans="1:12" ht="5.0999999999999996" customHeight="1">
      <c r="A34" s="78"/>
      <c r="B34" s="136"/>
      <c r="C34" s="136"/>
      <c r="D34" s="136"/>
      <c r="E34" s="80"/>
      <c r="F34" s="141"/>
      <c r="G34" s="213"/>
      <c r="H34" s="79"/>
      <c r="I34" s="79"/>
      <c r="L34" s="42"/>
    </row>
    <row r="35" spans="1:12" ht="20.65" customHeight="1" thickBot="1">
      <c r="A35" s="78" t="s">
        <v>91</v>
      </c>
      <c r="B35" s="136"/>
      <c r="C35" s="136"/>
      <c r="D35" s="136"/>
      <c r="E35" s="80"/>
      <c r="F35" s="141"/>
      <c r="G35" s="167">
        <f>SUM(G32:G33)</f>
        <v>-6079680</v>
      </c>
      <c r="H35" s="79"/>
      <c r="I35" s="142">
        <f>SUM(I32:I33)</f>
        <v>-57105751</v>
      </c>
      <c r="L35" s="42"/>
    </row>
    <row r="36" spans="1:12" ht="10.15" customHeight="1" thickTop="1">
      <c r="A36" s="40"/>
      <c r="B36" s="40"/>
      <c r="C36" s="40"/>
      <c r="D36" s="40"/>
      <c r="E36" s="40"/>
      <c r="F36" s="40"/>
      <c r="G36" s="214"/>
      <c r="H36" s="144"/>
      <c r="I36" s="143"/>
      <c r="L36" s="42"/>
    </row>
    <row r="37" spans="1:12" ht="20.65" customHeight="1">
      <c r="A37" s="145" t="s">
        <v>80</v>
      </c>
      <c r="B37" s="136"/>
      <c r="C37" s="136"/>
      <c r="D37" s="136"/>
      <c r="E37" s="80">
        <v>35</v>
      </c>
      <c r="F37" s="136"/>
      <c r="G37" s="168"/>
      <c r="H37" s="132"/>
      <c r="I37" s="146"/>
      <c r="L37" s="42"/>
    </row>
    <row r="38" spans="1:12" ht="5.0999999999999996" customHeight="1">
      <c r="A38" s="78"/>
      <c r="B38" s="136"/>
      <c r="C38" s="136"/>
      <c r="D38" s="136"/>
      <c r="E38" s="80"/>
      <c r="F38" s="141"/>
      <c r="G38" s="213"/>
      <c r="H38" s="79"/>
      <c r="I38" s="79"/>
      <c r="L38" s="42"/>
    </row>
    <row r="39" spans="1:12" ht="20.65" customHeight="1" thickBot="1">
      <c r="A39" s="40" t="s">
        <v>79</v>
      </c>
      <c r="B39" s="40"/>
      <c r="C39" s="40"/>
      <c r="D39" s="40"/>
      <c r="E39" s="40"/>
      <c r="F39" s="40"/>
      <c r="G39" s="217">
        <f>G32/819171600</f>
        <v>-7.4217416717083451E-3</v>
      </c>
      <c r="H39" s="144"/>
      <c r="I39" s="147">
        <f>I32/819171600</f>
        <v>-6.9711585460238118E-2</v>
      </c>
      <c r="L39" s="42"/>
    </row>
    <row r="40" spans="1:12" ht="21" thickTop="1">
      <c r="A40" s="40"/>
      <c r="B40" s="40"/>
      <c r="C40" s="40"/>
      <c r="D40" s="40"/>
      <c r="E40" s="40"/>
      <c r="F40" s="40"/>
      <c r="G40" s="197"/>
      <c r="H40" s="144"/>
      <c r="I40" s="143"/>
      <c r="L40" s="42"/>
    </row>
    <row r="41" spans="1:12" s="198" customFormat="1" ht="20.25">
      <c r="A41" s="196"/>
      <c r="B41" s="196"/>
      <c r="C41" s="196"/>
      <c r="D41" s="196"/>
      <c r="E41" s="196"/>
      <c r="F41" s="196"/>
      <c r="G41" s="197"/>
      <c r="H41" s="144"/>
      <c r="I41" s="143"/>
      <c r="L41" s="197"/>
    </row>
    <row r="42" spans="1:12" s="198" customFormat="1" ht="20.25">
      <c r="A42" s="196"/>
      <c r="B42" s="196"/>
      <c r="C42" s="196"/>
      <c r="D42" s="196"/>
      <c r="E42" s="196"/>
      <c r="F42" s="196"/>
      <c r="G42" s="197"/>
      <c r="H42" s="144"/>
      <c r="I42" s="143"/>
      <c r="L42" s="197"/>
    </row>
    <row r="43" spans="1:12" s="198" customFormat="1" ht="7.15" customHeight="1">
      <c r="A43" s="196"/>
      <c r="B43" s="196"/>
      <c r="C43" s="196"/>
      <c r="D43" s="196"/>
      <c r="E43" s="196"/>
      <c r="F43" s="196"/>
      <c r="G43" s="197"/>
      <c r="H43" s="144"/>
      <c r="I43" s="143"/>
      <c r="L43" s="197"/>
    </row>
    <row r="44" spans="1:12" s="198" customFormat="1" ht="16.899999999999999" customHeight="1">
      <c r="A44" s="196"/>
      <c r="B44" s="196"/>
      <c r="C44" s="196"/>
      <c r="D44" s="196"/>
      <c r="E44" s="196"/>
      <c r="F44" s="196"/>
      <c r="G44" s="197"/>
      <c r="H44" s="144"/>
      <c r="I44" s="143"/>
      <c r="L44" s="197"/>
    </row>
    <row r="45" spans="1:12" s="198" customFormat="1" ht="21" customHeight="1">
      <c r="A45" s="196"/>
      <c r="B45" s="196"/>
      <c r="C45" s="237" t="s">
        <v>128</v>
      </c>
      <c r="D45" s="237"/>
      <c r="E45" s="236" t="s">
        <v>124</v>
      </c>
      <c r="F45" s="236"/>
      <c r="G45" s="236"/>
      <c r="H45" s="236"/>
      <c r="I45" s="236"/>
      <c r="L45" s="197"/>
    </row>
    <row r="46" spans="1:12" s="198" customFormat="1" ht="21" customHeight="1">
      <c r="A46" s="196"/>
      <c r="B46" s="196"/>
      <c r="C46" s="237" t="s">
        <v>129</v>
      </c>
      <c r="D46" s="237"/>
      <c r="E46" s="236" t="s">
        <v>126</v>
      </c>
      <c r="F46" s="236"/>
      <c r="G46" s="236"/>
      <c r="H46" s="236"/>
      <c r="I46" s="236"/>
      <c r="L46" s="197"/>
    </row>
    <row r="47" spans="1:12" ht="18.600000000000001" customHeight="1">
      <c r="A47" s="40"/>
      <c r="B47" s="40"/>
      <c r="C47" s="236" t="s">
        <v>127</v>
      </c>
      <c r="D47" s="236"/>
      <c r="E47" s="236" t="s">
        <v>127</v>
      </c>
      <c r="F47" s="236"/>
      <c r="G47" s="236"/>
      <c r="H47" s="236"/>
      <c r="I47" s="236"/>
      <c r="L47" s="42"/>
    </row>
    <row r="48" spans="1:12" s="198" customFormat="1" ht="15.6" customHeight="1">
      <c r="A48" s="196"/>
      <c r="B48" s="196"/>
      <c r="C48" s="232"/>
      <c r="D48" s="232"/>
      <c r="E48" s="232"/>
      <c r="F48" s="232"/>
      <c r="G48" s="232"/>
      <c r="H48" s="232"/>
      <c r="I48" s="232"/>
      <c r="L48" s="197"/>
    </row>
    <row r="49" spans="1:12" ht="21.95" customHeight="1">
      <c r="A49" s="148" t="s">
        <v>114</v>
      </c>
      <c r="B49" s="148"/>
      <c r="C49" s="148"/>
      <c r="D49" s="148"/>
      <c r="E49" s="148"/>
      <c r="F49" s="148"/>
      <c r="G49" s="206"/>
      <c r="H49" s="149"/>
      <c r="I49" s="149"/>
      <c r="L49" s="42"/>
    </row>
    <row r="50" spans="1:12" ht="21.75" customHeight="1">
      <c r="L50" s="42"/>
    </row>
    <row r="51" spans="1:12" ht="21.75" customHeight="1">
      <c r="L51" s="42"/>
    </row>
    <row r="52" spans="1:12" ht="21.75" customHeight="1">
      <c r="L52" s="42"/>
    </row>
    <row r="53" spans="1:12" ht="21.75" customHeight="1">
      <c r="L53" s="42"/>
    </row>
    <row r="54" spans="1:12" ht="21.75" customHeight="1">
      <c r="L54" s="42"/>
    </row>
    <row r="55" spans="1:12" ht="21.75" customHeight="1">
      <c r="L55" s="42"/>
    </row>
    <row r="56" spans="1:12" ht="21.75" customHeight="1">
      <c r="L56" s="42"/>
    </row>
    <row r="57" spans="1:12" ht="21.75" customHeight="1">
      <c r="L57" s="42"/>
    </row>
  </sheetData>
  <mergeCells count="6">
    <mergeCell ref="C47:D47"/>
    <mergeCell ref="E45:I45"/>
    <mergeCell ref="E46:I46"/>
    <mergeCell ref="E47:I47"/>
    <mergeCell ref="C45:D45"/>
    <mergeCell ref="C46:D46"/>
  </mergeCells>
  <pageMargins left="1" right="0.75" top="0.5" bottom="0.6" header="0.49" footer="0.4"/>
  <pageSetup paperSize="9" firstPageNumber="6" orientation="portrait" useFirstPageNumber="1" horizontalDpi="1200" verticalDpi="1200" r:id="rId1"/>
  <headerFooter>
    <oddFooter>&amp;R&amp;"Browallia New,Regular"&amp;P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71C7-110E-43CF-9E5A-F6159BDD05E9}">
  <dimension ref="A1:L45"/>
  <sheetViews>
    <sheetView showWhiteSpace="0" zoomScale="70" zoomScaleNormal="70" zoomScaleSheetLayoutView="80" workbookViewId="0">
      <selection activeCell="A25" sqref="A25:D25"/>
    </sheetView>
  </sheetViews>
  <sheetFormatPr defaultRowHeight="21.75" customHeight="1"/>
  <cols>
    <col min="1" max="1" width="52" style="127" customWidth="1"/>
    <col min="2" max="2" width="9.42578125" style="127" customWidth="1"/>
    <col min="3" max="3" width="1" style="127" customWidth="1"/>
    <col min="4" max="4" width="14.7109375" style="99" customWidth="1"/>
    <col min="5" max="5" width="1.140625" style="99" customWidth="1"/>
    <col min="6" max="6" width="14.7109375" style="98" customWidth="1"/>
    <col min="7" max="7" width="1.140625" style="99" customWidth="1"/>
    <col min="8" max="8" width="14.7109375" style="99" customWidth="1"/>
    <col min="9" max="9" width="1.140625" style="99" customWidth="1"/>
    <col min="10" max="10" width="14.7109375" style="100" customWidth="1"/>
    <col min="11" max="11" width="1.140625" style="100" customWidth="1"/>
    <col min="12" max="12" width="14.7109375" style="100" customWidth="1"/>
    <col min="13" max="13" width="9.85546875" style="101" bestFit="1" customWidth="1"/>
    <col min="14" max="257" width="9.140625" style="101"/>
    <col min="258" max="258" width="52.5703125" style="101" customWidth="1"/>
    <col min="259" max="259" width="2.7109375" style="101" customWidth="1"/>
    <col min="260" max="260" width="14.7109375" style="101" customWidth="1"/>
    <col min="261" max="261" width="1.140625" style="101" customWidth="1"/>
    <col min="262" max="262" width="14.7109375" style="101" customWidth="1"/>
    <col min="263" max="263" width="1.140625" style="101" customWidth="1"/>
    <col min="264" max="264" width="14.7109375" style="101" customWidth="1"/>
    <col min="265" max="265" width="1.140625" style="101" customWidth="1"/>
    <col min="266" max="266" width="14.7109375" style="101" customWidth="1"/>
    <col min="267" max="267" width="1.140625" style="101" customWidth="1"/>
    <col min="268" max="268" width="14.7109375" style="101" customWidth="1"/>
    <col min="269" max="269" width="9.85546875" style="101" bestFit="1" customWidth="1"/>
    <col min="270" max="513" width="9.140625" style="101"/>
    <col min="514" max="514" width="52.5703125" style="101" customWidth="1"/>
    <col min="515" max="515" width="2.7109375" style="101" customWidth="1"/>
    <col min="516" max="516" width="14.7109375" style="101" customWidth="1"/>
    <col min="517" max="517" width="1.140625" style="101" customWidth="1"/>
    <col min="518" max="518" width="14.7109375" style="101" customWidth="1"/>
    <col min="519" max="519" width="1.140625" style="101" customWidth="1"/>
    <col min="520" max="520" width="14.7109375" style="101" customWidth="1"/>
    <col min="521" max="521" width="1.140625" style="101" customWidth="1"/>
    <col min="522" max="522" width="14.7109375" style="101" customWidth="1"/>
    <col min="523" max="523" width="1.140625" style="101" customWidth="1"/>
    <col min="524" max="524" width="14.7109375" style="101" customWidth="1"/>
    <col min="525" max="525" width="9.85546875" style="101" bestFit="1" customWidth="1"/>
    <col min="526" max="769" width="9.140625" style="101"/>
    <col min="770" max="770" width="52.5703125" style="101" customWidth="1"/>
    <col min="771" max="771" width="2.7109375" style="101" customWidth="1"/>
    <col min="772" max="772" width="14.7109375" style="101" customWidth="1"/>
    <col min="773" max="773" width="1.140625" style="101" customWidth="1"/>
    <col min="774" max="774" width="14.7109375" style="101" customWidth="1"/>
    <col min="775" max="775" width="1.140625" style="101" customWidth="1"/>
    <col min="776" max="776" width="14.7109375" style="101" customWidth="1"/>
    <col min="777" max="777" width="1.140625" style="101" customWidth="1"/>
    <col min="778" max="778" width="14.7109375" style="101" customWidth="1"/>
    <col min="779" max="779" width="1.140625" style="101" customWidth="1"/>
    <col min="780" max="780" width="14.7109375" style="101" customWidth="1"/>
    <col min="781" max="781" width="9.85546875" style="101" bestFit="1" customWidth="1"/>
    <col min="782" max="1025" width="9.140625" style="101"/>
    <col min="1026" max="1026" width="52.5703125" style="101" customWidth="1"/>
    <col min="1027" max="1027" width="2.7109375" style="101" customWidth="1"/>
    <col min="1028" max="1028" width="14.7109375" style="101" customWidth="1"/>
    <col min="1029" max="1029" width="1.140625" style="101" customWidth="1"/>
    <col min="1030" max="1030" width="14.7109375" style="101" customWidth="1"/>
    <col min="1031" max="1031" width="1.140625" style="101" customWidth="1"/>
    <col min="1032" max="1032" width="14.7109375" style="101" customWidth="1"/>
    <col min="1033" max="1033" width="1.140625" style="101" customWidth="1"/>
    <col min="1034" max="1034" width="14.7109375" style="101" customWidth="1"/>
    <col min="1035" max="1035" width="1.140625" style="101" customWidth="1"/>
    <col min="1036" max="1036" width="14.7109375" style="101" customWidth="1"/>
    <col min="1037" max="1037" width="9.85546875" style="101" bestFit="1" customWidth="1"/>
    <col min="1038" max="1281" width="9.140625" style="101"/>
    <col min="1282" max="1282" width="52.5703125" style="101" customWidth="1"/>
    <col min="1283" max="1283" width="2.7109375" style="101" customWidth="1"/>
    <col min="1284" max="1284" width="14.7109375" style="101" customWidth="1"/>
    <col min="1285" max="1285" width="1.140625" style="101" customWidth="1"/>
    <col min="1286" max="1286" width="14.7109375" style="101" customWidth="1"/>
    <col min="1287" max="1287" width="1.140625" style="101" customWidth="1"/>
    <col min="1288" max="1288" width="14.7109375" style="101" customWidth="1"/>
    <col min="1289" max="1289" width="1.140625" style="101" customWidth="1"/>
    <col min="1290" max="1290" width="14.7109375" style="101" customWidth="1"/>
    <col min="1291" max="1291" width="1.140625" style="101" customWidth="1"/>
    <col min="1292" max="1292" width="14.7109375" style="101" customWidth="1"/>
    <col min="1293" max="1293" width="9.85546875" style="101" bestFit="1" customWidth="1"/>
    <col min="1294" max="1537" width="9.140625" style="101"/>
    <col min="1538" max="1538" width="52.5703125" style="101" customWidth="1"/>
    <col min="1539" max="1539" width="2.7109375" style="101" customWidth="1"/>
    <col min="1540" max="1540" width="14.7109375" style="101" customWidth="1"/>
    <col min="1541" max="1541" width="1.140625" style="101" customWidth="1"/>
    <col min="1542" max="1542" width="14.7109375" style="101" customWidth="1"/>
    <col min="1543" max="1543" width="1.140625" style="101" customWidth="1"/>
    <col min="1544" max="1544" width="14.7109375" style="101" customWidth="1"/>
    <col min="1545" max="1545" width="1.140625" style="101" customWidth="1"/>
    <col min="1546" max="1546" width="14.7109375" style="101" customWidth="1"/>
    <col min="1547" max="1547" width="1.140625" style="101" customWidth="1"/>
    <col min="1548" max="1548" width="14.7109375" style="101" customWidth="1"/>
    <col min="1549" max="1549" width="9.85546875" style="101" bestFit="1" customWidth="1"/>
    <col min="1550" max="1793" width="9.140625" style="101"/>
    <col min="1794" max="1794" width="52.5703125" style="101" customWidth="1"/>
    <col min="1795" max="1795" width="2.7109375" style="101" customWidth="1"/>
    <col min="1796" max="1796" width="14.7109375" style="101" customWidth="1"/>
    <col min="1797" max="1797" width="1.140625" style="101" customWidth="1"/>
    <col min="1798" max="1798" width="14.7109375" style="101" customWidth="1"/>
    <col min="1799" max="1799" width="1.140625" style="101" customWidth="1"/>
    <col min="1800" max="1800" width="14.7109375" style="101" customWidth="1"/>
    <col min="1801" max="1801" width="1.140625" style="101" customWidth="1"/>
    <col min="1802" max="1802" width="14.7109375" style="101" customWidth="1"/>
    <col min="1803" max="1803" width="1.140625" style="101" customWidth="1"/>
    <col min="1804" max="1804" width="14.7109375" style="101" customWidth="1"/>
    <col min="1805" max="1805" width="9.85546875" style="101" bestFit="1" customWidth="1"/>
    <col min="1806" max="2049" width="9.140625" style="101"/>
    <col min="2050" max="2050" width="52.5703125" style="101" customWidth="1"/>
    <col min="2051" max="2051" width="2.7109375" style="101" customWidth="1"/>
    <col min="2052" max="2052" width="14.7109375" style="101" customWidth="1"/>
    <col min="2053" max="2053" width="1.140625" style="101" customWidth="1"/>
    <col min="2054" max="2054" width="14.7109375" style="101" customWidth="1"/>
    <col min="2055" max="2055" width="1.140625" style="101" customWidth="1"/>
    <col min="2056" max="2056" width="14.7109375" style="101" customWidth="1"/>
    <col min="2057" max="2057" width="1.140625" style="101" customWidth="1"/>
    <col min="2058" max="2058" width="14.7109375" style="101" customWidth="1"/>
    <col min="2059" max="2059" width="1.140625" style="101" customWidth="1"/>
    <col min="2060" max="2060" width="14.7109375" style="101" customWidth="1"/>
    <col min="2061" max="2061" width="9.85546875" style="101" bestFit="1" customWidth="1"/>
    <col min="2062" max="2305" width="9.140625" style="101"/>
    <col min="2306" max="2306" width="52.5703125" style="101" customWidth="1"/>
    <col min="2307" max="2307" width="2.7109375" style="101" customWidth="1"/>
    <col min="2308" max="2308" width="14.7109375" style="101" customWidth="1"/>
    <col min="2309" max="2309" width="1.140625" style="101" customWidth="1"/>
    <col min="2310" max="2310" width="14.7109375" style="101" customWidth="1"/>
    <col min="2311" max="2311" width="1.140625" style="101" customWidth="1"/>
    <col min="2312" max="2312" width="14.7109375" style="101" customWidth="1"/>
    <col min="2313" max="2313" width="1.140625" style="101" customWidth="1"/>
    <col min="2314" max="2314" width="14.7109375" style="101" customWidth="1"/>
    <col min="2315" max="2315" width="1.140625" style="101" customWidth="1"/>
    <col min="2316" max="2316" width="14.7109375" style="101" customWidth="1"/>
    <col min="2317" max="2317" width="9.85546875" style="101" bestFit="1" customWidth="1"/>
    <col min="2318" max="2561" width="9.140625" style="101"/>
    <col min="2562" max="2562" width="52.5703125" style="101" customWidth="1"/>
    <col min="2563" max="2563" width="2.7109375" style="101" customWidth="1"/>
    <col min="2564" max="2564" width="14.7109375" style="101" customWidth="1"/>
    <col min="2565" max="2565" width="1.140625" style="101" customWidth="1"/>
    <col min="2566" max="2566" width="14.7109375" style="101" customWidth="1"/>
    <col min="2567" max="2567" width="1.140625" style="101" customWidth="1"/>
    <col min="2568" max="2568" width="14.7109375" style="101" customWidth="1"/>
    <col min="2569" max="2569" width="1.140625" style="101" customWidth="1"/>
    <col min="2570" max="2570" width="14.7109375" style="101" customWidth="1"/>
    <col min="2571" max="2571" width="1.140625" style="101" customWidth="1"/>
    <col min="2572" max="2572" width="14.7109375" style="101" customWidth="1"/>
    <col min="2573" max="2573" width="9.85546875" style="101" bestFit="1" customWidth="1"/>
    <col min="2574" max="2817" width="9.140625" style="101"/>
    <col min="2818" max="2818" width="52.5703125" style="101" customWidth="1"/>
    <col min="2819" max="2819" width="2.7109375" style="101" customWidth="1"/>
    <col min="2820" max="2820" width="14.7109375" style="101" customWidth="1"/>
    <col min="2821" max="2821" width="1.140625" style="101" customWidth="1"/>
    <col min="2822" max="2822" width="14.7109375" style="101" customWidth="1"/>
    <col min="2823" max="2823" width="1.140625" style="101" customWidth="1"/>
    <col min="2824" max="2824" width="14.7109375" style="101" customWidth="1"/>
    <col min="2825" max="2825" width="1.140625" style="101" customWidth="1"/>
    <col min="2826" max="2826" width="14.7109375" style="101" customWidth="1"/>
    <col min="2827" max="2827" width="1.140625" style="101" customWidth="1"/>
    <col min="2828" max="2828" width="14.7109375" style="101" customWidth="1"/>
    <col min="2829" max="2829" width="9.85546875" style="101" bestFit="1" customWidth="1"/>
    <col min="2830" max="3073" width="9.140625" style="101"/>
    <col min="3074" max="3074" width="52.5703125" style="101" customWidth="1"/>
    <col min="3075" max="3075" width="2.7109375" style="101" customWidth="1"/>
    <col min="3076" max="3076" width="14.7109375" style="101" customWidth="1"/>
    <col min="3077" max="3077" width="1.140625" style="101" customWidth="1"/>
    <col min="3078" max="3078" width="14.7109375" style="101" customWidth="1"/>
    <col min="3079" max="3079" width="1.140625" style="101" customWidth="1"/>
    <col min="3080" max="3080" width="14.7109375" style="101" customWidth="1"/>
    <col min="3081" max="3081" width="1.140625" style="101" customWidth="1"/>
    <col min="3082" max="3082" width="14.7109375" style="101" customWidth="1"/>
    <col min="3083" max="3083" width="1.140625" style="101" customWidth="1"/>
    <col min="3084" max="3084" width="14.7109375" style="101" customWidth="1"/>
    <col min="3085" max="3085" width="9.85546875" style="101" bestFit="1" customWidth="1"/>
    <col min="3086" max="3329" width="9.140625" style="101"/>
    <col min="3330" max="3330" width="52.5703125" style="101" customWidth="1"/>
    <col min="3331" max="3331" width="2.7109375" style="101" customWidth="1"/>
    <col min="3332" max="3332" width="14.7109375" style="101" customWidth="1"/>
    <col min="3333" max="3333" width="1.140625" style="101" customWidth="1"/>
    <col min="3334" max="3334" width="14.7109375" style="101" customWidth="1"/>
    <col min="3335" max="3335" width="1.140625" style="101" customWidth="1"/>
    <col min="3336" max="3336" width="14.7109375" style="101" customWidth="1"/>
    <col min="3337" max="3337" width="1.140625" style="101" customWidth="1"/>
    <col min="3338" max="3338" width="14.7109375" style="101" customWidth="1"/>
    <col min="3339" max="3339" width="1.140625" style="101" customWidth="1"/>
    <col min="3340" max="3340" width="14.7109375" style="101" customWidth="1"/>
    <col min="3341" max="3341" width="9.85546875" style="101" bestFit="1" customWidth="1"/>
    <col min="3342" max="3585" width="9.140625" style="101"/>
    <col min="3586" max="3586" width="52.5703125" style="101" customWidth="1"/>
    <col min="3587" max="3587" width="2.7109375" style="101" customWidth="1"/>
    <col min="3588" max="3588" width="14.7109375" style="101" customWidth="1"/>
    <col min="3589" max="3589" width="1.140625" style="101" customWidth="1"/>
    <col min="3590" max="3590" width="14.7109375" style="101" customWidth="1"/>
    <col min="3591" max="3591" width="1.140625" style="101" customWidth="1"/>
    <col min="3592" max="3592" width="14.7109375" style="101" customWidth="1"/>
    <col min="3593" max="3593" width="1.140625" style="101" customWidth="1"/>
    <col min="3594" max="3594" width="14.7109375" style="101" customWidth="1"/>
    <col min="3595" max="3595" width="1.140625" style="101" customWidth="1"/>
    <col min="3596" max="3596" width="14.7109375" style="101" customWidth="1"/>
    <col min="3597" max="3597" width="9.85546875" style="101" bestFit="1" customWidth="1"/>
    <col min="3598" max="3841" width="9.140625" style="101"/>
    <col min="3842" max="3842" width="52.5703125" style="101" customWidth="1"/>
    <col min="3843" max="3843" width="2.7109375" style="101" customWidth="1"/>
    <col min="3844" max="3844" width="14.7109375" style="101" customWidth="1"/>
    <col min="3845" max="3845" width="1.140625" style="101" customWidth="1"/>
    <col min="3846" max="3846" width="14.7109375" style="101" customWidth="1"/>
    <col min="3847" max="3847" width="1.140625" style="101" customWidth="1"/>
    <col min="3848" max="3848" width="14.7109375" style="101" customWidth="1"/>
    <col min="3849" max="3849" width="1.140625" style="101" customWidth="1"/>
    <col min="3850" max="3850" width="14.7109375" style="101" customWidth="1"/>
    <col min="3851" max="3851" width="1.140625" style="101" customWidth="1"/>
    <col min="3852" max="3852" width="14.7109375" style="101" customWidth="1"/>
    <col min="3853" max="3853" width="9.85546875" style="101" bestFit="1" customWidth="1"/>
    <col min="3854" max="4097" width="9.140625" style="101"/>
    <col min="4098" max="4098" width="52.5703125" style="101" customWidth="1"/>
    <col min="4099" max="4099" width="2.7109375" style="101" customWidth="1"/>
    <col min="4100" max="4100" width="14.7109375" style="101" customWidth="1"/>
    <col min="4101" max="4101" width="1.140625" style="101" customWidth="1"/>
    <col min="4102" max="4102" width="14.7109375" style="101" customWidth="1"/>
    <col min="4103" max="4103" width="1.140625" style="101" customWidth="1"/>
    <col min="4104" max="4104" width="14.7109375" style="101" customWidth="1"/>
    <col min="4105" max="4105" width="1.140625" style="101" customWidth="1"/>
    <col min="4106" max="4106" width="14.7109375" style="101" customWidth="1"/>
    <col min="4107" max="4107" width="1.140625" style="101" customWidth="1"/>
    <col min="4108" max="4108" width="14.7109375" style="101" customWidth="1"/>
    <col min="4109" max="4109" width="9.85546875" style="101" bestFit="1" customWidth="1"/>
    <col min="4110" max="4353" width="9.140625" style="101"/>
    <col min="4354" max="4354" width="52.5703125" style="101" customWidth="1"/>
    <col min="4355" max="4355" width="2.7109375" style="101" customWidth="1"/>
    <col min="4356" max="4356" width="14.7109375" style="101" customWidth="1"/>
    <col min="4357" max="4357" width="1.140625" style="101" customWidth="1"/>
    <col min="4358" max="4358" width="14.7109375" style="101" customWidth="1"/>
    <col min="4359" max="4359" width="1.140625" style="101" customWidth="1"/>
    <col min="4360" max="4360" width="14.7109375" style="101" customWidth="1"/>
    <col min="4361" max="4361" width="1.140625" style="101" customWidth="1"/>
    <col min="4362" max="4362" width="14.7109375" style="101" customWidth="1"/>
    <col min="4363" max="4363" width="1.140625" style="101" customWidth="1"/>
    <col min="4364" max="4364" width="14.7109375" style="101" customWidth="1"/>
    <col min="4365" max="4365" width="9.85546875" style="101" bestFit="1" customWidth="1"/>
    <col min="4366" max="4609" width="9.140625" style="101"/>
    <col min="4610" max="4610" width="52.5703125" style="101" customWidth="1"/>
    <col min="4611" max="4611" width="2.7109375" style="101" customWidth="1"/>
    <col min="4612" max="4612" width="14.7109375" style="101" customWidth="1"/>
    <col min="4613" max="4613" width="1.140625" style="101" customWidth="1"/>
    <col min="4614" max="4614" width="14.7109375" style="101" customWidth="1"/>
    <col min="4615" max="4615" width="1.140625" style="101" customWidth="1"/>
    <col min="4616" max="4616" width="14.7109375" style="101" customWidth="1"/>
    <col min="4617" max="4617" width="1.140625" style="101" customWidth="1"/>
    <col min="4618" max="4618" width="14.7109375" style="101" customWidth="1"/>
    <col min="4619" max="4619" width="1.140625" style="101" customWidth="1"/>
    <col min="4620" max="4620" width="14.7109375" style="101" customWidth="1"/>
    <col min="4621" max="4621" width="9.85546875" style="101" bestFit="1" customWidth="1"/>
    <col min="4622" max="4865" width="9.140625" style="101"/>
    <col min="4866" max="4866" width="52.5703125" style="101" customWidth="1"/>
    <col min="4867" max="4867" width="2.7109375" style="101" customWidth="1"/>
    <col min="4868" max="4868" width="14.7109375" style="101" customWidth="1"/>
    <col min="4869" max="4869" width="1.140625" style="101" customWidth="1"/>
    <col min="4870" max="4870" width="14.7109375" style="101" customWidth="1"/>
    <col min="4871" max="4871" width="1.140625" style="101" customWidth="1"/>
    <col min="4872" max="4872" width="14.7109375" style="101" customWidth="1"/>
    <col min="4873" max="4873" width="1.140625" style="101" customWidth="1"/>
    <col min="4874" max="4874" width="14.7109375" style="101" customWidth="1"/>
    <col min="4875" max="4875" width="1.140625" style="101" customWidth="1"/>
    <col min="4876" max="4876" width="14.7109375" style="101" customWidth="1"/>
    <col min="4877" max="4877" width="9.85546875" style="101" bestFit="1" customWidth="1"/>
    <col min="4878" max="5121" width="9.140625" style="101"/>
    <col min="5122" max="5122" width="52.5703125" style="101" customWidth="1"/>
    <col min="5123" max="5123" width="2.7109375" style="101" customWidth="1"/>
    <col min="5124" max="5124" width="14.7109375" style="101" customWidth="1"/>
    <col min="5125" max="5125" width="1.140625" style="101" customWidth="1"/>
    <col min="5126" max="5126" width="14.7109375" style="101" customWidth="1"/>
    <col min="5127" max="5127" width="1.140625" style="101" customWidth="1"/>
    <col min="5128" max="5128" width="14.7109375" style="101" customWidth="1"/>
    <col min="5129" max="5129" width="1.140625" style="101" customWidth="1"/>
    <col min="5130" max="5130" width="14.7109375" style="101" customWidth="1"/>
    <col min="5131" max="5131" width="1.140625" style="101" customWidth="1"/>
    <col min="5132" max="5132" width="14.7109375" style="101" customWidth="1"/>
    <col min="5133" max="5133" width="9.85546875" style="101" bestFit="1" customWidth="1"/>
    <col min="5134" max="5377" width="9.140625" style="101"/>
    <col min="5378" max="5378" width="52.5703125" style="101" customWidth="1"/>
    <col min="5379" max="5379" width="2.7109375" style="101" customWidth="1"/>
    <col min="5380" max="5380" width="14.7109375" style="101" customWidth="1"/>
    <col min="5381" max="5381" width="1.140625" style="101" customWidth="1"/>
    <col min="5382" max="5382" width="14.7109375" style="101" customWidth="1"/>
    <col min="5383" max="5383" width="1.140625" style="101" customWidth="1"/>
    <col min="5384" max="5384" width="14.7109375" style="101" customWidth="1"/>
    <col min="5385" max="5385" width="1.140625" style="101" customWidth="1"/>
    <col min="5386" max="5386" width="14.7109375" style="101" customWidth="1"/>
    <col min="5387" max="5387" width="1.140625" style="101" customWidth="1"/>
    <col min="5388" max="5388" width="14.7109375" style="101" customWidth="1"/>
    <col min="5389" max="5389" width="9.85546875" style="101" bestFit="1" customWidth="1"/>
    <col min="5390" max="5633" width="9.140625" style="101"/>
    <col min="5634" max="5634" width="52.5703125" style="101" customWidth="1"/>
    <col min="5635" max="5635" width="2.7109375" style="101" customWidth="1"/>
    <col min="5636" max="5636" width="14.7109375" style="101" customWidth="1"/>
    <col min="5637" max="5637" width="1.140625" style="101" customWidth="1"/>
    <col min="5638" max="5638" width="14.7109375" style="101" customWidth="1"/>
    <col min="5639" max="5639" width="1.140625" style="101" customWidth="1"/>
    <col min="5640" max="5640" width="14.7109375" style="101" customWidth="1"/>
    <col min="5641" max="5641" width="1.140625" style="101" customWidth="1"/>
    <col min="5642" max="5642" width="14.7109375" style="101" customWidth="1"/>
    <col min="5643" max="5643" width="1.140625" style="101" customWidth="1"/>
    <col min="5644" max="5644" width="14.7109375" style="101" customWidth="1"/>
    <col min="5645" max="5645" width="9.85546875" style="101" bestFit="1" customWidth="1"/>
    <col min="5646" max="5889" width="9.140625" style="101"/>
    <col min="5890" max="5890" width="52.5703125" style="101" customWidth="1"/>
    <col min="5891" max="5891" width="2.7109375" style="101" customWidth="1"/>
    <col min="5892" max="5892" width="14.7109375" style="101" customWidth="1"/>
    <col min="5893" max="5893" width="1.140625" style="101" customWidth="1"/>
    <col min="5894" max="5894" width="14.7109375" style="101" customWidth="1"/>
    <col min="5895" max="5895" width="1.140625" style="101" customWidth="1"/>
    <col min="5896" max="5896" width="14.7109375" style="101" customWidth="1"/>
    <col min="5897" max="5897" width="1.140625" style="101" customWidth="1"/>
    <col min="5898" max="5898" width="14.7109375" style="101" customWidth="1"/>
    <col min="5899" max="5899" width="1.140625" style="101" customWidth="1"/>
    <col min="5900" max="5900" width="14.7109375" style="101" customWidth="1"/>
    <col min="5901" max="5901" width="9.85546875" style="101" bestFit="1" customWidth="1"/>
    <col min="5902" max="6145" width="9.140625" style="101"/>
    <col min="6146" max="6146" width="52.5703125" style="101" customWidth="1"/>
    <col min="6147" max="6147" width="2.7109375" style="101" customWidth="1"/>
    <col min="6148" max="6148" width="14.7109375" style="101" customWidth="1"/>
    <col min="6149" max="6149" width="1.140625" style="101" customWidth="1"/>
    <col min="6150" max="6150" width="14.7109375" style="101" customWidth="1"/>
    <col min="6151" max="6151" width="1.140625" style="101" customWidth="1"/>
    <col min="6152" max="6152" width="14.7109375" style="101" customWidth="1"/>
    <col min="6153" max="6153" width="1.140625" style="101" customWidth="1"/>
    <col min="6154" max="6154" width="14.7109375" style="101" customWidth="1"/>
    <col min="6155" max="6155" width="1.140625" style="101" customWidth="1"/>
    <col min="6156" max="6156" width="14.7109375" style="101" customWidth="1"/>
    <col min="6157" max="6157" width="9.85546875" style="101" bestFit="1" customWidth="1"/>
    <col min="6158" max="6401" width="9.140625" style="101"/>
    <col min="6402" max="6402" width="52.5703125" style="101" customWidth="1"/>
    <col min="6403" max="6403" width="2.7109375" style="101" customWidth="1"/>
    <col min="6404" max="6404" width="14.7109375" style="101" customWidth="1"/>
    <col min="6405" max="6405" width="1.140625" style="101" customWidth="1"/>
    <col min="6406" max="6406" width="14.7109375" style="101" customWidth="1"/>
    <col min="6407" max="6407" width="1.140625" style="101" customWidth="1"/>
    <col min="6408" max="6408" width="14.7109375" style="101" customWidth="1"/>
    <col min="6409" max="6409" width="1.140625" style="101" customWidth="1"/>
    <col min="6410" max="6410" width="14.7109375" style="101" customWidth="1"/>
    <col min="6411" max="6411" width="1.140625" style="101" customWidth="1"/>
    <col min="6412" max="6412" width="14.7109375" style="101" customWidth="1"/>
    <col min="6413" max="6413" width="9.85546875" style="101" bestFit="1" customWidth="1"/>
    <col min="6414" max="6657" width="9.140625" style="101"/>
    <col min="6658" max="6658" width="52.5703125" style="101" customWidth="1"/>
    <col min="6659" max="6659" width="2.7109375" style="101" customWidth="1"/>
    <col min="6660" max="6660" width="14.7109375" style="101" customWidth="1"/>
    <col min="6661" max="6661" width="1.140625" style="101" customWidth="1"/>
    <col min="6662" max="6662" width="14.7109375" style="101" customWidth="1"/>
    <col min="6663" max="6663" width="1.140625" style="101" customWidth="1"/>
    <col min="6664" max="6664" width="14.7109375" style="101" customWidth="1"/>
    <col min="6665" max="6665" width="1.140625" style="101" customWidth="1"/>
    <col min="6666" max="6666" width="14.7109375" style="101" customWidth="1"/>
    <col min="6667" max="6667" width="1.140625" style="101" customWidth="1"/>
    <col min="6668" max="6668" width="14.7109375" style="101" customWidth="1"/>
    <col min="6669" max="6669" width="9.85546875" style="101" bestFit="1" customWidth="1"/>
    <col min="6670" max="6913" width="9.140625" style="101"/>
    <col min="6914" max="6914" width="52.5703125" style="101" customWidth="1"/>
    <col min="6915" max="6915" width="2.7109375" style="101" customWidth="1"/>
    <col min="6916" max="6916" width="14.7109375" style="101" customWidth="1"/>
    <col min="6917" max="6917" width="1.140625" style="101" customWidth="1"/>
    <col min="6918" max="6918" width="14.7109375" style="101" customWidth="1"/>
    <col min="6919" max="6919" width="1.140625" style="101" customWidth="1"/>
    <col min="6920" max="6920" width="14.7109375" style="101" customWidth="1"/>
    <col min="6921" max="6921" width="1.140625" style="101" customWidth="1"/>
    <col min="6922" max="6922" width="14.7109375" style="101" customWidth="1"/>
    <col min="6923" max="6923" width="1.140625" style="101" customWidth="1"/>
    <col min="6924" max="6924" width="14.7109375" style="101" customWidth="1"/>
    <col min="6925" max="6925" width="9.85546875" style="101" bestFit="1" customWidth="1"/>
    <col min="6926" max="7169" width="9.140625" style="101"/>
    <col min="7170" max="7170" width="52.5703125" style="101" customWidth="1"/>
    <col min="7171" max="7171" width="2.7109375" style="101" customWidth="1"/>
    <col min="7172" max="7172" width="14.7109375" style="101" customWidth="1"/>
    <col min="7173" max="7173" width="1.140625" style="101" customWidth="1"/>
    <col min="7174" max="7174" width="14.7109375" style="101" customWidth="1"/>
    <col min="7175" max="7175" width="1.140625" style="101" customWidth="1"/>
    <col min="7176" max="7176" width="14.7109375" style="101" customWidth="1"/>
    <col min="7177" max="7177" width="1.140625" style="101" customWidth="1"/>
    <col min="7178" max="7178" width="14.7109375" style="101" customWidth="1"/>
    <col min="7179" max="7179" width="1.140625" style="101" customWidth="1"/>
    <col min="7180" max="7180" width="14.7109375" style="101" customWidth="1"/>
    <col min="7181" max="7181" width="9.85546875" style="101" bestFit="1" customWidth="1"/>
    <col min="7182" max="7425" width="9.140625" style="101"/>
    <col min="7426" max="7426" width="52.5703125" style="101" customWidth="1"/>
    <col min="7427" max="7427" width="2.7109375" style="101" customWidth="1"/>
    <col min="7428" max="7428" width="14.7109375" style="101" customWidth="1"/>
    <col min="7429" max="7429" width="1.140625" style="101" customWidth="1"/>
    <col min="7430" max="7430" width="14.7109375" style="101" customWidth="1"/>
    <col min="7431" max="7431" width="1.140625" style="101" customWidth="1"/>
    <col min="7432" max="7432" width="14.7109375" style="101" customWidth="1"/>
    <col min="7433" max="7433" width="1.140625" style="101" customWidth="1"/>
    <col min="7434" max="7434" width="14.7109375" style="101" customWidth="1"/>
    <col min="7435" max="7435" width="1.140625" style="101" customWidth="1"/>
    <col min="7436" max="7436" width="14.7109375" style="101" customWidth="1"/>
    <col min="7437" max="7437" width="9.85546875" style="101" bestFit="1" customWidth="1"/>
    <col min="7438" max="7681" width="9.140625" style="101"/>
    <col min="7682" max="7682" width="52.5703125" style="101" customWidth="1"/>
    <col min="7683" max="7683" width="2.7109375" style="101" customWidth="1"/>
    <col min="7684" max="7684" width="14.7109375" style="101" customWidth="1"/>
    <col min="7685" max="7685" width="1.140625" style="101" customWidth="1"/>
    <col min="7686" max="7686" width="14.7109375" style="101" customWidth="1"/>
    <col min="7687" max="7687" width="1.140625" style="101" customWidth="1"/>
    <col min="7688" max="7688" width="14.7109375" style="101" customWidth="1"/>
    <col min="7689" max="7689" width="1.140625" style="101" customWidth="1"/>
    <col min="7690" max="7690" width="14.7109375" style="101" customWidth="1"/>
    <col min="7691" max="7691" width="1.140625" style="101" customWidth="1"/>
    <col min="7692" max="7692" width="14.7109375" style="101" customWidth="1"/>
    <col min="7693" max="7693" width="9.85546875" style="101" bestFit="1" customWidth="1"/>
    <col min="7694" max="7937" width="9.140625" style="101"/>
    <col min="7938" max="7938" width="52.5703125" style="101" customWidth="1"/>
    <col min="7939" max="7939" width="2.7109375" style="101" customWidth="1"/>
    <col min="7940" max="7940" width="14.7109375" style="101" customWidth="1"/>
    <col min="7941" max="7941" width="1.140625" style="101" customWidth="1"/>
    <col min="7942" max="7942" width="14.7109375" style="101" customWidth="1"/>
    <col min="7943" max="7943" width="1.140625" style="101" customWidth="1"/>
    <col min="7944" max="7944" width="14.7109375" style="101" customWidth="1"/>
    <col min="7945" max="7945" width="1.140625" style="101" customWidth="1"/>
    <col min="7946" max="7946" width="14.7109375" style="101" customWidth="1"/>
    <col min="7947" max="7947" width="1.140625" style="101" customWidth="1"/>
    <col min="7948" max="7948" width="14.7109375" style="101" customWidth="1"/>
    <col min="7949" max="7949" width="9.85546875" style="101" bestFit="1" customWidth="1"/>
    <col min="7950" max="8193" width="9.140625" style="101"/>
    <col min="8194" max="8194" width="52.5703125" style="101" customWidth="1"/>
    <col min="8195" max="8195" width="2.7109375" style="101" customWidth="1"/>
    <col min="8196" max="8196" width="14.7109375" style="101" customWidth="1"/>
    <col min="8197" max="8197" width="1.140625" style="101" customWidth="1"/>
    <col min="8198" max="8198" width="14.7109375" style="101" customWidth="1"/>
    <col min="8199" max="8199" width="1.140625" style="101" customWidth="1"/>
    <col min="8200" max="8200" width="14.7109375" style="101" customWidth="1"/>
    <col min="8201" max="8201" width="1.140625" style="101" customWidth="1"/>
    <col min="8202" max="8202" width="14.7109375" style="101" customWidth="1"/>
    <col min="8203" max="8203" width="1.140625" style="101" customWidth="1"/>
    <col min="8204" max="8204" width="14.7109375" style="101" customWidth="1"/>
    <col min="8205" max="8205" width="9.85546875" style="101" bestFit="1" customWidth="1"/>
    <col min="8206" max="8449" width="9.140625" style="101"/>
    <col min="8450" max="8450" width="52.5703125" style="101" customWidth="1"/>
    <col min="8451" max="8451" width="2.7109375" style="101" customWidth="1"/>
    <col min="8452" max="8452" width="14.7109375" style="101" customWidth="1"/>
    <col min="8453" max="8453" width="1.140625" style="101" customWidth="1"/>
    <col min="8454" max="8454" width="14.7109375" style="101" customWidth="1"/>
    <col min="8455" max="8455" width="1.140625" style="101" customWidth="1"/>
    <col min="8456" max="8456" width="14.7109375" style="101" customWidth="1"/>
    <col min="8457" max="8457" width="1.140625" style="101" customWidth="1"/>
    <col min="8458" max="8458" width="14.7109375" style="101" customWidth="1"/>
    <col min="8459" max="8459" width="1.140625" style="101" customWidth="1"/>
    <col min="8460" max="8460" width="14.7109375" style="101" customWidth="1"/>
    <col min="8461" max="8461" width="9.85546875" style="101" bestFit="1" customWidth="1"/>
    <col min="8462" max="8705" width="9.140625" style="101"/>
    <col min="8706" max="8706" width="52.5703125" style="101" customWidth="1"/>
    <col min="8707" max="8707" width="2.7109375" style="101" customWidth="1"/>
    <col min="8708" max="8708" width="14.7109375" style="101" customWidth="1"/>
    <col min="8709" max="8709" width="1.140625" style="101" customWidth="1"/>
    <col min="8710" max="8710" width="14.7109375" style="101" customWidth="1"/>
    <col min="8711" max="8711" width="1.140625" style="101" customWidth="1"/>
    <col min="8712" max="8712" width="14.7109375" style="101" customWidth="1"/>
    <col min="8713" max="8713" width="1.140625" style="101" customWidth="1"/>
    <col min="8714" max="8714" width="14.7109375" style="101" customWidth="1"/>
    <col min="8715" max="8715" width="1.140625" style="101" customWidth="1"/>
    <col min="8716" max="8716" width="14.7109375" style="101" customWidth="1"/>
    <col min="8717" max="8717" width="9.85546875" style="101" bestFit="1" customWidth="1"/>
    <col min="8718" max="8961" width="9.140625" style="101"/>
    <col min="8962" max="8962" width="52.5703125" style="101" customWidth="1"/>
    <col min="8963" max="8963" width="2.7109375" style="101" customWidth="1"/>
    <col min="8964" max="8964" width="14.7109375" style="101" customWidth="1"/>
    <col min="8965" max="8965" width="1.140625" style="101" customWidth="1"/>
    <col min="8966" max="8966" width="14.7109375" style="101" customWidth="1"/>
    <col min="8967" max="8967" width="1.140625" style="101" customWidth="1"/>
    <col min="8968" max="8968" width="14.7109375" style="101" customWidth="1"/>
    <col min="8969" max="8969" width="1.140625" style="101" customWidth="1"/>
    <col min="8970" max="8970" width="14.7109375" style="101" customWidth="1"/>
    <col min="8971" max="8971" width="1.140625" style="101" customWidth="1"/>
    <col min="8972" max="8972" width="14.7109375" style="101" customWidth="1"/>
    <col min="8973" max="8973" width="9.85546875" style="101" bestFit="1" customWidth="1"/>
    <col min="8974" max="9217" width="9.140625" style="101"/>
    <col min="9218" max="9218" width="52.5703125" style="101" customWidth="1"/>
    <col min="9219" max="9219" width="2.7109375" style="101" customWidth="1"/>
    <col min="9220" max="9220" width="14.7109375" style="101" customWidth="1"/>
    <col min="9221" max="9221" width="1.140625" style="101" customWidth="1"/>
    <col min="9222" max="9222" width="14.7109375" style="101" customWidth="1"/>
    <col min="9223" max="9223" width="1.140625" style="101" customWidth="1"/>
    <col min="9224" max="9224" width="14.7109375" style="101" customWidth="1"/>
    <col min="9225" max="9225" width="1.140625" style="101" customWidth="1"/>
    <col min="9226" max="9226" width="14.7109375" style="101" customWidth="1"/>
    <col min="9227" max="9227" width="1.140625" style="101" customWidth="1"/>
    <col min="9228" max="9228" width="14.7109375" style="101" customWidth="1"/>
    <col min="9229" max="9229" width="9.85546875" style="101" bestFit="1" customWidth="1"/>
    <col min="9230" max="9473" width="9.140625" style="101"/>
    <col min="9474" max="9474" width="52.5703125" style="101" customWidth="1"/>
    <col min="9475" max="9475" width="2.7109375" style="101" customWidth="1"/>
    <col min="9476" max="9476" width="14.7109375" style="101" customWidth="1"/>
    <col min="9477" max="9477" width="1.140625" style="101" customWidth="1"/>
    <col min="9478" max="9478" width="14.7109375" style="101" customWidth="1"/>
    <col min="9479" max="9479" width="1.140625" style="101" customWidth="1"/>
    <col min="9480" max="9480" width="14.7109375" style="101" customWidth="1"/>
    <col min="9481" max="9481" width="1.140625" style="101" customWidth="1"/>
    <col min="9482" max="9482" width="14.7109375" style="101" customWidth="1"/>
    <col min="9483" max="9483" width="1.140625" style="101" customWidth="1"/>
    <col min="9484" max="9484" width="14.7109375" style="101" customWidth="1"/>
    <col min="9485" max="9485" width="9.85546875" style="101" bestFit="1" customWidth="1"/>
    <col min="9486" max="9729" width="9.140625" style="101"/>
    <col min="9730" max="9730" width="52.5703125" style="101" customWidth="1"/>
    <col min="9731" max="9731" width="2.7109375" style="101" customWidth="1"/>
    <col min="9732" max="9732" width="14.7109375" style="101" customWidth="1"/>
    <col min="9733" max="9733" width="1.140625" style="101" customWidth="1"/>
    <col min="9734" max="9734" width="14.7109375" style="101" customWidth="1"/>
    <col min="9735" max="9735" width="1.140625" style="101" customWidth="1"/>
    <col min="9736" max="9736" width="14.7109375" style="101" customWidth="1"/>
    <col min="9737" max="9737" width="1.140625" style="101" customWidth="1"/>
    <col min="9738" max="9738" width="14.7109375" style="101" customWidth="1"/>
    <col min="9739" max="9739" width="1.140625" style="101" customWidth="1"/>
    <col min="9740" max="9740" width="14.7109375" style="101" customWidth="1"/>
    <col min="9741" max="9741" width="9.85546875" style="101" bestFit="1" customWidth="1"/>
    <col min="9742" max="9985" width="9.140625" style="101"/>
    <col min="9986" max="9986" width="52.5703125" style="101" customWidth="1"/>
    <col min="9987" max="9987" width="2.7109375" style="101" customWidth="1"/>
    <col min="9988" max="9988" width="14.7109375" style="101" customWidth="1"/>
    <col min="9989" max="9989" width="1.140625" style="101" customWidth="1"/>
    <col min="9990" max="9990" width="14.7109375" style="101" customWidth="1"/>
    <col min="9991" max="9991" width="1.140625" style="101" customWidth="1"/>
    <col min="9992" max="9992" width="14.7109375" style="101" customWidth="1"/>
    <col min="9993" max="9993" width="1.140625" style="101" customWidth="1"/>
    <col min="9994" max="9994" width="14.7109375" style="101" customWidth="1"/>
    <col min="9995" max="9995" width="1.140625" style="101" customWidth="1"/>
    <col min="9996" max="9996" width="14.7109375" style="101" customWidth="1"/>
    <col min="9997" max="9997" width="9.85546875" style="101" bestFit="1" customWidth="1"/>
    <col min="9998" max="10241" width="9.140625" style="101"/>
    <col min="10242" max="10242" width="52.5703125" style="101" customWidth="1"/>
    <col min="10243" max="10243" width="2.7109375" style="101" customWidth="1"/>
    <col min="10244" max="10244" width="14.7109375" style="101" customWidth="1"/>
    <col min="10245" max="10245" width="1.140625" style="101" customWidth="1"/>
    <col min="10246" max="10246" width="14.7109375" style="101" customWidth="1"/>
    <col min="10247" max="10247" width="1.140625" style="101" customWidth="1"/>
    <col min="10248" max="10248" width="14.7109375" style="101" customWidth="1"/>
    <col min="10249" max="10249" width="1.140625" style="101" customWidth="1"/>
    <col min="10250" max="10250" width="14.7109375" style="101" customWidth="1"/>
    <col min="10251" max="10251" width="1.140625" style="101" customWidth="1"/>
    <col min="10252" max="10252" width="14.7109375" style="101" customWidth="1"/>
    <col min="10253" max="10253" width="9.85546875" style="101" bestFit="1" customWidth="1"/>
    <col min="10254" max="10497" width="9.140625" style="101"/>
    <col min="10498" max="10498" width="52.5703125" style="101" customWidth="1"/>
    <col min="10499" max="10499" width="2.7109375" style="101" customWidth="1"/>
    <col min="10500" max="10500" width="14.7109375" style="101" customWidth="1"/>
    <col min="10501" max="10501" width="1.140625" style="101" customWidth="1"/>
    <col min="10502" max="10502" width="14.7109375" style="101" customWidth="1"/>
    <col min="10503" max="10503" width="1.140625" style="101" customWidth="1"/>
    <col min="10504" max="10504" width="14.7109375" style="101" customWidth="1"/>
    <col min="10505" max="10505" width="1.140625" style="101" customWidth="1"/>
    <col min="10506" max="10506" width="14.7109375" style="101" customWidth="1"/>
    <col min="10507" max="10507" width="1.140625" style="101" customWidth="1"/>
    <col min="10508" max="10508" width="14.7109375" style="101" customWidth="1"/>
    <col min="10509" max="10509" width="9.85546875" style="101" bestFit="1" customWidth="1"/>
    <col min="10510" max="10753" width="9.140625" style="101"/>
    <col min="10754" max="10754" width="52.5703125" style="101" customWidth="1"/>
    <col min="10755" max="10755" width="2.7109375" style="101" customWidth="1"/>
    <col min="10756" max="10756" width="14.7109375" style="101" customWidth="1"/>
    <col min="10757" max="10757" width="1.140625" style="101" customWidth="1"/>
    <col min="10758" max="10758" width="14.7109375" style="101" customWidth="1"/>
    <col min="10759" max="10759" width="1.140625" style="101" customWidth="1"/>
    <col min="10760" max="10760" width="14.7109375" style="101" customWidth="1"/>
    <col min="10761" max="10761" width="1.140625" style="101" customWidth="1"/>
    <col min="10762" max="10762" width="14.7109375" style="101" customWidth="1"/>
    <col min="10763" max="10763" width="1.140625" style="101" customWidth="1"/>
    <col min="10764" max="10764" width="14.7109375" style="101" customWidth="1"/>
    <col min="10765" max="10765" width="9.85546875" style="101" bestFit="1" customWidth="1"/>
    <col min="10766" max="11009" width="9.140625" style="101"/>
    <col min="11010" max="11010" width="52.5703125" style="101" customWidth="1"/>
    <col min="11011" max="11011" width="2.7109375" style="101" customWidth="1"/>
    <col min="11012" max="11012" width="14.7109375" style="101" customWidth="1"/>
    <col min="11013" max="11013" width="1.140625" style="101" customWidth="1"/>
    <col min="11014" max="11014" width="14.7109375" style="101" customWidth="1"/>
    <col min="11015" max="11015" width="1.140625" style="101" customWidth="1"/>
    <col min="11016" max="11016" width="14.7109375" style="101" customWidth="1"/>
    <col min="11017" max="11017" width="1.140625" style="101" customWidth="1"/>
    <col min="11018" max="11018" width="14.7109375" style="101" customWidth="1"/>
    <col min="11019" max="11019" width="1.140625" style="101" customWidth="1"/>
    <col min="11020" max="11020" width="14.7109375" style="101" customWidth="1"/>
    <col min="11021" max="11021" width="9.85546875" style="101" bestFit="1" customWidth="1"/>
    <col min="11022" max="11265" width="9.140625" style="101"/>
    <col min="11266" max="11266" width="52.5703125" style="101" customWidth="1"/>
    <col min="11267" max="11267" width="2.7109375" style="101" customWidth="1"/>
    <col min="11268" max="11268" width="14.7109375" style="101" customWidth="1"/>
    <col min="11269" max="11269" width="1.140625" style="101" customWidth="1"/>
    <col min="11270" max="11270" width="14.7109375" style="101" customWidth="1"/>
    <col min="11271" max="11271" width="1.140625" style="101" customWidth="1"/>
    <col min="11272" max="11272" width="14.7109375" style="101" customWidth="1"/>
    <col min="11273" max="11273" width="1.140625" style="101" customWidth="1"/>
    <col min="11274" max="11274" width="14.7109375" style="101" customWidth="1"/>
    <col min="11275" max="11275" width="1.140625" style="101" customWidth="1"/>
    <col min="11276" max="11276" width="14.7109375" style="101" customWidth="1"/>
    <col min="11277" max="11277" width="9.85546875" style="101" bestFit="1" customWidth="1"/>
    <col min="11278" max="11521" width="9.140625" style="101"/>
    <col min="11522" max="11522" width="52.5703125" style="101" customWidth="1"/>
    <col min="11523" max="11523" width="2.7109375" style="101" customWidth="1"/>
    <col min="11524" max="11524" width="14.7109375" style="101" customWidth="1"/>
    <col min="11525" max="11525" width="1.140625" style="101" customWidth="1"/>
    <col min="11526" max="11526" width="14.7109375" style="101" customWidth="1"/>
    <col min="11527" max="11527" width="1.140625" style="101" customWidth="1"/>
    <col min="11528" max="11528" width="14.7109375" style="101" customWidth="1"/>
    <col min="11529" max="11529" width="1.140625" style="101" customWidth="1"/>
    <col min="11530" max="11530" width="14.7109375" style="101" customWidth="1"/>
    <col min="11531" max="11531" width="1.140625" style="101" customWidth="1"/>
    <col min="11532" max="11532" width="14.7109375" style="101" customWidth="1"/>
    <col min="11533" max="11533" width="9.85546875" style="101" bestFit="1" customWidth="1"/>
    <col min="11534" max="11777" width="9.140625" style="101"/>
    <col min="11778" max="11778" width="52.5703125" style="101" customWidth="1"/>
    <col min="11779" max="11779" width="2.7109375" style="101" customWidth="1"/>
    <col min="11780" max="11780" width="14.7109375" style="101" customWidth="1"/>
    <col min="11781" max="11781" width="1.140625" style="101" customWidth="1"/>
    <col min="11782" max="11782" width="14.7109375" style="101" customWidth="1"/>
    <col min="11783" max="11783" width="1.140625" style="101" customWidth="1"/>
    <col min="11784" max="11784" width="14.7109375" style="101" customWidth="1"/>
    <col min="11785" max="11785" width="1.140625" style="101" customWidth="1"/>
    <col min="11786" max="11786" width="14.7109375" style="101" customWidth="1"/>
    <col min="11787" max="11787" width="1.140625" style="101" customWidth="1"/>
    <col min="11788" max="11788" width="14.7109375" style="101" customWidth="1"/>
    <col min="11789" max="11789" width="9.85546875" style="101" bestFit="1" customWidth="1"/>
    <col min="11790" max="12033" width="9.140625" style="101"/>
    <col min="12034" max="12034" width="52.5703125" style="101" customWidth="1"/>
    <col min="12035" max="12035" width="2.7109375" style="101" customWidth="1"/>
    <col min="12036" max="12036" width="14.7109375" style="101" customWidth="1"/>
    <col min="12037" max="12037" width="1.140625" style="101" customWidth="1"/>
    <col min="12038" max="12038" width="14.7109375" style="101" customWidth="1"/>
    <col min="12039" max="12039" width="1.140625" style="101" customWidth="1"/>
    <col min="12040" max="12040" width="14.7109375" style="101" customWidth="1"/>
    <col min="12041" max="12041" width="1.140625" style="101" customWidth="1"/>
    <col min="12042" max="12042" width="14.7109375" style="101" customWidth="1"/>
    <col min="12043" max="12043" width="1.140625" style="101" customWidth="1"/>
    <col min="12044" max="12044" width="14.7109375" style="101" customWidth="1"/>
    <col min="12045" max="12045" width="9.85546875" style="101" bestFit="1" customWidth="1"/>
    <col min="12046" max="12289" width="9.140625" style="101"/>
    <col min="12290" max="12290" width="52.5703125" style="101" customWidth="1"/>
    <col min="12291" max="12291" width="2.7109375" style="101" customWidth="1"/>
    <col min="12292" max="12292" width="14.7109375" style="101" customWidth="1"/>
    <col min="12293" max="12293" width="1.140625" style="101" customWidth="1"/>
    <col min="12294" max="12294" width="14.7109375" style="101" customWidth="1"/>
    <col min="12295" max="12295" width="1.140625" style="101" customWidth="1"/>
    <col min="12296" max="12296" width="14.7109375" style="101" customWidth="1"/>
    <col min="12297" max="12297" width="1.140625" style="101" customWidth="1"/>
    <col min="12298" max="12298" width="14.7109375" style="101" customWidth="1"/>
    <col min="12299" max="12299" width="1.140625" style="101" customWidth="1"/>
    <col min="12300" max="12300" width="14.7109375" style="101" customWidth="1"/>
    <col min="12301" max="12301" width="9.85546875" style="101" bestFit="1" customWidth="1"/>
    <col min="12302" max="12545" width="9.140625" style="101"/>
    <col min="12546" max="12546" width="52.5703125" style="101" customWidth="1"/>
    <col min="12547" max="12547" width="2.7109375" style="101" customWidth="1"/>
    <col min="12548" max="12548" width="14.7109375" style="101" customWidth="1"/>
    <col min="12549" max="12549" width="1.140625" style="101" customWidth="1"/>
    <col min="12550" max="12550" width="14.7109375" style="101" customWidth="1"/>
    <col min="12551" max="12551" width="1.140625" style="101" customWidth="1"/>
    <col min="12552" max="12552" width="14.7109375" style="101" customWidth="1"/>
    <col min="12553" max="12553" width="1.140625" style="101" customWidth="1"/>
    <col min="12554" max="12554" width="14.7109375" style="101" customWidth="1"/>
    <col min="12555" max="12555" width="1.140625" style="101" customWidth="1"/>
    <col min="12556" max="12556" width="14.7109375" style="101" customWidth="1"/>
    <col min="12557" max="12557" width="9.85546875" style="101" bestFit="1" customWidth="1"/>
    <col min="12558" max="12801" width="9.140625" style="101"/>
    <col min="12802" max="12802" width="52.5703125" style="101" customWidth="1"/>
    <col min="12803" max="12803" width="2.7109375" style="101" customWidth="1"/>
    <col min="12804" max="12804" width="14.7109375" style="101" customWidth="1"/>
    <col min="12805" max="12805" width="1.140625" style="101" customWidth="1"/>
    <col min="12806" max="12806" width="14.7109375" style="101" customWidth="1"/>
    <col min="12807" max="12807" width="1.140625" style="101" customWidth="1"/>
    <col min="12808" max="12808" width="14.7109375" style="101" customWidth="1"/>
    <col min="12809" max="12809" width="1.140625" style="101" customWidth="1"/>
    <col min="12810" max="12810" width="14.7109375" style="101" customWidth="1"/>
    <col min="12811" max="12811" width="1.140625" style="101" customWidth="1"/>
    <col min="12812" max="12812" width="14.7109375" style="101" customWidth="1"/>
    <col min="12813" max="12813" width="9.85546875" style="101" bestFit="1" customWidth="1"/>
    <col min="12814" max="13057" width="9.140625" style="101"/>
    <col min="13058" max="13058" width="52.5703125" style="101" customWidth="1"/>
    <col min="13059" max="13059" width="2.7109375" style="101" customWidth="1"/>
    <col min="13060" max="13060" width="14.7109375" style="101" customWidth="1"/>
    <col min="13061" max="13061" width="1.140625" style="101" customWidth="1"/>
    <col min="13062" max="13062" width="14.7109375" style="101" customWidth="1"/>
    <col min="13063" max="13063" width="1.140625" style="101" customWidth="1"/>
    <col min="13064" max="13064" width="14.7109375" style="101" customWidth="1"/>
    <col min="13065" max="13065" width="1.140625" style="101" customWidth="1"/>
    <col min="13066" max="13066" width="14.7109375" style="101" customWidth="1"/>
    <col min="13067" max="13067" width="1.140625" style="101" customWidth="1"/>
    <col min="13068" max="13068" width="14.7109375" style="101" customWidth="1"/>
    <col min="13069" max="13069" width="9.85546875" style="101" bestFit="1" customWidth="1"/>
    <col min="13070" max="13313" width="9.140625" style="101"/>
    <col min="13314" max="13314" width="52.5703125" style="101" customWidth="1"/>
    <col min="13315" max="13315" width="2.7109375" style="101" customWidth="1"/>
    <col min="13316" max="13316" width="14.7109375" style="101" customWidth="1"/>
    <col min="13317" max="13317" width="1.140625" style="101" customWidth="1"/>
    <col min="13318" max="13318" width="14.7109375" style="101" customWidth="1"/>
    <col min="13319" max="13319" width="1.140625" style="101" customWidth="1"/>
    <col min="13320" max="13320" width="14.7109375" style="101" customWidth="1"/>
    <col min="13321" max="13321" width="1.140625" style="101" customWidth="1"/>
    <col min="13322" max="13322" width="14.7109375" style="101" customWidth="1"/>
    <col min="13323" max="13323" width="1.140625" style="101" customWidth="1"/>
    <col min="13324" max="13324" width="14.7109375" style="101" customWidth="1"/>
    <col min="13325" max="13325" width="9.85546875" style="101" bestFit="1" customWidth="1"/>
    <col min="13326" max="13569" width="9.140625" style="101"/>
    <col min="13570" max="13570" width="52.5703125" style="101" customWidth="1"/>
    <col min="13571" max="13571" width="2.7109375" style="101" customWidth="1"/>
    <col min="13572" max="13572" width="14.7109375" style="101" customWidth="1"/>
    <col min="13573" max="13573" width="1.140625" style="101" customWidth="1"/>
    <col min="13574" max="13574" width="14.7109375" style="101" customWidth="1"/>
    <col min="13575" max="13575" width="1.140625" style="101" customWidth="1"/>
    <col min="13576" max="13576" width="14.7109375" style="101" customWidth="1"/>
    <col min="13577" max="13577" width="1.140625" style="101" customWidth="1"/>
    <col min="13578" max="13578" width="14.7109375" style="101" customWidth="1"/>
    <col min="13579" max="13579" width="1.140625" style="101" customWidth="1"/>
    <col min="13580" max="13580" width="14.7109375" style="101" customWidth="1"/>
    <col min="13581" max="13581" width="9.85546875" style="101" bestFit="1" customWidth="1"/>
    <col min="13582" max="13825" width="9.140625" style="101"/>
    <col min="13826" max="13826" width="52.5703125" style="101" customWidth="1"/>
    <col min="13827" max="13827" width="2.7109375" style="101" customWidth="1"/>
    <col min="13828" max="13828" width="14.7109375" style="101" customWidth="1"/>
    <col min="13829" max="13829" width="1.140625" style="101" customWidth="1"/>
    <col min="13830" max="13830" width="14.7109375" style="101" customWidth="1"/>
    <col min="13831" max="13831" width="1.140625" style="101" customWidth="1"/>
    <col min="13832" max="13832" width="14.7109375" style="101" customWidth="1"/>
    <col min="13833" max="13833" width="1.140625" style="101" customWidth="1"/>
    <col min="13834" max="13834" width="14.7109375" style="101" customWidth="1"/>
    <col min="13835" max="13835" width="1.140625" style="101" customWidth="1"/>
    <col min="13836" max="13836" width="14.7109375" style="101" customWidth="1"/>
    <col min="13837" max="13837" width="9.85546875" style="101" bestFit="1" customWidth="1"/>
    <col min="13838" max="14081" width="9.140625" style="101"/>
    <col min="14082" max="14082" width="52.5703125" style="101" customWidth="1"/>
    <col min="14083" max="14083" width="2.7109375" style="101" customWidth="1"/>
    <col min="14084" max="14084" width="14.7109375" style="101" customWidth="1"/>
    <col min="14085" max="14085" width="1.140625" style="101" customWidth="1"/>
    <col min="14086" max="14086" width="14.7109375" style="101" customWidth="1"/>
    <col min="14087" max="14087" width="1.140625" style="101" customWidth="1"/>
    <col min="14088" max="14088" width="14.7109375" style="101" customWidth="1"/>
    <col min="14089" max="14089" width="1.140625" style="101" customWidth="1"/>
    <col min="14090" max="14090" width="14.7109375" style="101" customWidth="1"/>
    <col min="14091" max="14091" width="1.140625" style="101" customWidth="1"/>
    <col min="14092" max="14092" width="14.7109375" style="101" customWidth="1"/>
    <col min="14093" max="14093" width="9.85546875" style="101" bestFit="1" customWidth="1"/>
    <col min="14094" max="14337" width="9.140625" style="101"/>
    <col min="14338" max="14338" width="52.5703125" style="101" customWidth="1"/>
    <col min="14339" max="14339" width="2.7109375" style="101" customWidth="1"/>
    <col min="14340" max="14340" width="14.7109375" style="101" customWidth="1"/>
    <col min="14341" max="14341" width="1.140625" style="101" customWidth="1"/>
    <col min="14342" max="14342" width="14.7109375" style="101" customWidth="1"/>
    <col min="14343" max="14343" width="1.140625" style="101" customWidth="1"/>
    <col min="14344" max="14344" width="14.7109375" style="101" customWidth="1"/>
    <col min="14345" max="14345" width="1.140625" style="101" customWidth="1"/>
    <col min="14346" max="14346" width="14.7109375" style="101" customWidth="1"/>
    <col min="14347" max="14347" width="1.140625" style="101" customWidth="1"/>
    <col min="14348" max="14348" width="14.7109375" style="101" customWidth="1"/>
    <col min="14349" max="14349" width="9.85546875" style="101" bestFit="1" customWidth="1"/>
    <col min="14350" max="14593" width="9.140625" style="101"/>
    <col min="14594" max="14594" width="52.5703125" style="101" customWidth="1"/>
    <col min="14595" max="14595" width="2.7109375" style="101" customWidth="1"/>
    <col min="14596" max="14596" width="14.7109375" style="101" customWidth="1"/>
    <col min="14597" max="14597" width="1.140625" style="101" customWidth="1"/>
    <col min="14598" max="14598" width="14.7109375" style="101" customWidth="1"/>
    <col min="14599" max="14599" width="1.140625" style="101" customWidth="1"/>
    <col min="14600" max="14600" width="14.7109375" style="101" customWidth="1"/>
    <col min="14601" max="14601" width="1.140625" style="101" customWidth="1"/>
    <col min="14602" max="14602" width="14.7109375" style="101" customWidth="1"/>
    <col min="14603" max="14603" width="1.140625" style="101" customWidth="1"/>
    <col min="14604" max="14604" width="14.7109375" style="101" customWidth="1"/>
    <col min="14605" max="14605" width="9.85546875" style="101" bestFit="1" customWidth="1"/>
    <col min="14606" max="14849" width="9.140625" style="101"/>
    <col min="14850" max="14850" width="52.5703125" style="101" customWidth="1"/>
    <col min="14851" max="14851" width="2.7109375" style="101" customWidth="1"/>
    <col min="14852" max="14852" width="14.7109375" style="101" customWidth="1"/>
    <col min="14853" max="14853" width="1.140625" style="101" customWidth="1"/>
    <col min="14854" max="14854" width="14.7109375" style="101" customWidth="1"/>
    <col min="14855" max="14855" width="1.140625" style="101" customWidth="1"/>
    <col min="14856" max="14856" width="14.7109375" style="101" customWidth="1"/>
    <col min="14857" max="14857" width="1.140625" style="101" customWidth="1"/>
    <col min="14858" max="14858" width="14.7109375" style="101" customWidth="1"/>
    <col min="14859" max="14859" width="1.140625" style="101" customWidth="1"/>
    <col min="14860" max="14860" width="14.7109375" style="101" customWidth="1"/>
    <col min="14861" max="14861" width="9.85546875" style="101" bestFit="1" customWidth="1"/>
    <col min="14862" max="15105" width="9.140625" style="101"/>
    <col min="15106" max="15106" width="52.5703125" style="101" customWidth="1"/>
    <col min="15107" max="15107" width="2.7109375" style="101" customWidth="1"/>
    <col min="15108" max="15108" width="14.7109375" style="101" customWidth="1"/>
    <col min="15109" max="15109" width="1.140625" style="101" customWidth="1"/>
    <col min="15110" max="15110" width="14.7109375" style="101" customWidth="1"/>
    <col min="15111" max="15111" width="1.140625" style="101" customWidth="1"/>
    <col min="15112" max="15112" width="14.7109375" style="101" customWidth="1"/>
    <col min="15113" max="15113" width="1.140625" style="101" customWidth="1"/>
    <col min="15114" max="15114" width="14.7109375" style="101" customWidth="1"/>
    <col min="15115" max="15115" width="1.140625" style="101" customWidth="1"/>
    <col min="15116" max="15116" width="14.7109375" style="101" customWidth="1"/>
    <col min="15117" max="15117" width="9.85546875" style="101" bestFit="1" customWidth="1"/>
    <col min="15118" max="15361" width="9.140625" style="101"/>
    <col min="15362" max="15362" width="52.5703125" style="101" customWidth="1"/>
    <col min="15363" max="15363" width="2.7109375" style="101" customWidth="1"/>
    <col min="15364" max="15364" width="14.7109375" style="101" customWidth="1"/>
    <col min="15365" max="15365" width="1.140625" style="101" customWidth="1"/>
    <col min="15366" max="15366" width="14.7109375" style="101" customWidth="1"/>
    <col min="15367" max="15367" width="1.140625" style="101" customWidth="1"/>
    <col min="15368" max="15368" width="14.7109375" style="101" customWidth="1"/>
    <col min="15369" max="15369" width="1.140625" style="101" customWidth="1"/>
    <col min="15370" max="15370" width="14.7109375" style="101" customWidth="1"/>
    <col min="15371" max="15371" width="1.140625" style="101" customWidth="1"/>
    <col min="15372" max="15372" width="14.7109375" style="101" customWidth="1"/>
    <col min="15373" max="15373" width="9.85546875" style="101" bestFit="1" customWidth="1"/>
    <col min="15374" max="15617" width="9.140625" style="101"/>
    <col min="15618" max="15618" width="52.5703125" style="101" customWidth="1"/>
    <col min="15619" max="15619" width="2.7109375" style="101" customWidth="1"/>
    <col min="15620" max="15620" width="14.7109375" style="101" customWidth="1"/>
    <col min="15621" max="15621" width="1.140625" style="101" customWidth="1"/>
    <col min="15622" max="15622" width="14.7109375" style="101" customWidth="1"/>
    <col min="15623" max="15623" width="1.140625" style="101" customWidth="1"/>
    <col min="15624" max="15624" width="14.7109375" style="101" customWidth="1"/>
    <col min="15625" max="15625" width="1.140625" style="101" customWidth="1"/>
    <col min="15626" max="15626" width="14.7109375" style="101" customWidth="1"/>
    <col min="15627" max="15627" width="1.140625" style="101" customWidth="1"/>
    <col min="15628" max="15628" width="14.7109375" style="101" customWidth="1"/>
    <col min="15629" max="15629" width="9.85546875" style="101" bestFit="1" customWidth="1"/>
    <col min="15630" max="15873" width="9.140625" style="101"/>
    <col min="15874" max="15874" width="52.5703125" style="101" customWidth="1"/>
    <col min="15875" max="15875" width="2.7109375" style="101" customWidth="1"/>
    <col min="15876" max="15876" width="14.7109375" style="101" customWidth="1"/>
    <col min="15877" max="15877" width="1.140625" style="101" customWidth="1"/>
    <col min="15878" max="15878" width="14.7109375" style="101" customWidth="1"/>
    <col min="15879" max="15879" width="1.140625" style="101" customWidth="1"/>
    <col min="15880" max="15880" width="14.7109375" style="101" customWidth="1"/>
    <col min="15881" max="15881" width="1.140625" style="101" customWidth="1"/>
    <col min="15882" max="15882" width="14.7109375" style="101" customWidth="1"/>
    <col min="15883" max="15883" width="1.140625" style="101" customWidth="1"/>
    <col min="15884" max="15884" width="14.7109375" style="101" customWidth="1"/>
    <col min="15885" max="15885" width="9.85546875" style="101" bestFit="1" customWidth="1"/>
    <col min="15886" max="16129" width="9.140625" style="101"/>
    <col min="16130" max="16130" width="52.5703125" style="101" customWidth="1"/>
    <col min="16131" max="16131" width="2.7109375" style="101" customWidth="1"/>
    <col min="16132" max="16132" width="14.7109375" style="101" customWidth="1"/>
    <col min="16133" max="16133" width="1.140625" style="101" customWidth="1"/>
    <col min="16134" max="16134" width="14.7109375" style="101" customWidth="1"/>
    <col min="16135" max="16135" width="1.140625" style="101" customWidth="1"/>
    <col min="16136" max="16136" width="14.7109375" style="101" customWidth="1"/>
    <col min="16137" max="16137" width="1.140625" style="101" customWidth="1"/>
    <col min="16138" max="16138" width="14.7109375" style="101" customWidth="1"/>
    <col min="16139" max="16139" width="1.140625" style="101" customWidth="1"/>
    <col min="16140" max="16140" width="14.7109375" style="101" customWidth="1"/>
    <col min="16141" max="16141" width="9.85546875" style="101" bestFit="1" customWidth="1"/>
    <col min="16142" max="16384" width="9.140625" style="101"/>
  </cols>
  <sheetData>
    <row r="1" spans="1:12" ht="21.75" customHeight="1">
      <c r="A1" s="56" t="s">
        <v>62</v>
      </c>
      <c r="B1" s="56"/>
      <c r="C1" s="96"/>
      <c r="D1" s="97"/>
      <c r="E1" s="97"/>
    </row>
    <row r="2" spans="1:12" ht="21.75" customHeight="1">
      <c r="A2" s="96" t="s">
        <v>47</v>
      </c>
      <c r="B2" s="96"/>
      <c r="C2" s="96"/>
      <c r="D2" s="97"/>
      <c r="E2" s="97"/>
    </row>
    <row r="3" spans="1:12" ht="21.75" customHeight="1">
      <c r="A3" s="102" t="str">
        <f>'6'!A3</f>
        <v>สำหรับงวดหกเดือนสิ้นสุดวันที่ 30 มิถุนายน พ.ศ. 2563</v>
      </c>
      <c r="B3" s="102"/>
      <c r="C3" s="103"/>
      <c r="D3" s="104"/>
      <c r="E3" s="104"/>
      <c r="F3" s="105"/>
      <c r="G3" s="106"/>
      <c r="H3" s="106"/>
      <c r="I3" s="106"/>
      <c r="J3" s="107"/>
      <c r="K3" s="107"/>
      <c r="L3" s="107"/>
    </row>
    <row r="4" spans="1:12" ht="21.75" customHeight="1">
      <c r="A4" s="108"/>
      <c r="B4" s="108"/>
      <c r="C4" s="96"/>
      <c r="D4" s="97"/>
      <c r="E4" s="97"/>
    </row>
    <row r="5" spans="1:12" s="110" customFormat="1" ht="21.75" customHeight="1">
      <c r="A5" s="109"/>
      <c r="B5" s="109"/>
      <c r="G5" s="111"/>
      <c r="H5" s="238" t="s">
        <v>16</v>
      </c>
      <c r="I5" s="238"/>
      <c r="J5" s="238"/>
    </row>
    <row r="6" spans="1:12" s="110" customFormat="1" ht="21.75" customHeight="1">
      <c r="A6" s="109"/>
      <c r="B6" s="109"/>
      <c r="D6" s="21" t="s">
        <v>48</v>
      </c>
      <c r="E6" s="111"/>
      <c r="F6" s="21" t="s">
        <v>60</v>
      </c>
      <c r="G6" s="111"/>
      <c r="H6" s="112" t="s">
        <v>49</v>
      </c>
      <c r="K6" s="21"/>
    </row>
    <row r="7" spans="1:12" s="110" customFormat="1" ht="21.75" customHeight="1">
      <c r="A7" s="109"/>
      <c r="B7" s="109"/>
      <c r="D7" s="21" t="s">
        <v>50</v>
      </c>
      <c r="E7" s="111"/>
      <c r="F7" s="21" t="s">
        <v>51</v>
      </c>
      <c r="G7" s="111"/>
      <c r="H7" s="21" t="s">
        <v>52</v>
      </c>
      <c r="I7" s="21"/>
      <c r="J7" s="21" t="s">
        <v>19</v>
      </c>
      <c r="K7" s="21"/>
      <c r="L7" s="21" t="s">
        <v>13</v>
      </c>
    </row>
    <row r="8" spans="1:12" s="110" customFormat="1" ht="21.75" customHeight="1">
      <c r="A8" s="109"/>
      <c r="B8" s="228" t="s">
        <v>1</v>
      </c>
      <c r="D8" s="20" t="s">
        <v>53</v>
      </c>
      <c r="E8" s="111"/>
      <c r="F8" s="20" t="s">
        <v>53</v>
      </c>
      <c r="G8" s="111"/>
      <c r="H8" s="20" t="s">
        <v>53</v>
      </c>
      <c r="I8" s="21"/>
      <c r="J8" s="20" t="s">
        <v>53</v>
      </c>
      <c r="K8" s="21"/>
      <c r="L8" s="20" t="s">
        <v>53</v>
      </c>
    </row>
    <row r="9" spans="1:12" s="113" customFormat="1" ht="8.1" customHeight="1">
      <c r="D9" s="114"/>
      <c r="E9" s="111"/>
      <c r="F9" s="114"/>
      <c r="G9" s="111"/>
      <c r="H9" s="111"/>
      <c r="I9" s="111"/>
      <c r="J9" s="111"/>
      <c r="K9" s="111"/>
      <c r="L9" s="111"/>
    </row>
    <row r="10" spans="1:12" s="116" customFormat="1" ht="21.75" customHeight="1">
      <c r="A10" s="115" t="s">
        <v>84</v>
      </c>
      <c r="B10" s="115"/>
      <c r="D10" s="117">
        <v>819171600</v>
      </c>
      <c r="E10" s="117"/>
      <c r="F10" s="117">
        <v>717269456</v>
      </c>
      <c r="G10" s="117"/>
      <c r="H10" s="117">
        <v>71700000</v>
      </c>
      <c r="I10" s="117"/>
      <c r="J10" s="117">
        <v>298738214</v>
      </c>
      <c r="K10" s="117"/>
      <c r="L10" s="117">
        <f>SUM(D10:K10)</f>
        <v>1906879270</v>
      </c>
    </row>
    <row r="11" spans="1:12" s="116" customFormat="1" ht="21.75" customHeight="1">
      <c r="A11" s="23" t="s">
        <v>91</v>
      </c>
      <c r="B11" s="227"/>
      <c r="D11" s="118">
        <v>0</v>
      </c>
      <c r="E11" s="25"/>
      <c r="F11" s="118">
        <v>0</v>
      </c>
      <c r="G11" s="25"/>
      <c r="H11" s="118">
        <v>0</v>
      </c>
      <c r="I11" s="25"/>
      <c r="J11" s="118">
        <v>-57105751.269999981</v>
      </c>
      <c r="K11" s="25"/>
      <c r="L11" s="119">
        <f>SUM(D11:K11)</f>
        <v>-57105751.269999981</v>
      </c>
    </row>
    <row r="12" spans="1:12" s="116" customFormat="1" ht="8.1" customHeight="1">
      <c r="A12" s="120"/>
      <c r="B12" s="120"/>
      <c r="D12" s="25"/>
      <c r="E12" s="25"/>
      <c r="F12" s="25"/>
      <c r="G12" s="25"/>
      <c r="H12" s="25"/>
      <c r="I12" s="25"/>
      <c r="J12" s="25"/>
      <c r="K12" s="25"/>
      <c r="L12" s="25"/>
    </row>
    <row r="13" spans="1:12" s="116" customFormat="1" ht="21.75" customHeight="1" thickBot="1">
      <c r="A13" s="121" t="s">
        <v>92</v>
      </c>
      <c r="B13" s="121"/>
      <c r="D13" s="122">
        <f>SUM(D10:D11)</f>
        <v>819171600</v>
      </c>
      <c r="E13" s="117"/>
      <c r="F13" s="122">
        <f>SUM(F10:F11)</f>
        <v>717269456</v>
      </c>
      <c r="G13" s="117"/>
      <c r="H13" s="122">
        <f>SUM(H10:H11)</f>
        <v>71700000</v>
      </c>
      <c r="I13" s="117"/>
      <c r="J13" s="122">
        <f>SUM(J10:J11)</f>
        <v>241632462.73000002</v>
      </c>
      <c r="K13" s="117"/>
      <c r="L13" s="122">
        <f>SUM(L10:L11)</f>
        <v>1849773518.73</v>
      </c>
    </row>
    <row r="14" spans="1:12" s="113" customFormat="1" ht="21.75" customHeight="1" thickTop="1">
      <c r="D14" s="114"/>
      <c r="E14" s="111"/>
      <c r="F14" s="114"/>
      <c r="G14" s="111"/>
      <c r="H14" s="111"/>
      <c r="I14" s="111"/>
      <c r="J14" s="111"/>
      <c r="K14" s="111"/>
      <c r="L14" s="111"/>
    </row>
    <row r="15" spans="1:12" s="116" customFormat="1" ht="21.75" customHeight="1">
      <c r="A15" s="115" t="s">
        <v>105</v>
      </c>
      <c r="B15" s="115"/>
      <c r="D15" s="169">
        <v>819171600</v>
      </c>
      <c r="E15" s="117"/>
      <c r="F15" s="169">
        <v>717269456</v>
      </c>
      <c r="G15" s="117"/>
      <c r="H15" s="169">
        <v>71700000</v>
      </c>
      <c r="I15" s="117"/>
      <c r="J15" s="169">
        <v>162121496</v>
      </c>
      <c r="K15" s="117"/>
      <c r="L15" s="169">
        <v>1770262552</v>
      </c>
    </row>
    <row r="16" spans="1:12" s="116" customFormat="1" ht="21.75" customHeight="1">
      <c r="A16" s="23" t="s">
        <v>138</v>
      </c>
      <c r="B16" s="226">
        <v>4</v>
      </c>
      <c r="D16" s="172">
        <v>0</v>
      </c>
      <c r="E16" s="117"/>
      <c r="F16" s="172">
        <v>0</v>
      </c>
      <c r="G16" s="117"/>
      <c r="H16" s="172">
        <v>0</v>
      </c>
      <c r="I16" s="117"/>
      <c r="J16" s="172">
        <v>-802118</v>
      </c>
      <c r="K16" s="117"/>
      <c r="L16" s="172">
        <f>SUM(D16:J16)</f>
        <v>-802118</v>
      </c>
    </row>
    <row r="17" spans="1:12" s="116" customFormat="1" ht="21.75" customHeight="1">
      <c r="A17" s="115" t="s">
        <v>118</v>
      </c>
      <c r="B17" s="227"/>
      <c r="D17" s="169">
        <v>819171600</v>
      </c>
      <c r="E17" s="117"/>
      <c r="F17" s="169">
        <v>717269456</v>
      </c>
      <c r="G17" s="117"/>
      <c r="H17" s="169">
        <v>71700000</v>
      </c>
      <c r="I17" s="117"/>
      <c r="J17" s="169">
        <f>SUM(J15:J16)</f>
        <v>161319378</v>
      </c>
      <c r="K17" s="117"/>
      <c r="L17" s="169">
        <f>SUM(D17:J17)</f>
        <v>1769460434</v>
      </c>
    </row>
    <row r="18" spans="1:12" s="116" customFormat="1" ht="21.75" customHeight="1">
      <c r="A18" s="23" t="s">
        <v>91</v>
      </c>
      <c r="B18" s="227"/>
      <c r="D18" s="170">
        <v>0</v>
      </c>
      <c r="E18" s="25"/>
      <c r="F18" s="170">
        <v>0</v>
      </c>
      <c r="G18" s="25"/>
      <c r="H18" s="170">
        <v>0</v>
      </c>
      <c r="I18" s="25"/>
      <c r="J18" s="170">
        <f>'6'!G32</f>
        <v>-6079680</v>
      </c>
      <c r="K18" s="25"/>
      <c r="L18" s="172">
        <f>SUM(D18:K18)</f>
        <v>-6079680</v>
      </c>
    </row>
    <row r="19" spans="1:12" s="116" customFormat="1" ht="8.1" customHeight="1">
      <c r="A19" s="120"/>
      <c r="B19" s="120"/>
      <c r="D19" s="155"/>
      <c r="E19" s="25"/>
      <c r="F19" s="155"/>
      <c r="G19" s="25"/>
      <c r="H19" s="155"/>
      <c r="I19" s="25"/>
      <c r="J19" s="155"/>
      <c r="K19" s="25"/>
      <c r="L19" s="155"/>
    </row>
    <row r="20" spans="1:12" s="116" customFormat="1" ht="21.75" customHeight="1" thickBot="1">
      <c r="A20" s="121" t="s">
        <v>106</v>
      </c>
      <c r="B20" s="121"/>
      <c r="D20" s="171">
        <f>SUM(D17:D18)</f>
        <v>819171600</v>
      </c>
      <c r="E20" s="117"/>
      <c r="F20" s="171">
        <f>SUM(F17:F18)</f>
        <v>717269456</v>
      </c>
      <c r="G20" s="117"/>
      <c r="H20" s="171">
        <f>SUM(H17:H18)</f>
        <v>71700000</v>
      </c>
      <c r="I20" s="117"/>
      <c r="J20" s="171">
        <f>SUM(J17:J18)</f>
        <v>155239698</v>
      </c>
      <c r="K20" s="117"/>
      <c r="L20" s="171">
        <f>SUM(L17:L18)</f>
        <v>1763380754</v>
      </c>
    </row>
    <row r="21" spans="1:12" s="116" customFormat="1" ht="21.75" customHeight="1" thickTop="1">
      <c r="A21" s="121"/>
      <c r="B21" s="121"/>
      <c r="D21" s="123"/>
      <c r="E21" s="117"/>
      <c r="F21" s="123"/>
      <c r="G21" s="117"/>
      <c r="H21" s="123"/>
      <c r="I21" s="117"/>
      <c r="J21" s="123"/>
      <c r="K21" s="117"/>
      <c r="L21" s="123"/>
    </row>
    <row r="22" spans="1:12" s="116" customFormat="1" ht="17.25" customHeight="1">
      <c r="A22" s="121"/>
      <c r="B22" s="121"/>
      <c r="D22" s="123"/>
      <c r="E22" s="117"/>
      <c r="F22" s="123"/>
      <c r="G22" s="117"/>
      <c r="H22" s="123"/>
      <c r="I22" s="117"/>
      <c r="J22" s="123"/>
      <c r="K22" s="117"/>
      <c r="L22" s="123"/>
    </row>
    <row r="23" spans="1:12" s="116" customFormat="1" ht="26.25" customHeight="1">
      <c r="A23" s="121"/>
      <c r="B23" s="121"/>
      <c r="D23" s="123"/>
      <c r="E23" s="117"/>
      <c r="F23" s="123"/>
      <c r="G23" s="117"/>
      <c r="H23" s="123"/>
      <c r="I23" s="117"/>
      <c r="J23" s="123"/>
      <c r="K23" s="117"/>
      <c r="L23" s="123"/>
    </row>
    <row r="24" spans="1:12" s="116" customFormat="1" ht="21.75" customHeight="1">
      <c r="A24" s="236" t="s">
        <v>124</v>
      </c>
      <c r="B24" s="236"/>
      <c r="C24" s="236"/>
      <c r="D24" s="236"/>
      <c r="E24" s="117"/>
      <c r="F24" s="236" t="s">
        <v>124</v>
      </c>
      <c r="G24" s="236"/>
      <c r="H24" s="236"/>
      <c r="I24" s="236"/>
      <c r="J24" s="236"/>
      <c r="K24" s="236"/>
      <c r="L24" s="236"/>
    </row>
    <row r="25" spans="1:12" s="116" customFormat="1" ht="21.75" customHeight="1">
      <c r="A25" s="236" t="s">
        <v>125</v>
      </c>
      <c r="B25" s="236"/>
      <c r="C25" s="236"/>
      <c r="D25" s="236"/>
      <c r="E25" s="117"/>
      <c r="F25" s="236" t="s">
        <v>126</v>
      </c>
      <c r="G25" s="236"/>
      <c r="H25" s="236"/>
      <c r="I25" s="236"/>
      <c r="J25" s="236"/>
      <c r="K25" s="236"/>
      <c r="L25" s="236"/>
    </row>
    <row r="26" spans="1:12" s="116" customFormat="1" ht="22.15" customHeight="1">
      <c r="A26" s="236" t="s">
        <v>127</v>
      </c>
      <c r="B26" s="236"/>
      <c r="C26" s="236"/>
      <c r="D26" s="236"/>
      <c r="E26" s="117"/>
      <c r="F26" s="236" t="s">
        <v>127</v>
      </c>
      <c r="G26" s="236"/>
      <c r="H26" s="236"/>
      <c r="I26" s="236"/>
      <c r="J26" s="236"/>
      <c r="K26" s="236"/>
      <c r="L26" s="236"/>
    </row>
    <row r="27" spans="1:12" s="116" customFormat="1" ht="15" customHeight="1">
      <c r="A27" s="121"/>
      <c r="B27" s="121"/>
      <c r="D27" s="123"/>
      <c r="E27" s="117"/>
      <c r="F27" s="123"/>
      <c r="G27" s="117"/>
      <c r="H27" s="123"/>
      <c r="I27" s="117"/>
      <c r="J27" s="123"/>
      <c r="K27" s="117"/>
      <c r="L27" s="123"/>
    </row>
    <row r="28" spans="1:12" ht="22.9" customHeight="1">
      <c r="A28" s="124" t="str">
        <f>+'6'!A49</f>
        <v>หมายเหตุประกอบงบการเงินระหว่างกาลเป็นส่วนหนึ่งของงบการเงินระหว่างกาลนี้</v>
      </c>
      <c r="B28" s="124"/>
      <c r="C28" s="125"/>
      <c r="D28" s="106"/>
      <c r="E28" s="106"/>
      <c r="F28" s="105"/>
      <c r="G28" s="106"/>
      <c r="H28" s="106"/>
      <c r="I28" s="106"/>
      <c r="J28" s="107"/>
      <c r="K28" s="107"/>
      <c r="L28" s="126"/>
    </row>
    <row r="29" spans="1:12" ht="21.75" customHeight="1">
      <c r="J29" s="128"/>
      <c r="K29" s="128"/>
      <c r="L29" s="99"/>
    </row>
    <row r="45" spans="1:12" s="99" customFormat="1" ht="21.75" customHeight="1">
      <c r="A45" s="127"/>
      <c r="B45" s="127"/>
      <c r="C45" s="127"/>
      <c r="F45" s="129"/>
      <c r="J45" s="100"/>
      <c r="K45" s="100"/>
      <c r="L45" s="100"/>
    </row>
  </sheetData>
  <mergeCells count="7">
    <mergeCell ref="H5:J5"/>
    <mergeCell ref="A24:D24"/>
    <mergeCell ref="A25:D25"/>
    <mergeCell ref="A26:D26"/>
    <mergeCell ref="F24:L24"/>
    <mergeCell ref="F25:L25"/>
    <mergeCell ref="F26:L26"/>
  </mergeCells>
  <dataValidations count="3">
    <dataValidation type="textLength" errorStyle="information" allowBlank="1" showInputMessage="1" showErrorMessage="1" error="XLBVal:6=196172385.18_x000d__x000a_" sqref="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xr:uid="{A617E354-17D2-46B0-AB6A-6A976DB7C70E}">
      <formula1>0</formula1>
      <formula2>300</formula2>
    </dataValidation>
    <dataValidation type="textLength" errorStyle="information" allowBlank="1" showInputMessage="1" showErrorMessage="1" error="XLBVal:6=-209672811.88_x000d__x000a_" sqref="D65548:D65550 IZ65548:IZ65550 SV65548:SV65550 ACR65548:ACR65550 AMN65548:AMN65550 AWJ65548:AWJ65550 BGF65548:BGF65550 BQB65548:BQB65550 BZX65548:BZX65550 CJT65548:CJT65550 CTP65548:CTP65550 DDL65548:DDL65550 DNH65548:DNH65550 DXD65548:DXD65550 EGZ65548:EGZ65550 EQV65548:EQV65550 FAR65548:FAR65550 FKN65548:FKN65550 FUJ65548:FUJ65550 GEF65548:GEF65550 GOB65548:GOB65550 GXX65548:GXX65550 HHT65548:HHT65550 HRP65548:HRP65550 IBL65548:IBL65550 ILH65548:ILH65550 IVD65548:IVD65550 JEZ65548:JEZ65550 JOV65548:JOV65550 JYR65548:JYR65550 KIN65548:KIN65550 KSJ65548:KSJ65550 LCF65548:LCF65550 LMB65548:LMB65550 LVX65548:LVX65550 MFT65548:MFT65550 MPP65548:MPP65550 MZL65548:MZL65550 NJH65548:NJH65550 NTD65548:NTD65550 OCZ65548:OCZ65550 OMV65548:OMV65550 OWR65548:OWR65550 PGN65548:PGN65550 PQJ65548:PQJ65550 QAF65548:QAF65550 QKB65548:QKB65550 QTX65548:QTX65550 RDT65548:RDT65550 RNP65548:RNP65550 RXL65548:RXL65550 SHH65548:SHH65550 SRD65548:SRD65550 TAZ65548:TAZ65550 TKV65548:TKV65550 TUR65548:TUR65550 UEN65548:UEN65550 UOJ65548:UOJ65550 UYF65548:UYF65550 VIB65548:VIB65550 VRX65548:VRX65550 WBT65548:WBT65550 WLP65548:WLP65550 WVL65548:WVL65550 D131084:D131086 IZ131084:IZ131086 SV131084:SV131086 ACR131084:ACR131086 AMN131084:AMN131086 AWJ131084:AWJ131086 BGF131084:BGF131086 BQB131084:BQB131086 BZX131084:BZX131086 CJT131084:CJT131086 CTP131084:CTP131086 DDL131084:DDL131086 DNH131084:DNH131086 DXD131084:DXD131086 EGZ131084:EGZ131086 EQV131084:EQV131086 FAR131084:FAR131086 FKN131084:FKN131086 FUJ131084:FUJ131086 GEF131084:GEF131086 GOB131084:GOB131086 GXX131084:GXX131086 HHT131084:HHT131086 HRP131084:HRP131086 IBL131084:IBL131086 ILH131084:ILH131086 IVD131084:IVD131086 JEZ131084:JEZ131086 JOV131084:JOV131086 JYR131084:JYR131086 KIN131084:KIN131086 KSJ131084:KSJ131086 LCF131084:LCF131086 LMB131084:LMB131086 LVX131084:LVX131086 MFT131084:MFT131086 MPP131084:MPP131086 MZL131084:MZL131086 NJH131084:NJH131086 NTD131084:NTD131086 OCZ131084:OCZ131086 OMV131084:OMV131086 OWR131084:OWR131086 PGN131084:PGN131086 PQJ131084:PQJ131086 QAF131084:QAF131086 QKB131084:QKB131086 QTX131084:QTX131086 RDT131084:RDT131086 RNP131084:RNP131086 RXL131084:RXL131086 SHH131084:SHH131086 SRD131084:SRD131086 TAZ131084:TAZ131086 TKV131084:TKV131086 TUR131084:TUR131086 UEN131084:UEN131086 UOJ131084:UOJ131086 UYF131084:UYF131086 VIB131084:VIB131086 VRX131084:VRX131086 WBT131084:WBT131086 WLP131084:WLP131086 WVL131084:WVL131086 D196620:D196622 IZ196620:IZ196622 SV196620:SV196622 ACR196620:ACR196622 AMN196620:AMN196622 AWJ196620:AWJ196622 BGF196620:BGF196622 BQB196620:BQB196622 BZX196620:BZX196622 CJT196620:CJT196622 CTP196620:CTP196622 DDL196620:DDL196622 DNH196620:DNH196622 DXD196620:DXD196622 EGZ196620:EGZ196622 EQV196620:EQV196622 FAR196620:FAR196622 FKN196620:FKN196622 FUJ196620:FUJ196622 GEF196620:GEF196622 GOB196620:GOB196622 GXX196620:GXX196622 HHT196620:HHT196622 HRP196620:HRP196622 IBL196620:IBL196622 ILH196620:ILH196622 IVD196620:IVD196622 JEZ196620:JEZ196622 JOV196620:JOV196622 JYR196620:JYR196622 KIN196620:KIN196622 KSJ196620:KSJ196622 LCF196620:LCF196622 LMB196620:LMB196622 LVX196620:LVX196622 MFT196620:MFT196622 MPP196620:MPP196622 MZL196620:MZL196622 NJH196620:NJH196622 NTD196620:NTD196622 OCZ196620:OCZ196622 OMV196620:OMV196622 OWR196620:OWR196622 PGN196620:PGN196622 PQJ196620:PQJ196622 QAF196620:QAF196622 QKB196620:QKB196622 QTX196620:QTX196622 RDT196620:RDT196622 RNP196620:RNP196622 RXL196620:RXL196622 SHH196620:SHH196622 SRD196620:SRD196622 TAZ196620:TAZ196622 TKV196620:TKV196622 TUR196620:TUR196622 UEN196620:UEN196622 UOJ196620:UOJ196622 UYF196620:UYF196622 VIB196620:VIB196622 VRX196620:VRX196622 WBT196620:WBT196622 WLP196620:WLP196622 WVL196620:WVL196622 D262156:D262158 IZ262156:IZ262158 SV262156:SV262158 ACR262156:ACR262158 AMN262156:AMN262158 AWJ262156:AWJ262158 BGF262156:BGF262158 BQB262156:BQB262158 BZX262156:BZX262158 CJT262156:CJT262158 CTP262156:CTP262158 DDL262156:DDL262158 DNH262156:DNH262158 DXD262156:DXD262158 EGZ262156:EGZ262158 EQV262156:EQV262158 FAR262156:FAR262158 FKN262156:FKN262158 FUJ262156:FUJ262158 GEF262156:GEF262158 GOB262156:GOB262158 GXX262156:GXX262158 HHT262156:HHT262158 HRP262156:HRP262158 IBL262156:IBL262158 ILH262156:ILH262158 IVD262156:IVD262158 JEZ262156:JEZ262158 JOV262156:JOV262158 JYR262156:JYR262158 KIN262156:KIN262158 KSJ262156:KSJ262158 LCF262156:LCF262158 LMB262156:LMB262158 LVX262156:LVX262158 MFT262156:MFT262158 MPP262156:MPP262158 MZL262156:MZL262158 NJH262156:NJH262158 NTD262156:NTD262158 OCZ262156:OCZ262158 OMV262156:OMV262158 OWR262156:OWR262158 PGN262156:PGN262158 PQJ262156:PQJ262158 QAF262156:QAF262158 QKB262156:QKB262158 QTX262156:QTX262158 RDT262156:RDT262158 RNP262156:RNP262158 RXL262156:RXL262158 SHH262156:SHH262158 SRD262156:SRD262158 TAZ262156:TAZ262158 TKV262156:TKV262158 TUR262156:TUR262158 UEN262156:UEN262158 UOJ262156:UOJ262158 UYF262156:UYF262158 VIB262156:VIB262158 VRX262156:VRX262158 WBT262156:WBT262158 WLP262156:WLP262158 WVL262156:WVL262158 D327692:D327694 IZ327692:IZ327694 SV327692:SV327694 ACR327692:ACR327694 AMN327692:AMN327694 AWJ327692:AWJ327694 BGF327692:BGF327694 BQB327692:BQB327694 BZX327692:BZX327694 CJT327692:CJT327694 CTP327692:CTP327694 DDL327692:DDL327694 DNH327692:DNH327694 DXD327692:DXD327694 EGZ327692:EGZ327694 EQV327692:EQV327694 FAR327692:FAR327694 FKN327692:FKN327694 FUJ327692:FUJ327694 GEF327692:GEF327694 GOB327692:GOB327694 GXX327692:GXX327694 HHT327692:HHT327694 HRP327692:HRP327694 IBL327692:IBL327694 ILH327692:ILH327694 IVD327692:IVD327694 JEZ327692:JEZ327694 JOV327692:JOV327694 JYR327692:JYR327694 KIN327692:KIN327694 KSJ327692:KSJ327694 LCF327692:LCF327694 LMB327692:LMB327694 LVX327692:LVX327694 MFT327692:MFT327694 MPP327692:MPP327694 MZL327692:MZL327694 NJH327692:NJH327694 NTD327692:NTD327694 OCZ327692:OCZ327694 OMV327692:OMV327694 OWR327692:OWR327694 PGN327692:PGN327694 PQJ327692:PQJ327694 QAF327692:QAF327694 QKB327692:QKB327694 QTX327692:QTX327694 RDT327692:RDT327694 RNP327692:RNP327694 RXL327692:RXL327694 SHH327692:SHH327694 SRD327692:SRD327694 TAZ327692:TAZ327694 TKV327692:TKV327694 TUR327692:TUR327694 UEN327692:UEN327694 UOJ327692:UOJ327694 UYF327692:UYF327694 VIB327692:VIB327694 VRX327692:VRX327694 WBT327692:WBT327694 WLP327692:WLP327694 WVL327692:WVL327694 D393228:D393230 IZ393228:IZ393230 SV393228:SV393230 ACR393228:ACR393230 AMN393228:AMN393230 AWJ393228:AWJ393230 BGF393228:BGF393230 BQB393228:BQB393230 BZX393228:BZX393230 CJT393228:CJT393230 CTP393228:CTP393230 DDL393228:DDL393230 DNH393228:DNH393230 DXD393228:DXD393230 EGZ393228:EGZ393230 EQV393228:EQV393230 FAR393228:FAR393230 FKN393228:FKN393230 FUJ393228:FUJ393230 GEF393228:GEF393230 GOB393228:GOB393230 GXX393228:GXX393230 HHT393228:HHT393230 HRP393228:HRP393230 IBL393228:IBL393230 ILH393228:ILH393230 IVD393228:IVD393230 JEZ393228:JEZ393230 JOV393228:JOV393230 JYR393228:JYR393230 KIN393228:KIN393230 KSJ393228:KSJ393230 LCF393228:LCF393230 LMB393228:LMB393230 LVX393228:LVX393230 MFT393228:MFT393230 MPP393228:MPP393230 MZL393228:MZL393230 NJH393228:NJH393230 NTD393228:NTD393230 OCZ393228:OCZ393230 OMV393228:OMV393230 OWR393228:OWR393230 PGN393228:PGN393230 PQJ393228:PQJ393230 QAF393228:QAF393230 QKB393228:QKB393230 QTX393228:QTX393230 RDT393228:RDT393230 RNP393228:RNP393230 RXL393228:RXL393230 SHH393228:SHH393230 SRD393228:SRD393230 TAZ393228:TAZ393230 TKV393228:TKV393230 TUR393228:TUR393230 UEN393228:UEN393230 UOJ393228:UOJ393230 UYF393228:UYF393230 VIB393228:VIB393230 VRX393228:VRX393230 WBT393228:WBT393230 WLP393228:WLP393230 WVL393228:WVL393230 D458764:D458766 IZ458764:IZ458766 SV458764:SV458766 ACR458764:ACR458766 AMN458764:AMN458766 AWJ458764:AWJ458766 BGF458764:BGF458766 BQB458764:BQB458766 BZX458764:BZX458766 CJT458764:CJT458766 CTP458764:CTP458766 DDL458764:DDL458766 DNH458764:DNH458766 DXD458764:DXD458766 EGZ458764:EGZ458766 EQV458764:EQV458766 FAR458764:FAR458766 FKN458764:FKN458766 FUJ458764:FUJ458766 GEF458764:GEF458766 GOB458764:GOB458766 GXX458764:GXX458766 HHT458764:HHT458766 HRP458764:HRP458766 IBL458764:IBL458766 ILH458764:ILH458766 IVD458764:IVD458766 JEZ458764:JEZ458766 JOV458764:JOV458766 JYR458764:JYR458766 KIN458764:KIN458766 KSJ458764:KSJ458766 LCF458764:LCF458766 LMB458764:LMB458766 LVX458764:LVX458766 MFT458764:MFT458766 MPP458764:MPP458766 MZL458764:MZL458766 NJH458764:NJH458766 NTD458764:NTD458766 OCZ458764:OCZ458766 OMV458764:OMV458766 OWR458764:OWR458766 PGN458764:PGN458766 PQJ458764:PQJ458766 QAF458764:QAF458766 QKB458764:QKB458766 QTX458764:QTX458766 RDT458764:RDT458766 RNP458764:RNP458766 RXL458764:RXL458766 SHH458764:SHH458766 SRD458764:SRD458766 TAZ458764:TAZ458766 TKV458764:TKV458766 TUR458764:TUR458766 UEN458764:UEN458766 UOJ458764:UOJ458766 UYF458764:UYF458766 VIB458764:VIB458766 VRX458764:VRX458766 WBT458764:WBT458766 WLP458764:WLP458766 WVL458764:WVL458766 D524300:D524302 IZ524300:IZ524302 SV524300:SV524302 ACR524300:ACR524302 AMN524300:AMN524302 AWJ524300:AWJ524302 BGF524300:BGF524302 BQB524300:BQB524302 BZX524300:BZX524302 CJT524300:CJT524302 CTP524300:CTP524302 DDL524300:DDL524302 DNH524300:DNH524302 DXD524300:DXD524302 EGZ524300:EGZ524302 EQV524300:EQV524302 FAR524300:FAR524302 FKN524300:FKN524302 FUJ524300:FUJ524302 GEF524300:GEF524302 GOB524300:GOB524302 GXX524300:GXX524302 HHT524300:HHT524302 HRP524300:HRP524302 IBL524300:IBL524302 ILH524300:ILH524302 IVD524300:IVD524302 JEZ524300:JEZ524302 JOV524300:JOV524302 JYR524300:JYR524302 KIN524300:KIN524302 KSJ524300:KSJ524302 LCF524300:LCF524302 LMB524300:LMB524302 LVX524300:LVX524302 MFT524300:MFT524302 MPP524300:MPP524302 MZL524300:MZL524302 NJH524300:NJH524302 NTD524300:NTD524302 OCZ524300:OCZ524302 OMV524300:OMV524302 OWR524300:OWR524302 PGN524300:PGN524302 PQJ524300:PQJ524302 QAF524300:QAF524302 QKB524300:QKB524302 QTX524300:QTX524302 RDT524300:RDT524302 RNP524300:RNP524302 RXL524300:RXL524302 SHH524300:SHH524302 SRD524300:SRD524302 TAZ524300:TAZ524302 TKV524300:TKV524302 TUR524300:TUR524302 UEN524300:UEN524302 UOJ524300:UOJ524302 UYF524300:UYF524302 VIB524300:VIB524302 VRX524300:VRX524302 WBT524300:WBT524302 WLP524300:WLP524302 WVL524300:WVL524302 D589836:D589838 IZ589836:IZ589838 SV589836:SV589838 ACR589836:ACR589838 AMN589836:AMN589838 AWJ589836:AWJ589838 BGF589836:BGF589838 BQB589836:BQB589838 BZX589836:BZX589838 CJT589836:CJT589838 CTP589836:CTP589838 DDL589836:DDL589838 DNH589836:DNH589838 DXD589836:DXD589838 EGZ589836:EGZ589838 EQV589836:EQV589838 FAR589836:FAR589838 FKN589836:FKN589838 FUJ589836:FUJ589838 GEF589836:GEF589838 GOB589836:GOB589838 GXX589836:GXX589838 HHT589836:HHT589838 HRP589836:HRP589838 IBL589836:IBL589838 ILH589836:ILH589838 IVD589836:IVD589838 JEZ589836:JEZ589838 JOV589836:JOV589838 JYR589836:JYR589838 KIN589836:KIN589838 KSJ589836:KSJ589838 LCF589836:LCF589838 LMB589836:LMB589838 LVX589836:LVX589838 MFT589836:MFT589838 MPP589836:MPP589838 MZL589836:MZL589838 NJH589836:NJH589838 NTD589836:NTD589838 OCZ589836:OCZ589838 OMV589836:OMV589838 OWR589836:OWR589838 PGN589836:PGN589838 PQJ589836:PQJ589838 QAF589836:QAF589838 QKB589836:QKB589838 QTX589836:QTX589838 RDT589836:RDT589838 RNP589836:RNP589838 RXL589836:RXL589838 SHH589836:SHH589838 SRD589836:SRD589838 TAZ589836:TAZ589838 TKV589836:TKV589838 TUR589836:TUR589838 UEN589836:UEN589838 UOJ589836:UOJ589838 UYF589836:UYF589838 VIB589836:VIB589838 VRX589836:VRX589838 WBT589836:WBT589838 WLP589836:WLP589838 WVL589836:WVL589838 D655372:D655374 IZ655372:IZ655374 SV655372:SV655374 ACR655372:ACR655374 AMN655372:AMN655374 AWJ655372:AWJ655374 BGF655372:BGF655374 BQB655372:BQB655374 BZX655372:BZX655374 CJT655372:CJT655374 CTP655372:CTP655374 DDL655372:DDL655374 DNH655372:DNH655374 DXD655372:DXD655374 EGZ655372:EGZ655374 EQV655372:EQV655374 FAR655372:FAR655374 FKN655372:FKN655374 FUJ655372:FUJ655374 GEF655372:GEF655374 GOB655372:GOB655374 GXX655372:GXX655374 HHT655372:HHT655374 HRP655372:HRP655374 IBL655372:IBL655374 ILH655372:ILH655374 IVD655372:IVD655374 JEZ655372:JEZ655374 JOV655372:JOV655374 JYR655372:JYR655374 KIN655372:KIN655374 KSJ655372:KSJ655374 LCF655372:LCF655374 LMB655372:LMB655374 LVX655372:LVX655374 MFT655372:MFT655374 MPP655372:MPP655374 MZL655372:MZL655374 NJH655372:NJH655374 NTD655372:NTD655374 OCZ655372:OCZ655374 OMV655372:OMV655374 OWR655372:OWR655374 PGN655372:PGN655374 PQJ655372:PQJ655374 QAF655372:QAF655374 QKB655372:QKB655374 QTX655372:QTX655374 RDT655372:RDT655374 RNP655372:RNP655374 RXL655372:RXL655374 SHH655372:SHH655374 SRD655372:SRD655374 TAZ655372:TAZ655374 TKV655372:TKV655374 TUR655372:TUR655374 UEN655372:UEN655374 UOJ655372:UOJ655374 UYF655372:UYF655374 VIB655372:VIB655374 VRX655372:VRX655374 WBT655372:WBT655374 WLP655372:WLP655374 WVL655372:WVL655374 D720908:D720910 IZ720908:IZ720910 SV720908:SV720910 ACR720908:ACR720910 AMN720908:AMN720910 AWJ720908:AWJ720910 BGF720908:BGF720910 BQB720908:BQB720910 BZX720908:BZX720910 CJT720908:CJT720910 CTP720908:CTP720910 DDL720908:DDL720910 DNH720908:DNH720910 DXD720908:DXD720910 EGZ720908:EGZ720910 EQV720908:EQV720910 FAR720908:FAR720910 FKN720908:FKN720910 FUJ720908:FUJ720910 GEF720908:GEF720910 GOB720908:GOB720910 GXX720908:GXX720910 HHT720908:HHT720910 HRP720908:HRP720910 IBL720908:IBL720910 ILH720908:ILH720910 IVD720908:IVD720910 JEZ720908:JEZ720910 JOV720908:JOV720910 JYR720908:JYR720910 KIN720908:KIN720910 KSJ720908:KSJ720910 LCF720908:LCF720910 LMB720908:LMB720910 LVX720908:LVX720910 MFT720908:MFT720910 MPP720908:MPP720910 MZL720908:MZL720910 NJH720908:NJH720910 NTD720908:NTD720910 OCZ720908:OCZ720910 OMV720908:OMV720910 OWR720908:OWR720910 PGN720908:PGN720910 PQJ720908:PQJ720910 QAF720908:QAF720910 QKB720908:QKB720910 QTX720908:QTX720910 RDT720908:RDT720910 RNP720908:RNP720910 RXL720908:RXL720910 SHH720908:SHH720910 SRD720908:SRD720910 TAZ720908:TAZ720910 TKV720908:TKV720910 TUR720908:TUR720910 UEN720908:UEN720910 UOJ720908:UOJ720910 UYF720908:UYF720910 VIB720908:VIB720910 VRX720908:VRX720910 WBT720908:WBT720910 WLP720908:WLP720910 WVL720908:WVL720910 D786444:D786446 IZ786444:IZ786446 SV786444:SV786446 ACR786444:ACR786446 AMN786444:AMN786446 AWJ786444:AWJ786446 BGF786444:BGF786446 BQB786444:BQB786446 BZX786444:BZX786446 CJT786444:CJT786446 CTP786444:CTP786446 DDL786444:DDL786446 DNH786444:DNH786446 DXD786444:DXD786446 EGZ786444:EGZ786446 EQV786444:EQV786446 FAR786444:FAR786446 FKN786444:FKN786446 FUJ786444:FUJ786446 GEF786444:GEF786446 GOB786444:GOB786446 GXX786444:GXX786446 HHT786444:HHT786446 HRP786444:HRP786446 IBL786444:IBL786446 ILH786444:ILH786446 IVD786444:IVD786446 JEZ786444:JEZ786446 JOV786444:JOV786446 JYR786444:JYR786446 KIN786444:KIN786446 KSJ786444:KSJ786446 LCF786444:LCF786446 LMB786444:LMB786446 LVX786444:LVX786446 MFT786444:MFT786446 MPP786444:MPP786446 MZL786444:MZL786446 NJH786444:NJH786446 NTD786444:NTD786446 OCZ786444:OCZ786446 OMV786444:OMV786446 OWR786444:OWR786446 PGN786444:PGN786446 PQJ786444:PQJ786446 QAF786444:QAF786446 QKB786444:QKB786446 QTX786444:QTX786446 RDT786444:RDT786446 RNP786444:RNP786446 RXL786444:RXL786446 SHH786444:SHH786446 SRD786444:SRD786446 TAZ786444:TAZ786446 TKV786444:TKV786446 TUR786444:TUR786446 UEN786444:UEN786446 UOJ786444:UOJ786446 UYF786444:UYF786446 VIB786444:VIB786446 VRX786444:VRX786446 WBT786444:WBT786446 WLP786444:WLP786446 WVL786444:WVL786446 D851980:D851982 IZ851980:IZ851982 SV851980:SV851982 ACR851980:ACR851982 AMN851980:AMN851982 AWJ851980:AWJ851982 BGF851980:BGF851982 BQB851980:BQB851982 BZX851980:BZX851982 CJT851980:CJT851982 CTP851980:CTP851982 DDL851980:DDL851982 DNH851980:DNH851982 DXD851980:DXD851982 EGZ851980:EGZ851982 EQV851980:EQV851982 FAR851980:FAR851982 FKN851980:FKN851982 FUJ851980:FUJ851982 GEF851980:GEF851982 GOB851980:GOB851982 GXX851980:GXX851982 HHT851980:HHT851982 HRP851980:HRP851982 IBL851980:IBL851982 ILH851980:ILH851982 IVD851980:IVD851982 JEZ851980:JEZ851982 JOV851980:JOV851982 JYR851980:JYR851982 KIN851980:KIN851982 KSJ851980:KSJ851982 LCF851980:LCF851982 LMB851980:LMB851982 LVX851980:LVX851982 MFT851980:MFT851982 MPP851980:MPP851982 MZL851980:MZL851982 NJH851980:NJH851982 NTD851980:NTD851982 OCZ851980:OCZ851982 OMV851980:OMV851982 OWR851980:OWR851982 PGN851980:PGN851982 PQJ851980:PQJ851982 QAF851980:QAF851982 QKB851980:QKB851982 QTX851980:QTX851982 RDT851980:RDT851982 RNP851980:RNP851982 RXL851980:RXL851982 SHH851980:SHH851982 SRD851980:SRD851982 TAZ851980:TAZ851982 TKV851980:TKV851982 TUR851980:TUR851982 UEN851980:UEN851982 UOJ851980:UOJ851982 UYF851980:UYF851982 VIB851980:VIB851982 VRX851980:VRX851982 WBT851980:WBT851982 WLP851980:WLP851982 WVL851980:WVL851982 D917516:D917518 IZ917516:IZ917518 SV917516:SV917518 ACR917516:ACR917518 AMN917516:AMN917518 AWJ917516:AWJ917518 BGF917516:BGF917518 BQB917516:BQB917518 BZX917516:BZX917518 CJT917516:CJT917518 CTP917516:CTP917518 DDL917516:DDL917518 DNH917516:DNH917518 DXD917516:DXD917518 EGZ917516:EGZ917518 EQV917516:EQV917518 FAR917516:FAR917518 FKN917516:FKN917518 FUJ917516:FUJ917518 GEF917516:GEF917518 GOB917516:GOB917518 GXX917516:GXX917518 HHT917516:HHT917518 HRP917516:HRP917518 IBL917516:IBL917518 ILH917516:ILH917518 IVD917516:IVD917518 JEZ917516:JEZ917518 JOV917516:JOV917518 JYR917516:JYR917518 KIN917516:KIN917518 KSJ917516:KSJ917518 LCF917516:LCF917518 LMB917516:LMB917518 LVX917516:LVX917518 MFT917516:MFT917518 MPP917516:MPP917518 MZL917516:MZL917518 NJH917516:NJH917518 NTD917516:NTD917518 OCZ917516:OCZ917518 OMV917516:OMV917518 OWR917516:OWR917518 PGN917516:PGN917518 PQJ917516:PQJ917518 QAF917516:QAF917518 QKB917516:QKB917518 QTX917516:QTX917518 RDT917516:RDT917518 RNP917516:RNP917518 RXL917516:RXL917518 SHH917516:SHH917518 SRD917516:SRD917518 TAZ917516:TAZ917518 TKV917516:TKV917518 TUR917516:TUR917518 UEN917516:UEN917518 UOJ917516:UOJ917518 UYF917516:UYF917518 VIB917516:VIB917518 VRX917516:VRX917518 WBT917516:WBT917518 WLP917516:WLP917518 WVL917516:WVL917518 D983052:D983054 IZ983052:IZ983054 SV983052:SV983054 ACR983052:ACR983054 AMN983052:AMN983054 AWJ983052:AWJ983054 BGF983052:BGF983054 BQB983052:BQB983054 BZX983052:BZX983054 CJT983052:CJT983054 CTP983052:CTP983054 DDL983052:DDL983054 DNH983052:DNH983054 DXD983052:DXD983054 EGZ983052:EGZ983054 EQV983052:EQV983054 FAR983052:FAR983054 FKN983052:FKN983054 FUJ983052:FUJ983054 GEF983052:GEF983054 GOB983052:GOB983054 GXX983052:GXX983054 HHT983052:HHT983054 HRP983052:HRP983054 IBL983052:IBL983054 ILH983052:ILH983054 IVD983052:IVD983054 JEZ983052:JEZ983054 JOV983052:JOV983054 JYR983052:JYR983054 KIN983052:KIN983054 KSJ983052:KSJ983054 LCF983052:LCF983054 LMB983052:LMB983054 LVX983052:LVX983054 MFT983052:MFT983054 MPP983052:MPP983054 MZL983052:MZL983054 NJH983052:NJH983054 NTD983052:NTD983054 OCZ983052:OCZ983054 OMV983052:OMV983054 OWR983052:OWR983054 PGN983052:PGN983054 PQJ983052:PQJ983054 QAF983052:QAF983054 QKB983052:QKB983054 QTX983052:QTX983054 RDT983052:RDT983054 RNP983052:RNP983054 RXL983052:RXL983054 SHH983052:SHH983054 SRD983052:SRD983054 TAZ983052:TAZ983054 TKV983052:TKV983054 TUR983052:TUR983054 UEN983052:UEN983054 UOJ983052:UOJ983054 UYF983052:UYF983054 VIB983052:VIB983054 VRX983052:VRX983054 WBT983052:WBT983054 WLP983052:WLP983054 WVL983052:WVL983054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D65560:D65561 IZ65560:IZ65561 SV65560:SV65561 ACR65560:ACR65561 AMN65560:AMN65561 AWJ65560:AWJ65561 BGF65560:BGF65561 BQB65560:BQB65561 BZX65560:BZX65561 CJT65560:CJT65561 CTP65560:CTP65561 DDL65560:DDL65561 DNH65560:DNH65561 DXD65560:DXD65561 EGZ65560:EGZ65561 EQV65560:EQV65561 FAR65560:FAR65561 FKN65560:FKN65561 FUJ65560:FUJ65561 GEF65560:GEF65561 GOB65560:GOB65561 GXX65560:GXX65561 HHT65560:HHT65561 HRP65560:HRP65561 IBL65560:IBL65561 ILH65560:ILH65561 IVD65560:IVD65561 JEZ65560:JEZ65561 JOV65560:JOV65561 JYR65560:JYR65561 KIN65560:KIN65561 KSJ65560:KSJ65561 LCF65560:LCF65561 LMB65560:LMB65561 LVX65560:LVX65561 MFT65560:MFT65561 MPP65560:MPP65561 MZL65560:MZL65561 NJH65560:NJH65561 NTD65560:NTD65561 OCZ65560:OCZ65561 OMV65560:OMV65561 OWR65560:OWR65561 PGN65560:PGN65561 PQJ65560:PQJ65561 QAF65560:QAF65561 QKB65560:QKB65561 QTX65560:QTX65561 RDT65560:RDT65561 RNP65560:RNP65561 RXL65560:RXL65561 SHH65560:SHH65561 SRD65560:SRD65561 TAZ65560:TAZ65561 TKV65560:TKV65561 TUR65560:TUR65561 UEN65560:UEN65561 UOJ65560:UOJ65561 UYF65560:UYF65561 VIB65560:VIB65561 VRX65560:VRX65561 WBT65560:WBT65561 WLP65560:WLP65561 WVL65560:WVL65561 D131096:D131097 IZ131096:IZ131097 SV131096:SV131097 ACR131096:ACR131097 AMN131096:AMN131097 AWJ131096:AWJ131097 BGF131096:BGF131097 BQB131096:BQB131097 BZX131096:BZX131097 CJT131096:CJT131097 CTP131096:CTP131097 DDL131096:DDL131097 DNH131096:DNH131097 DXD131096:DXD131097 EGZ131096:EGZ131097 EQV131096:EQV131097 FAR131096:FAR131097 FKN131096:FKN131097 FUJ131096:FUJ131097 GEF131096:GEF131097 GOB131096:GOB131097 GXX131096:GXX131097 HHT131096:HHT131097 HRP131096:HRP131097 IBL131096:IBL131097 ILH131096:ILH131097 IVD131096:IVD131097 JEZ131096:JEZ131097 JOV131096:JOV131097 JYR131096:JYR131097 KIN131096:KIN131097 KSJ131096:KSJ131097 LCF131096:LCF131097 LMB131096:LMB131097 LVX131096:LVX131097 MFT131096:MFT131097 MPP131096:MPP131097 MZL131096:MZL131097 NJH131096:NJH131097 NTD131096:NTD131097 OCZ131096:OCZ131097 OMV131096:OMV131097 OWR131096:OWR131097 PGN131096:PGN131097 PQJ131096:PQJ131097 QAF131096:QAF131097 QKB131096:QKB131097 QTX131096:QTX131097 RDT131096:RDT131097 RNP131096:RNP131097 RXL131096:RXL131097 SHH131096:SHH131097 SRD131096:SRD131097 TAZ131096:TAZ131097 TKV131096:TKV131097 TUR131096:TUR131097 UEN131096:UEN131097 UOJ131096:UOJ131097 UYF131096:UYF131097 VIB131096:VIB131097 VRX131096:VRX131097 WBT131096:WBT131097 WLP131096:WLP131097 WVL131096:WVL131097 D196632:D196633 IZ196632:IZ196633 SV196632:SV196633 ACR196632:ACR196633 AMN196632:AMN196633 AWJ196632:AWJ196633 BGF196632:BGF196633 BQB196632:BQB196633 BZX196632:BZX196633 CJT196632:CJT196633 CTP196632:CTP196633 DDL196632:DDL196633 DNH196632:DNH196633 DXD196632:DXD196633 EGZ196632:EGZ196633 EQV196632:EQV196633 FAR196632:FAR196633 FKN196632:FKN196633 FUJ196632:FUJ196633 GEF196632:GEF196633 GOB196632:GOB196633 GXX196632:GXX196633 HHT196632:HHT196633 HRP196632:HRP196633 IBL196632:IBL196633 ILH196632:ILH196633 IVD196632:IVD196633 JEZ196632:JEZ196633 JOV196632:JOV196633 JYR196632:JYR196633 KIN196632:KIN196633 KSJ196632:KSJ196633 LCF196632:LCF196633 LMB196632:LMB196633 LVX196632:LVX196633 MFT196632:MFT196633 MPP196632:MPP196633 MZL196632:MZL196633 NJH196632:NJH196633 NTD196632:NTD196633 OCZ196632:OCZ196633 OMV196632:OMV196633 OWR196632:OWR196633 PGN196632:PGN196633 PQJ196632:PQJ196633 QAF196632:QAF196633 QKB196632:QKB196633 QTX196632:QTX196633 RDT196632:RDT196633 RNP196632:RNP196633 RXL196632:RXL196633 SHH196632:SHH196633 SRD196632:SRD196633 TAZ196632:TAZ196633 TKV196632:TKV196633 TUR196632:TUR196633 UEN196632:UEN196633 UOJ196632:UOJ196633 UYF196632:UYF196633 VIB196632:VIB196633 VRX196632:VRX196633 WBT196632:WBT196633 WLP196632:WLP196633 WVL196632:WVL196633 D262168:D262169 IZ262168:IZ262169 SV262168:SV262169 ACR262168:ACR262169 AMN262168:AMN262169 AWJ262168:AWJ262169 BGF262168:BGF262169 BQB262168:BQB262169 BZX262168:BZX262169 CJT262168:CJT262169 CTP262168:CTP262169 DDL262168:DDL262169 DNH262168:DNH262169 DXD262168:DXD262169 EGZ262168:EGZ262169 EQV262168:EQV262169 FAR262168:FAR262169 FKN262168:FKN262169 FUJ262168:FUJ262169 GEF262168:GEF262169 GOB262168:GOB262169 GXX262168:GXX262169 HHT262168:HHT262169 HRP262168:HRP262169 IBL262168:IBL262169 ILH262168:ILH262169 IVD262168:IVD262169 JEZ262168:JEZ262169 JOV262168:JOV262169 JYR262168:JYR262169 KIN262168:KIN262169 KSJ262168:KSJ262169 LCF262168:LCF262169 LMB262168:LMB262169 LVX262168:LVX262169 MFT262168:MFT262169 MPP262168:MPP262169 MZL262168:MZL262169 NJH262168:NJH262169 NTD262168:NTD262169 OCZ262168:OCZ262169 OMV262168:OMV262169 OWR262168:OWR262169 PGN262168:PGN262169 PQJ262168:PQJ262169 QAF262168:QAF262169 QKB262168:QKB262169 QTX262168:QTX262169 RDT262168:RDT262169 RNP262168:RNP262169 RXL262168:RXL262169 SHH262168:SHH262169 SRD262168:SRD262169 TAZ262168:TAZ262169 TKV262168:TKV262169 TUR262168:TUR262169 UEN262168:UEN262169 UOJ262168:UOJ262169 UYF262168:UYF262169 VIB262168:VIB262169 VRX262168:VRX262169 WBT262168:WBT262169 WLP262168:WLP262169 WVL262168:WVL262169 D327704:D327705 IZ327704:IZ327705 SV327704:SV327705 ACR327704:ACR327705 AMN327704:AMN327705 AWJ327704:AWJ327705 BGF327704:BGF327705 BQB327704:BQB327705 BZX327704:BZX327705 CJT327704:CJT327705 CTP327704:CTP327705 DDL327704:DDL327705 DNH327704:DNH327705 DXD327704:DXD327705 EGZ327704:EGZ327705 EQV327704:EQV327705 FAR327704:FAR327705 FKN327704:FKN327705 FUJ327704:FUJ327705 GEF327704:GEF327705 GOB327704:GOB327705 GXX327704:GXX327705 HHT327704:HHT327705 HRP327704:HRP327705 IBL327704:IBL327705 ILH327704:ILH327705 IVD327704:IVD327705 JEZ327704:JEZ327705 JOV327704:JOV327705 JYR327704:JYR327705 KIN327704:KIN327705 KSJ327704:KSJ327705 LCF327704:LCF327705 LMB327704:LMB327705 LVX327704:LVX327705 MFT327704:MFT327705 MPP327704:MPP327705 MZL327704:MZL327705 NJH327704:NJH327705 NTD327704:NTD327705 OCZ327704:OCZ327705 OMV327704:OMV327705 OWR327704:OWR327705 PGN327704:PGN327705 PQJ327704:PQJ327705 QAF327704:QAF327705 QKB327704:QKB327705 QTX327704:QTX327705 RDT327704:RDT327705 RNP327704:RNP327705 RXL327704:RXL327705 SHH327704:SHH327705 SRD327704:SRD327705 TAZ327704:TAZ327705 TKV327704:TKV327705 TUR327704:TUR327705 UEN327704:UEN327705 UOJ327704:UOJ327705 UYF327704:UYF327705 VIB327704:VIB327705 VRX327704:VRX327705 WBT327704:WBT327705 WLP327704:WLP327705 WVL327704:WVL327705 D393240:D393241 IZ393240:IZ393241 SV393240:SV393241 ACR393240:ACR393241 AMN393240:AMN393241 AWJ393240:AWJ393241 BGF393240:BGF393241 BQB393240:BQB393241 BZX393240:BZX393241 CJT393240:CJT393241 CTP393240:CTP393241 DDL393240:DDL393241 DNH393240:DNH393241 DXD393240:DXD393241 EGZ393240:EGZ393241 EQV393240:EQV393241 FAR393240:FAR393241 FKN393240:FKN393241 FUJ393240:FUJ393241 GEF393240:GEF393241 GOB393240:GOB393241 GXX393240:GXX393241 HHT393240:HHT393241 HRP393240:HRP393241 IBL393240:IBL393241 ILH393240:ILH393241 IVD393240:IVD393241 JEZ393240:JEZ393241 JOV393240:JOV393241 JYR393240:JYR393241 KIN393240:KIN393241 KSJ393240:KSJ393241 LCF393240:LCF393241 LMB393240:LMB393241 LVX393240:LVX393241 MFT393240:MFT393241 MPP393240:MPP393241 MZL393240:MZL393241 NJH393240:NJH393241 NTD393240:NTD393241 OCZ393240:OCZ393241 OMV393240:OMV393241 OWR393240:OWR393241 PGN393240:PGN393241 PQJ393240:PQJ393241 QAF393240:QAF393241 QKB393240:QKB393241 QTX393240:QTX393241 RDT393240:RDT393241 RNP393240:RNP393241 RXL393240:RXL393241 SHH393240:SHH393241 SRD393240:SRD393241 TAZ393240:TAZ393241 TKV393240:TKV393241 TUR393240:TUR393241 UEN393240:UEN393241 UOJ393240:UOJ393241 UYF393240:UYF393241 VIB393240:VIB393241 VRX393240:VRX393241 WBT393240:WBT393241 WLP393240:WLP393241 WVL393240:WVL393241 D458776:D458777 IZ458776:IZ458777 SV458776:SV458777 ACR458776:ACR458777 AMN458776:AMN458777 AWJ458776:AWJ458777 BGF458776:BGF458777 BQB458776:BQB458777 BZX458776:BZX458777 CJT458776:CJT458777 CTP458776:CTP458777 DDL458776:DDL458777 DNH458776:DNH458777 DXD458776:DXD458777 EGZ458776:EGZ458777 EQV458776:EQV458777 FAR458776:FAR458777 FKN458776:FKN458777 FUJ458776:FUJ458777 GEF458776:GEF458777 GOB458776:GOB458777 GXX458776:GXX458777 HHT458776:HHT458777 HRP458776:HRP458777 IBL458776:IBL458777 ILH458776:ILH458777 IVD458776:IVD458777 JEZ458776:JEZ458777 JOV458776:JOV458777 JYR458776:JYR458777 KIN458776:KIN458777 KSJ458776:KSJ458777 LCF458776:LCF458777 LMB458776:LMB458777 LVX458776:LVX458777 MFT458776:MFT458777 MPP458776:MPP458777 MZL458776:MZL458777 NJH458776:NJH458777 NTD458776:NTD458777 OCZ458776:OCZ458777 OMV458776:OMV458777 OWR458776:OWR458777 PGN458776:PGN458777 PQJ458776:PQJ458777 QAF458776:QAF458777 QKB458776:QKB458777 QTX458776:QTX458777 RDT458776:RDT458777 RNP458776:RNP458777 RXL458776:RXL458777 SHH458776:SHH458777 SRD458776:SRD458777 TAZ458776:TAZ458777 TKV458776:TKV458777 TUR458776:TUR458777 UEN458776:UEN458777 UOJ458776:UOJ458777 UYF458776:UYF458777 VIB458776:VIB458777 VRX458776:VRX458777 WBT458776:WBT458777 WLP458776:WLP458777 WVL458776:WVL458777 D524312:D524313 IZ524312:IZ524313 SV524312:SV524313 ACR524312:ACR524313 AMN524312:AMN524313 AWJ524312:AWJ524313 BGF524312:BGF524313 BQB524312:BQB524313 BZX524312:BZX524313 CJT524312:CJT524313 CTP524312:CTP524313 DDL524312:DDL524313 DNH524312:DNH524313 DXD524312:DXD524313 EGZ524312:EGZ524313 EQV524312:EQV524313 FAR524312:FAR524313 FKN524312:FKN524313 FUJ524312:FUJ524313 GEF524312:GEF524313 GOB524312:GOB524313 GXX524312:GXX524313 HHT524312:HHT524313 HRP524312:HRP524313 IBL524312:IBL524313 ILH524312:ILH524313 IVD524312:IVD524313 JEZ524312:JEZ524313 JOV524312:JOV524313 JYR524312:JYR524313 KIN524312:KIN524313 KSJ524312:KSJ524313 LCF524312:LCF524313 LMB524312:LMB524313 LVX524312:LVX524313 MFT524312:MFT524313 MPP524312:MPP524313 MZL524312:MZL524313 NJH524312:NJH524313 NTD524312:NTD524313 OCZ524312:OCZ524313 OMV524312:OMV524313 OWR524312:OWR524313 PGN524312:PGN524313 PQJ524312:PQJ524313 QAF524312:QAF524313 QKB524312:QKB524313 QTX524312:QTX524313 RDT524312:RDT524313 RNP524312:RNP524313 RXL524312:RXL524313 SHH524312:SHH524313 SRD524312:SRD524313 TAZ524312:TAZ524313 TKV524312:TKV524313 TUR524312:TUR524313 UEN524312:UEN524313 UOJ524312:UOJ524313 UYF524312:UYF524313 VIB524312:VIB524313 VRX524312:VRX524313 WBT524312:WBT524313 WLP524312:WLP524313 WVL524312:WVL524313 D589848:D589849 IZ589848:IZ589849 SV589848:SV589849 ACR589848:ACR589849 AMN589848:AMN589849 AWJ589848:AWJ589849 BGF589848:BGF589849 BQB589848:BQB589849 BZX589848:BZX589849 CJT589848:CJT589849 CTP589848:CTP589849 DDL589848:DDL589849 DNH589848:DNH589849 DXD589848:DXD589849 EGZ589848:EGZ589849 EQV589848:EQV589849 FAR589848:FAR589849 FKN589848:FKN589849 FUJ589848:FUJ589849 GEF589848:GEF589849 GOB589848:GOB589849 GXX589848:GXX589849 HHT589848:HHT589849 HRP589848:HRP589849 IBL589848:IBL589849 ILH589848:ILH589849 IVD589848:IVD589849 JEZ589848:JEZ589849 JOV589848:JOV589849 JYR589848:JYR589849 KIN589848:KIN589849 KSJ589848:KSJ589849 LCF589848:LCF589849 LMB589848:LMB589849 LVX589848:LVX589849 MFT589848:MFT589849 MPP589848:MPP589849 MZL589848:MZL589849 NJH589848:NJH589849 NTD589848:NTD589849 OCZ589848:OCZ589849 OMV589848:OMV589849 OWR589848:OWR589849 PGN589848:PGN589849 PQJ589848:PQJ589849 QAF589848:QAF589849 QKB589848:QKB589849 QTX589848:QTX589849 RDT589848:RDT589849 RNP589848:RNP589849 RXL589848:RXL589849 SHH589848:SHH589849 SRD589848:SRD589849 TAZ589848:TAZ589849 TKV589848:TKV589849 TUR589848:TUR589849 UEN589848:UEN589849 UOJ589848:UOJ589849 UYF589848:UYF589849 VIB589848:VIB589849 VRX589848:VRX589849 WBT589848:WBT589849 WLP589848:WLP589849 WVL589848:WVL589849 D655384:D655385 IZ655384:IZ655385 SV655384:SV655385 ACR655384:ACR655385 AMN655384:AMN655385 AWJ655384:AWJ655385 BGF655384:BGF655385 BQB655384:BQB655385 BZX655384:BZX655385 CJT655384:CJT655385 CTP655384:CTP655385 DDL655384:DDL655385 DNH655384:DNH655385 DXD655384:DXD655385 EGZ655384:EGZ655385 EQV655384:EQV655385 FAR655384:FAR655385 FKN655384:FKN655385 FUJ655384:FUJ655385 GEF655384:GEF655385 GOB655384:GOB655385 GXX655384:GXX655385 HHT655384:HHT655385 HRP655384:HRP655385 IBL655384:IBL655385 ILH655384:ILH655385 IVD655384:IVD655385 JEZ655384:JEZ655385 JOV655384:JOV655385 JYR655384:JYR655385 KIN655384:KIN655385 KSJ655384:KSJ655385 LCF655384:LCF655385 LMB655384:LMB655385 LVX655384:LVX655385 MFT655384:MFT655385 MPP655384:MPP655385 MZL655384:MZL655385 NJH655384:NJH655385 NTD655384:NTD655385 OCZ655384:OCZ655385 OMV655384:OMV655385 OWR655384:OWR655385 PGN655384:PGN655385 PQJ655384:PQJ655385 QAF655384:QAF655385 QKB655384:QKB655385 QTX655384:QTX655385 RDT655384:RDT655385 RNP655384:RNP655385 RXL655384:RXL655385 SHH655384:SHH655385 SRD655384:SRD655385 TAZ655384:TAZ655385 TKV655384:TKV655385 TUR655384:TUR655385 UEN655384:UEN655385 UOJ655384:UOJ655385 UYF655384:UYF655385 VIB655384:VIB655385 VRX655384:VRX655385 WBT655384:WBT655385 WLP655384:WLP655385 WVL655384:WVL655385 D720920:D720921 IZ720920:IZ720921 SV720920:SV720921 ACR720920:ACR720921 AMN720920:AMN720921 AWJ720920:AWJ720921 BGF720920:BGF720921 BQB720920:BQB720921 BZX720920:BZX720921 CJT720920:CJT720921 CTP720920:CTP720921 DDL720920:DDL720921 DNH720920:DNH720921 DXD720920:DXD720921 EGZ720920:EGZ720921 EQV720920:EQV720921 FAR720920:FAR720921 FKN720920:FKN720921 FUJ720920:FUJ720921 GEF720920:GEF720921 GOB720920:GOB720921 GXX720920:GXX720921 HHT720920:HHT720921 HRP720920:HRP720921 IBL720920:IBL720921 ILH720920:ILH720921 IVD720920:IVD720921 JEZ720920:JEZ720921 JOV720920:JOV720921 JYR720920:JYR720921 KIN720920:KIN720921 KSJ720920:KSJ720921 LCF720920:LCF720921 LMB720920:LMB720921 LVX720920:LVX720921 MFT720920:MFT720921 MPP720920:MPP720921 MZL720920:MZL720921 NJH720920:NJH720921 NTD720920:NTD720921 OCZ720920:OCZ720921 OMV720920:OMV720921 OWR720920:OWR720921 PGN720920:PGN720921 PQJ720920:PQJ720921 QAF720920:QAF720921 QKB720920:QKB720921 QTX720920:QTX720921 RDT720920:RDT720921 RNP720920:RNP720921 RXL720920:RXL720921 SHH720920:SHH720921 SRD720920:SRD720921 TAZ720920:TAZ720921 TKV720920:TKV720921 TUR720920:TUR720921 UEN720920:UEN720921 UOJ720920:UOJ720921 UYF720920:UYF720921 VIB720920:VIB720921 VRX720920:VRX720921 WBT720920:WBT720921 WLP720920:WLP720921 WVL720920:WVL720921 D786456:D786457 IZ786456:IZ786457 SV786456:SV786457 ACR786456:ACR786457 AMN786456:AMN786457 AWJ786456:AWJ786457 BGF786456:BGF786457 BQB786456:BQB786457 BZX786456:BZX786457 CJT786456:CJT786457 CTP786456:CTP786457 DDL786456:DDL786457 DNH786456:DNH786457 DXD786456:DXD786457 EGZ786456:EGZ786457 EQV786456:EQV786457 FAR786456:FAR786457 FKN786456:FKN786457 FUJ786456:FUJ786457 GEF786456:GEF786457 GOB786456:GOB786457 GXX786456:GXX786457 HHT786456:HHT786457 HRP786456:HRP786457 IBL786456:IBL786457 ILH786456:ILH786457 IVD786456:IVD786457 JEZ786456:JEZ786457 JOV786456:JOV786457 JYR786456:JYR786457 KIN786456:KIN786457 KSJ786456:KSJ786457 LCF786456:LCF786457 LMB786456:LMB786457 LVX786456:LVX786457 MFT786456:MFT786457 MPP786456:MPP786457 MZL786456:MZL786457 NJH786456:NJH786457 NTD786456:NTD786457 OCZ786456:OCZ786457 OMV786456:OMV786457 OWR786456:OWR786457 PGN786456:PGN786457 PQJ786456:PQJ786457 QAF786456:QAF786457 QKB786456:QKB786457 QTX786456:QTX786457 RDT786456:RDT786457 RNP786456:RNP786457 RXL786456:RXL786457 SHH786456:SHH786457 SRD786456:SRD786457 TAZ786456:TAZ786457 TKV786456:TKV786457 TUR786456:TUR786457 UEN786456:UEN786457 UOJ786456:UOJ786457 UYF786456:UYF786457 VIB786456:VIB786457 VRX786456:VRX786457 WBT786456:WBT786457 WLP786456:WLP786457 WVL786456:WVL786457 D851992:D851993 IZ851992:IZ851993 SV851992:SV851993 ACR851992:ACR851993 AMN851992:AMN851993 AWJ851992:AWJ851993 BGF851992:BGF851993 BQB851992:BQB851993 BZX851992:BZX851993 CJT851992:CJT851993 CTP851992:CTP851993 DDL851992:DDL851993 DNH851992:DNH851993 DXD851992:DXD851993 EGZ851992:EGZ851993 EQV851992:EQV851993 FAR851992:FAR851993 FKN851992:FKN851993 FUJ851992:FUJ851993 GEF851992:GEF851993 GOB851992:GOB851993 GXX851992:GXX851993 HHT851992:HHT851993 HRP851992:HRP851993 IBL851992:IBL851993 ILH851992:ILH851993 IVD851992:IVD851993 JEZ851992:JEZ851993 JOV851992:JOV851993 JYR851992:JYR851993 KIN851992:KIN851993 KSJ851992:KSJ851993 LCF851992:LCF851993 LMB851992:LMB851993 LVX851992:LVX851993 MFT851992:MFT851993 MPP851992:MPP851993 MZL851992:MZL851993 NJH851992:NJH851993 NTD851992:NTD851993 OCZ851992:OCZ851993 OMV851992:OMV851993 OWR851992:OWR851993 PGN851992:PGN851993 PQJ851992:PQJ851993 QAF851992:QAF851993 QKB851992:QKB851993 QTX851992:QTX851993 RDT851992:RDT851993 RNP851992:RNP851993 RXL851992:RXL851993 SHH851992:SHH851993 SRD851992:SRD851993 TAZ851992:TAZ851993 TKV851992:TKV851993 TUR851992:TUR851993 UEN851992:UEN851993 UOJ851992:UOJ851993 UYF851992:UYF851993 VIB851992:VIB851993 VRX851992:VRX851993 WBT851992:WBT851993 WLP851992:WLP851993 WVL851992:WVL851993 D917528:D917529 IZ917528:IZ917529 SV917528:SV917529 ACR917528:ACR917529 AMN917528:AMN917529 AWJ917528:AWJ917529 BGF917528:BGF917529 BQB917528:BQB917529 BZX917528:BZX917529 CJT917528:CJT917529 CTP917528:CTP917529 DDL917528:DDL917529 DNH917528:DNH917529 DXD917528:DXD917529 EGZ917528:EGZ917529 EQV917528:EQV917529 FAR917528:FAR917529 FKN917528:FKN917529 FUJ917528:FUJ917529 GEF917528:GEF917529 GOB917528:GOB917529 GXX917528:GXX917529 HHT917528:HHT917529 HRP917528:HRP917529 IBL917528:IBL917529 ILH917528:ILH917529 IVD917528:IVD917529 JEZ917528:JEZ917529 JOV917528:JOV917529 JYR917528:JYR917529 KIN917528:KIN917529 KSJ917528:KSJ917529 LCF917528:LCF917529 LMB917528:LMB917529 LVX917528:LVX917529 MFT917528:MFT917529 MPP917528:MPP917529 MZL917528:MZL917529 NJH917528:NJH917529 NTD917528:NTD917529 OCZ917528:OCZ917529 OMV917528:OMV917529 OWR917528:OWR917529 PGN917528:PGN917529 PQJ917528:PQJ917529 QAF917528:QAF917529 QKB917528:QKB917529 QTX917528:QTX917529 RDT917528:RDT917529 RNP917528:RNP917529 RXL917528:RXL917529 SHH917528:SHH917529 SRD917528:SRD917529 TAZ917528:TAZ917529 TKV917528:TKV917529 TUR917528:TUR917529 UEN917528:UEN917529 UOJ917528:UOJ917529 UYF917528:UYF917529 VIB917528:VIB917529 VRX917528:VRX917529 WBT917528:WBT917529 WLP917528:WLP917529 WVL917528:WVL917529 D983064:D983065 IZ983064:IZ983065 SV983064:SV983065 ACR983064:ACR983065 AMN983064:AMN983065 AWJ983064:AWJ983065 BGF983064:BGF983065 BQB983064:BQB983065 BZX983064:BZX983065 CJT983064:CJT983065 CTP983064:CTP983065 DDL983064:DDL983065 DNH983064:DNH983065 DXD983064:DXD983065 EGZ983064:EGZ983065 EQV983064:EQV983065 FAR983064:FAR983065 FKN983064:FKN983065 FUJ983064:FUJ983065 GEF983064:GEF983065 GOB983064:GOB983065 GXX983064:GXX983065 HHT983064:HHT983065 HRP983064:HRP983065 IBL983064:IBL983065 ILH983064:ILH983065 IVD983064:IVD983065 JEZ983064:JEZ983065 JOV983064:JOV983065 JYR983064:JYR983065 KIN983064:KIN983065 KSJ983064:KSJ983065 LCF983064:LCF983065 LMB983064:LMB983065 LVX983064:LVX983065 MFT983064:MFT983065 MPP983064:MPP983065 MZL983064:MZL983065 NJH983064:NJH983065 NTD983064:NTD983065 OCZ983064:OCZ983065 OMV983064:OMV983065 OWR983064:OWR983065 PGN983064:PGN983065 PQJ983064:PQJ983065 QAF983064:QAF983065 QKB983064:QKB983065 QTX983064:QTX983065 RDT983064:RDT983065 RNP983064:RNP983065 RXL983064:RXL983065 SHH983064:SHH983065 SRD983064:SRD983065 TAZ983064:TAZ983065 TKV983064:TKV983065 TUR983064:TUR983065 UEN983064:UEN983065 UOJ983064:UOJ983065 UYF983064:UYF983065 VIB983064:VIB983065 VRX983064:VRX983065 WBT983064:WBT983065 WLP983064:WLP983065 WVL983064:WVL983065 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xr:uid="{174BAB60-D9DF-4A3A-9A54-910887822DB5}">
      <formula1>0</formula1>
      <formula2>300</formula2>
    </dataValidation>
    <dataValidation type="textLength" errorStyle="information" allowBlank="1" showInputMessage="1" showErrorMessage="1" error="XLBVal:6=-21619059_x000d__x000a_"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xr:uid="{7142006C-5E82-4EEC-957B-7F3C4656C98D}">
      <formula1>0</formula1>
      <formula2>300</formula2>
    </dataValidation>
  </dataValidations>
  <pageMargins left="1" right="1" top="0.5" bottom="0.6" header="0.49" footer="0.4"/>
  <pageSetup paperSize="9" scale="97" firstPageNumber="7" orientation="landscape" useFirstPageNumber="1" horizontalDpi="1200" verticalDpi="1200" r:id="rId1"/>
  <headerFooter>
    <oddFooter>&amp;R&amp;"Browallia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B156D-7ACB-440A-BE09-D32BB6BDEB46}">
  <dimension ref="A1:I125"/>
  <sheetViews>
    <sheetView tabSelected="1" topLeftCell="A73" zoomScale="85" zoomScaleNormal="85" zoomScaleSheetLayoutView="85" workbookViewId="0">
      <selection activeCell="A82" sqref="A82"/>
    </sheetView>
  </sheetViews>
  <sheetFormatPr defaultRowHeight="21.75" customHeight="1"/>
  <cols>
    <col min="1" max="1" width="19.5703125" style="43" customWidth="1"/>
    <col min="2" max="2" width="9.42578125" style="43" customWidth="1"/>
    <col min="3" max="3" width="9.140625" style="43"/>
    <col min="4" max="4" width="18.42578125" style="43" customWidth="1"/>
    <col min="5" max="5" width="9.42578125" style="71" customWidth="1"/>
    <col min="6" max="6" width="0.85546875" style="43" customWidth="1"/>
    <col min="7" max="7" width="16" style="53" customWidth="1"/>
    <col min="8" max="8" width="0.85546875" style="42" customWidth="1"/>
    <col min="9" max="9" width="15.85546875" style="53" customWidth="1"/>
    <col min="10" max="255" width="9.140625" style="43"/>
    <col min="256" max="256" width="17.140625" style="43" customWidth="1"/>
    <col min="257" max="258" width="9.140625" style="43"/>
    <col min="259" max="259" width="16.5703125" style="43" customWidth="1"/>
    <col min="260" max="260" width="8" style="43" customWidth="1"/>
    <col min="261" max="261" width="0.85546875" style="43" customWidth="1"/>
    <col min="262" max="262" width="15.140625" style="43" customWidth="1"/>
    <col min="263" max="263" width="0.85546875" style="43" customWidth="1"/>
    <col min="264" max="264" width="14.7109375" style="43" bestFit="1" customWidth="1"/>
    <col min="265" max="266" width="9.140625" style="43"/>
    <col min="267" max="267" width="15.7109375" style="43" bestFit="1" customWidth="1"/>
    <col min="268" max="511" width="9.140625" style="43"/>
    <col min="512" max="512" width="17.140625" style="43" customWidth="1"/>
    <col min="513" max="514" width="9.140625" style="43"/>
    <col min="515" max="515" width="16.5703125" style="43" customWidth="1"/>
    <col min="516" max="516" width="8" style="43" customWidth="1"/>
    <col min="517" max="517" width="0.85546875" style="43" customWidth="1"/>
    <col min="518" max="518" width="15.140625" style="43" customWidth="1"/>
    <col min="519" max="519" width="0.85546875" style="43" customWidth="1"/>
    <col min="520" max="520" width="14.7109375" style="43" bestFit="1" customWidth="1"/>
    <col min="521" max="522" width="9.140625" style="43"/>
    <col min="523" max="523" width="15.7109375" style="43" bestFit="1" customWidth="1"/>
    <col min="524" max="767" width="9.140625" style="43"/>
    <col min="768" max="768" width="17.140625" style="43" customWidth="1"/>
    <col min="769" max="770" width="9.140625" style="43"/>
    <col min="771" max="771" width="16.5703125" style="43" customWidth="1"/>
    <col min="772" max="772" width="8" style="43" customWidth="1"/>
    <col min="773" max="773" width="0.85546875" style="43" customWidth="1"/>
    <col min="774" max="774" width="15.140625" style="43" customWidth="1"/>
    <col min="775" max="775" width="0.85546875" style="43" customWidth="1"/>
    <col min="776" max="776" width="14.7109375" style="43" bestFit="1" customWidth="1"/>
    <col min="777" max="778" width="9.140625" style="43"/>
    <col min="779" max="779" width="15.7109375" style="43" bestFit="1" customWidth="1"/>
    <col min="780" max="1023" width="9.140625" style="43"/>
    <col min="1024" max="1024" width="17.140625" style="43" customWidth="1"/>
    <col min="1025" max="1026" width="9.140625" style="43"/>
    <col min="1027" max="1027" width="16.5703125" style="43" customWidth="1"/>
    <col min="1028" max="1028" width="8" style="43" customWidth="1"/>
    <col min="1029" max="1029" width="0.85546875" style="43" customWidth="1"/>
    <col min="1030" max="1030" width="15.140625" style="43" customWidth="1"/>
    <col min="1031" max="1031" width="0.85546875" style="43" customWidth="1"/>
    <col min="1032" max="1032" width="14.7109375" style="43" bestFit="1" customWidth="1"/>
    <col min="1033" max="1034" width="9.140625" style="43"/>
    <col min="1035" max="1035" width="15.7109375" style="43" bestFit="1" customWidth="1"/>
    <col min="1036" max="1279" width="9.140625" style="43"/>
    <col min="1280" max="1280" width="17.140625" style="43" customWidth="1"/>
    <col min="1281" max="1282" width="9.140625" style="43"/>
    <col min="1283" max="1283" width="16.5703125" style="43" customWidth="1"/>
    <col min="1284" max="1284" width="8" style="43" customWidth="1"/>
    <col min="1285" max="1285" width="0.85546875" style="43" customWidth="1"/>
    <col min="1286" max="1286" width="15.140625" style="43" customWidth="1"/>
    <col min="1287" max="1287" width="0.85546875" style="43" customWidth="1"/>
    <col min="1288" max="1288" width="14.7109375" style="43" bestFit="1" customWidth="1"/>
    <col min="1289" max="1290" width="9.140625" style="43"/>
    <col min="1291" max="1291" width="15.7109375" style="43" bestFit="1" customWidth="1"/>
    <col min="1292" max="1535" width="9.140625" style="43"/>
    <col min="1536" max="1536" width="17.140625" style="43" customWidth="1"/>
    <col min="1537" max="1538" width="9.140625" style="43"/>
    <col min="1539" max="1539" width="16.5703125" style="43" customWidth="1"/>
    <col min="1540" max="1540" width="8" style="43" customWidth="1"/>
    <col min="1541" max="1541" width="0.85546875" style="43" customWidth="1"/>
    <col min="1542" max="1542" width="15.140625" style="43" customWidth="1"/>
    <col min="1543" max="1543" width="0.85546875" style="43" customWidth="1"/>
    <col min="1544" max="1544" width="14.7109375" style="43" bestFit="1" customWidth="1"/>
    <col min="1545" max="1546" width="9.140625" style="43"/>
    <col min="1547" max="1547" width="15.7109375" style="43" bestFit="1" customWidth="1"/>
    <col min="1548" max="1791" width="9.140625" style="43"/>
    <col min="1792" max="1792" width="17.140625" style="43" customWidth="1"/>
    <col min="1793" max="1794" width="9.140625" style="43"/>
    <col min="1795" max="1795" width="16.5703125" style="43" customWidth="1"/>
    <col min="1796" max="1796" width="8" style="43" customWidth="1"/>
    <col min="1797" max="1797" width="0.85546875" style="43" customWidth="1"/>
    <col min="1798" max="1798" width="15.140625" style="43" customWidth="1"/>
    <col min="1799" max="1799" width="0.85546875" style="43" customWidth="1"/>
    <col min="1800" max="1800" width="14.7109375" style="43" bestFit="1" customWidth="1"/>
    <col min="1801" max="1802" width="9.140625" style="43"/>
    <col min="1803" max="1803" width="15.7109375" style="43" bestFit="1" customWidth="1"/>
    <col min="1804" max="2047" width="9.140625" style="43"/>
    <col min="2048" max="2048" width="17.140625" style="43" customWidth="1"/>
    <col min="2049" max="2050" width="9.140625" style="43"/>
    <col min="2051" max="2051" width="16.5703125" style="43" customWidth="1"/>
    <col min="2052" max="2052" width="8" style="43" customWidth="1"/>
    <col min="2053" max="2053" width="0.85546875" style="43" customWidth="1"/>
    <col min="2054" max="2054" width="15.140625" style="43" customWidth="1"/>
    <col min="2055" max="2055" width="0.85546875" style="43" customWidth="1"/>
    <col min="2056" max="2056" width="14.7109375" style="43" bestFit="1" customWidth="1"/>
    <col min="2057" max="2058" width="9.140625" style="43"/>
    <col min="2059" max="2059" width="15.7109375" style="43" bestFit="1" customWidth="1"/>
    <col min="2060" max="2303" width="9.140625" style="43"/>
    <col min="2304" max="2304" width="17.140625" style="43" customWidth="1"/>
    <col min="2305" max="2306" width="9.140625" style="43"/>
    <col min="2307" max="2307" width="16.5703125" style="43" customWidth="1"/>
    <col min="2308" max="2308" width="8" style="43" customWidth="1"/>
    <col min="2309" max="2309" width="0.85546875" style="43" customWidth="1"/>
    <col min="2310" max="2310" width="15.140625" style="43" customWidth="1"/>
    <col min="2311" max="2311" width="0.85546875" style="43" customWidth="1"/>
    <col min="2312" max="2312" width="14.7109375" style="43" bestFit="1" customWidth="1"/>
    <col min="2313" max="2314" width="9.140625" style="43"/>
    <col min="2315" max="2315" width="15.7109375" style="43" bestFit="1" customWidth="1"/>
    <col min="2316" max="2559" width="9.140625" style="43"/>
    <col min="2560" max="2560" width="17.140625" style="43" customWidth="1"/>
    <col min="2561" max="2562" width="9.140625" style="43"/>
    <col min="2563" max="2563" width="16.5703125" style="43" customWidth="1"/>
    <col min="2564" max="2564" width="8" style="43" customWidth="1"/>
    <col min="2565" max="2565" width="0.85546875" style="43" customWidth="1"/>
    <col min="2566" max="2566" width="15.140625" style="43" customWidth="1"/>
    <col min="2567" max="2567" width="0.85546875" style="43" customWidth="1"/>
    <col min="2568" max="2568" width="14.7109375" style="43" bestFit="1" customWidth="1"/>
    <col min="2569" max="2570" width="9.140625" style="43"/>
    <col min="2571" max="2571" width="15.7109375" style="43" bestFit="1" customWidth="1"/>
    <col min="2572" max="2815" width="9.140625" style="43"/>
    <col min="2816" max="2816" width="17.140625" style="43" customWidth="1"/>
    <col min="2817" max="2818" width="9.140625" style="43"/>
    <col min="2819" max="2819" width="16.5703125" style="43" customWidth="1"/>
    <col min="2820" max="2820" width="8" style="43" customWidth="1"/>
    <col min="2821" max="2821" width="0.85546875" style="43" customWidth="1"/>
    <col min="2822" max="2822" width="15.140625" style="43" customWidth="1"/>
    <col min="2823" max="2823" width="0.85546875" style="43" customWidth="1"/>
    <col min="2824" max="2824" width="14.7109375" style="43" bestFit="1" customWidth="1"/>
    <col min="2825" max="2826" width="9.140625" style="43"/>
    <col min="2827" max="2827" width="15.7109375" style="43" bestFit="1" customWidth="1"/>
    <col min="2828" max="3071" width="9.140625" style="43"/>
    <col min="3072" max="3072" width="17.140625" style="43" customWidth="1"/>
    <col min="3073" max="3074" width="9.140625" style="43"/>
    <col min="3075" max="3075" width="16.5703125" style="43" customWidth="1"/>
    <col min="3076" max="3076" width="8" style="43" customWidth="1"/>
    <col min="3077" max="3077" width="0.85546875" style="43" customWidth="1"/>
    <col min="3078" max="3078" width="15.140625" style="43" customWidth="1"/>
    <col min="3079" max="3079" width="0.85546875" style="43" customWidth="1"/>
    <col min="3080" max="3080" width="14.7109375" style="43" bestFit="1" customWidth="1"/>
    <col min="3081" max="3082" width="9.140625" style="43"/>
    <col min="3083" max="3083" width="15.7109375" style="43" bestFit="1" customWidth="1"/>
    <col min="3084" max="3327" width="9.140625" style="43"/>
    <col min="3328" max="3328" width="17.140625" style="43" customWidth="1"/>
    <col min="3329" max="3330" width="9.140625" style="43"/>
    <col min="3331" max="3331" width="16.5703125" style="43" customWidth="1"/>
    <col min="3332" max="3332" width="8" style="43" customWidth="1"/>
    <col min="3333" max="3333" width="0.85546875" style="43" customWidth="1"/>
    <col min="3334" max="3334" width="15.140625" style="43" customWidth="1"/>
    <col min="3335" max="3335" width="0.85546875" style="43" customWidth="1"/>
    <col min="3336" max="3336" width="14.7109375" style="43" bestFit="1" customWidth="1"/>
    <col min="3337" max="3338" width="9.140625" style="43"/>
    <col min="3339" max="3339" width="15.7109375" style="43" bestFit="1" customWidth="1"/>
    <col min="3340" max="3583" width="9.140625" style="43"/>
    <col min="3584" max="3584" width="17.140625" style="43" customWidth="1"/>
    <col min="3585" max="3586" width="9.140625" style="43"/>
    <col min="3587" max="3587" width="16.5703125" style="43" customWidth="1"/>
    <col min="3588" max="3588" width="8" style="43" customWidth="1"/>
    <col min="3589" max="3589" width="0.85546875" style="43" customWidth="1"/>
    <col min="3590" max="3590" width="15.140625" style="43" customWidth="1"/>
    <col min="3591" max="3591" width="0.85546875" style="43" customWidth="1"/>
    <col min="3592" max="3592" width="14.7109375" style="43" bestFit="1" customWidth="1"/>
    <col min="3593" max="3594" width="9.140625" style="43"/>
    <col min="3595" max="3595" width="15.7109375" style="43" bestFit="1" customWidth="1"/>
    <col min="3596" max="3839" width="9.140625" style="43"/>
    <col min="3840" max="3840" width="17.140625" style="43" customWidth="1"/>
    <col min="3841" max="3842" width="9.140625" style="43"/>
    <col min="3843" max="3843" width="16.5703125" style="43" customWidth="1"/>
    <col min="3844" max="3844" width="8" style="43" customWidth="1"/>
    <col min="3845" max="3845" width="0.85546875" style="43" customWidth="1"/>
    <col min="3846" max="3846" width="15.140625" style="43" customWidth="1"/>
    <col min="3847" max="3847" width="0.85546875" style="43" customWidth="1"/>
    <col min="3848" max="3848" width="14.7109375" style="43" bestFit="1" customWidth="1"/>
    <col min="3849" max="3850" width="9.140625" style="43"/>
    <col min="3851" max="3851" width="15.7109375" style="43" bestFit="1" customWidth="1"/>
    <col min="3852" max="4095" width="9.140625" style="43"/>
    <col min="4096" max="4096" width="17.140625" style="43" customWidth="1"/>
    <col min="4097" max="4098" width="9.140625" style="43"/>
    <col min="4099" max="4099" width="16.5703125" style="43" customWidth="1"/>
    <col min="4100" max="4100" width="8" style="43" customWidth="1"/>
    <col min="4101" max="4101" width="0.85546875" style="43" customWidth="1"/>
    <col min="4102" max="4102" width="15.140625" style="43" customWidth="1"/>
    <col min="4103" max="4103" width="0.85546875" style="43" customWidth="1"/>
    <col min="4104" max="4104" width="14.7109375" style="43" bestFit="1" customWidth="1"/>
    <col min="4105" max="4106" width="9.140625" style="43"/>
    <col min="4107" max="4107" width="15.7109375" style="43" bestFit="1" customWidth="1"/>
    <col min="4108" max="4351" width="9.140625" style="43"/>
    <col min="4352" max="4352" width="17.140625" style="43" customWidth="1"/>
    <col min="4353" max="4354" width="9.140625" style="43"/>
    <col min="4355" max="4355" width="16.5703125" style="43" customWidth="1"/>
    <col min="4356" max="4356" width="8" style="43" customWidth="1"/>
    <col min="4357" max="4357" width="0.85546875" style="43" customWidth="1"/>
    <col min="4358" max="4358" width="15.140625" style="43" customWidth="1"/>
    <col min="4359" max="4359" width="0.85546875" style="43" customWidth="1"/>
    <col min="4360" max="4360" width="14.7109375" style="43" bestFit="1" customWidth="1"/>
    <col min="4361" max="4362" width="9.140625" style="43"/>
    <col min="4363" max="4363" width="15.7109375" style="43" bestFit="1" customWidth="1"/>
    <col min="4364" max="4607" width="9.140625" style="43"/>
    <col min="4608" max="4608" width="17.140625" style="43" customWidth="1"/>
    <col min="4609" max="4610" width="9.140625" style="43"/>
    <col min="4611" max="4611" width="16.5703125" style="43" customWidth="1"/>
    <col min="4612" max="4612" width="8" style="43" customWidth="1"/>
    <col min="4613" max="4613" width="0.85546875" style="43" customWidth="1"/>
    <col min="4614" max="4614" width="15.140625" style="43" customWidth="1"/>
    <col min="4615" max="4615" width="0.85546875" style="43" customWidth="1"/>
    <col min="4616" max="4616" width="14.7109375" style="43" bestFit="1" customWidth="1"/>
    <col min="4617" max="4618" width="9.140625" style="43"/>
    <col min="4619" max="4619" width="15.7109375" style="43" bestFit="1" customWidth="1"/>
    <col min="4620" max="4863" width="9.140625" style="43"/>
    <col min="4864" max="4864" width="17.140625" style="43" customWidth="1"/>
    <col min="4865" max="4866" width="9.140625" style="43"/>
    <col min="4867" max="4867" width="16.5703125" style="43" customWidth="1"/>
    <col min="4868" max="4868" width="8" style="43" customWidth="1"/>
    <col min="4869" max="4869" width="0.85546875" style="43" customWidth="1"/>
    <col min="4870" max="4870" width="15.140625" style="43" customWidth="1"/>
    <col min="4871" max="4871" width="0.85546875" style="43" customWidth="1"/>
    <col min="4872" max="4872" width="14.7109375" style="43" bestFit="1" customWidth="1"/>
    <col min="4873" max="4874" width="9.140625" style="43"/>
    <col min="4875" max="4875" width="15.7109375" style="43" bestFit="1" customWidth="1"/>
    <col min="4876" max="5119" width="9.140625" style="43"/>
    <col min="5120" max="5120" width="17.140625" style="43" customWidth="1"/>
    <col min="5121" max="5122" width="9.140625" style="43"/>
    <col min="5123" max="5123" width="16.5703125" style="43" customWidth="1"/>
    <col min="5124" max="5124" width="8" style="43" customWidth="1"/>
    <col min="5125" max="5125" width="0.85546875" style="43" customWidth="1"/>
    <col min="5126" max="5126" width="15.140625" style="43" customWidth="1"/>
    <col min="5127" max="5127" width="0.85546875" style="43" customWidth="1"/>
    <col min="5128" max="5128" width="14.7109375" style="43" bestFit="1" customWidth="1"/>
    <col min="5129" max="5130" width="9.140625" style="43"/>
    <col min="5131" max="5131" width="15.7109375" style="43" bestFit="1" customWidth="1"/>
    <col min="5132" max="5375" width="9.140625" style="43"/>
    <col min="5376" max="5376" width="17.140625" style="43" customWidth="1"/>
    <col min="5377" max="5378" width="9.140625" style="43"/>
    <col min="5379" max="5379" width="16.5703125" style="43" customWidth="1"/>
    <col min="5380" max="5380" width="8" style="43" customWidth="1"/>
    <col min="5381" max="5381" width="0.85546875" style="43" customWidth="1"/>
    <col min="5382" max="5382" width="15.140625" style="43" customWidth="1"/>
    <col min="5383" max="5383" width="0.85546875" style="43" customWidth="1"/>
    <col min="5384" max="5384" width="14.7109375" style="43" bestFit="1" customWidth="1"/>
    <col min="5385" max="5386" width="9.140625" style="43"/>
    <col min="5387" max="5387" width="15.7109375" style="43" bestFit="1" customWidth="1"/>
    <col min="5388" max="5631" width="9.140625" style="43"/>
    <col min="5632" max="5632" width="17.140625" style="43" customWidth="1"/>
    <col min="5633" max="5634" width="9.140625" style="43"/>
    <col min="5635" max="5635" width="16.5703125" style="43" customWidth="1"/>
    <col min="5636" max="5636" width="8" style="43" customWidth="1"/>
    <col min="5637" max="5637" width="0.85546875" style="43" customWidth="1"/>
    <col min="5638" max="5638" width="15.140625" style="43" customWidth="1"/>
    <col min="5639" max="5639" width="0.85546875" style="43" customWidth="1"/>
    <col min="5640" max="5640" width="14.7109375" style="43" bestFit="1" customWidth="1"/>
    <col min="5641" max="5642" width="9.140625" style="43"/>
    <col min="5643" max="5643" width="15.7109375" style="43" bestFit="1" customWidth="1"/>
    <col min="5644" max="5887" width="9.140625" style="43"/>
    <col min="5888" max="5888" width="17.140625" style="43" customWidth="1"/>
    <col min="5889" max="5890" width="9.140625" style="43"/>
    <col min="5891" max="5891" width="16.5703125" style="43" customWidth="1"/>
    <col min="5892" max="5892" width="8" style="43" customWidth="1"/>
    <col min="5893" max="5893" width="0.85546875" style="43" customWidth="1"/>
    <col min="5894" max="5894" width="15.140625" style="43" customWidth="1"/>
    <col min="5895" max="5895" width="0.85546875" style="43" customWidth="1"/>
    <col min="5896" max="5896" width="14.7109375" style="43" bestFit="1" customWidth="1"/>
    <col min="5897" max="5898" width="9.140625" style="43"/>
    <col min="5899" max="5899" width="15.7109375" style="43" bestFit="1" customWidth="1"/>
    <col min="5900" max="6143" width="9.140625" style="43"/>
    <col min="6144" max="6144" width="17.140625" style="43" customWidth="1"/>
    <col min="6145" max="6146" width="9.140625" style="43"/>
    <col min="6147" max="6147" width="16.5703125" style="43" customWidth="1"/>
    <col min="6148" max="6148" width="8" style="43" customWidth="1"/>
    <col min="6149" max="6149" width="0.85546875" style="43" customWidth="1"/>
    <col min="6150" max="6150" width="15.140625" style="43" customWidth="1"/>
    <col min="6151" max="6151" width="0.85546875" style="43" customWidth="1"/>
    <col min="6152" max="6152" width="14.7109375" style="43" bestFit="1" customWidth="1"/>
    <col min="6153" max="6154" width="9.140625" style="43"/>
    <col min="6155" max="6155" width="15.7109375" style="43" bestFit="1" customWidth="1"/>
    <col min="6156" max="6399" width="9.140625" style="43"/>
    <col min="6400" max="6400" width="17.140625" style="43" customWidth="1"/>
    <col min="6401" max="6402" width="9.140625" style="43"/>
    <col min="6403" max="6403" width="16.5703125" style="43" customWidth="1"/>
    <col min="6404" max="6404" width="8" style="43" customWidth="1"/>
    <col min="6405" max="6405" width="0.85546875" style="43" customWidth="1"/>
    <col min="6406" max="6406" width="15.140625" style="43" customWidth="1"/>
    <col min="6407" max="6407" width="0.85546875" style="43" customWidth="1"/>
    <col min="6408" max="6408" width="14.7109375" style="43" bestFit="1" customWidth="1"/>
    <col min="6409" max="6410" width="9.140625" style="43"/>
    <col min="6411" max="6411" width="15.7109375" style="43" bestFit="1" customWidth="1"/>
    <col min="6412" max="6655" width="9.140625" style="43"/>
    <col min="6656" max="6656" width="17.140625" style="43" customWidth="1"/>
    <col min="6657" max="6658" width="9.140625" style="43"/>
    <col min="6659" max="6659" width="16.5703125" style="43" customWidth="1"/>
    <col min="6660" max="6660" width="8" style="43" customWidth="1"/>
    <col min="6661" max="6661" width="0.85546875" style="43" customWidth="1"/>
    <col min="6662" max="6662" width="15.140625" style="43" customWidth="1"/>
    <col min="6663" max="6663" width="0.85546875" style="43" customWidth="1"/>
    <col min="6664" max="6664" width="14.7109375" style="43" bestFit="1" customWidth="1"/>
    <col min="6665" max="6666" width="9.140625" style="43"/>
    <col min="6667" max="6667" width="15.7109375" style="43" bestFit="1" customWidth="1"/>
    <col min="6668" max="6911" width="9.140625" style="43"/>
    <col min="6912" max="6912" width="17.140625" style="43" customWidth="1"/>
    <col min="6913" max="6914" width="9.140625" style="43"/>
    <col min="6915" max="6915" width="16.5703125" style="43" customWidth="1"/>
    <col min="6916" max="6916" width="8" style="43" customWidth="1"/>
    <col min="6917" max="6917" width="0.85546875" style="43" customWidth="1"/>
    <col min="6918" max="6918" width="15.140625" style="43" customWidth="1"/>
    <col min="6919" max="6919" width="0.85546875" style="43" customWidth="1"/>
    <col min="6920" max="6920" width="14.7109375" style="43" bestFit="1" customWidth="1"/>
    <col min="6921" max="6922" width="9.140625" style="43"/>
    <col min="6923" max="6923" width="15.7109375" style="43" bestFit="1" customWidth="1"/>
    <col min="6924" max="7167" width="9.140625" style="43"/>
    <col min="7168" max="7168" width="17.140625" style="43" customWidth="1"/>
    <col min="7169" max="7170" width="9.140625" style="43"/>
    <col min="7171" max="7171" width="16.5703125" style="43" customWidth="1"/>
    <col min="7172" max="7172" width="8" style="43" customWidth="1"/>
    <col min="7173" max="7173" width="0.85546875" style="43" customWidth="1"/>
    <col min="7174" max="7174" width="15.140625" style="43" customWidth="1"/>
    <col min="7175" max="7175" width="0.85546875" style="43" customWidth="1"/>
    <col min="7176" max="7176" width="14.7109375" style="43" bestFit="1" customWidth="1"/>
    <col min="7177" max="7178" width="9.140625" style="43"/>
    <col min="7179" max="7179" width="15.7109375" style="43" bestFit="1" customWidth="1"/>
    <col min="7180" max="7423" width="9.140625" style="43"/>
    <col min="7424" max="7424" width="17.140625" style="43" customWidth="1"/>
    <col min="7425" max="7426" width="9.140625" style="43"/>
    <col min="7427" max="7427" width="16.5703125" style="43" customWidth="1"/>
    <col min="7428" max="7428" width="8" style="43" customWidth="1"/>
    <col min="7429" max="7429" width="0.85546875" style="43" customWidth="1"/>
    <col min="7430" max="7430" width="15.140625" style="43" customWidth="1"/>
    <col min="7431" max="7431" width="0.85546875" style="43" customWidth="1"/>
    <col min="7432" max="7432" width="14.7109375" style="43" bestFit="1" customWidth="1"/>
    <col min="7433" max="7434" width="9.140625" style="43"/>
    <col min="7435" max="7435" width="15.7109375" style="43" bestFit="1" customWidth="1"/>
    <col min="7436" max="7679" width="9.140625" style="43"/>
    <col min="7680" max="7680" width="17.140625" style="43" customWidth="1"/>
    <col min="7681" max="7682" width="9.140625" style="43"/>
    <col min="7683" max="7683" width="16.5703125" style="43" customWidth="1"/>
    <col min="7684" max="7684" width="8" style="43" customWidth="1"/>
    <col min="7685" max="7685" width="0.85546875" style="43" customWidth="1"/>
    <col min="7686" max="7686" width="15.140625" style="43" customWidth="1"/>
    <col min="7687" max="7687" width="0.85546875" style="43" customWidth="1"/>
    <col min="7688" max="7688" width="14.7109375" style="43" bestFit="1" customWidth="1"/>
    <col min="7689" max="7690" width="9.140625" style="43"/>
    <col min="7691" max="7691" width="15.7109375" style="43" bestFit="1" customWidth="1"/>
    <col min="7692" max="7935" width="9.140625" style="43"/>
    <col min="7936" max="7936" width="17.140625" style="43" customWidth="1"/>
    <col min="7937" max="7938" width="9.140625" style="43"/>
    <col min="7939" max="7939" width="16.5703125" style="43" customWidth="1"/>
    <col min="7940" max="7940" width="8" style="43" customWidth="1"/>
    <col min="7941" max="7941" width="0.85546875" style="43" customWidth="1"/>
    <col min="7942" max="7942" width="15.140625" style="43" customWidth="1"/>
    <col min="7943" max="7943" width="0.85546875" style="43" customWidth="1"/>
    <col min="7944" max="7944" width="14.7109375" style="43" bestFit="1" customWidth="1"/>
    <col min="7945" max="7946" width="9.140625" style="43"/>
    <col min="7947" max="7947" width="15.7109375" style="43" bestFit="1" customWidth="1"/>
    <col min="7948" max="8191" width="9.140625" style="43"/>
    <col min="8192" max="8192" width="17.140625" style="43" customWidth="1"/>
    <col min="8193" max="8194" width="9.140625" style="43"/>
    <col min="8195" max="8195" width="16.5703125" style="43" customWidth="1"/>
    <col min="8196" max="8196" width="8" style="43" customWidth="1"/>
    <col min="8197" max="8197" width="0.85546875" style="43" customWidth="1"/>
    <col min="8198" max="8198" width="15.140625" style="43" customWidth="1"/>
    <col min="8199" max="8199" width="0.85546875" style="43" customWidth="1"/>
    <col min="8200" max="8200" width="14.7109375" style="43" bestFit="1" customWidth="1"/>
    <col min="8201" max="8202" width="9.140625" style="43"/>
    <col min="8203" max="8203" width="15.7109375" style="43" bestFit="1" customWidth="1"/>
    <col min="8204" max="8447" width="9.140625" style="43"/>
    <col min="8448" max="8448" width="17.140625" style="43" customWidth="1"/>
    <col min="8449" max="8450" width="9.140625" style="43"/>
    <col min="8451" max="8451" width="16.5703125" style="43" customWidth="1"/>
    <col min="8452" max="8452" width="8" style="43" customWidth="1"/>
    <col min="8453" max="8453" width="0.85546875" style="43" customWidth="1"/>
    <col min="8454" max="8454" width="15.140625" style="43" customWidth="1"/>
    <col min="8455" max="8455" width="0.85546875" style="43" customWidth="1"/>
    <col min="8456" max="8456" width="14.7109375" style="43" bestFit="1" customWidth="1"/>
    <col min="8457" max="8458" width="9.140625" style="43"/>
    <col min="8459" max="8459" width="15.7109375" style="43" bestFit="1" customWidth="1"/>
    <col min="8460" max="8703" width="9.140625" style="43"/>
    <col min="8704" max="8704" width="17.140625" style="43" customWidth="1"/>
    <col min="8705" max="8706" width="9.140625" style="43"/>
    <col min="8707" max="8707" width="16.5703125" style="43" customWidth="1"/>
    <col min="8708" max="8708" width="8" style="43" customWidth="1"/>
    <col min="8709" max="8709" width="0.85546875" style="43" customWidth="1"/>
    <col min="8710" max="8710" width="15.140625" style="43" customWidth="1"/>
    <col min="8711" max="8711" width="0.85546875" style="43" customWidth="1"/>
    <col min="8712" max="8712" width="14.7109375" style="43" bestFit="1" customWidth="1"/>
    <col min="8713" max="8714" width="9.140625" style="43"/>
    <col min="8715" max="8715" width="15.7109375" style="43" bestFit="1" customWidth="1"/>
    <col min="8716" max="8959" width="9.140625" style="43"/>
    <col min="8960" max="8960" width="17.140625" style="43" customWidth="1"/>
    <col min="8961" max="8962" width="9.140625" style="43"/>
    <col min="8963" max="8963" width="16.5703125" style="43" customWidth="1"/>
    <col min="8964" max="8964" width="8" style="43" customWidth="1"/>
    <col min="8965" max="8965" width="0.85546875" style="43" customWidth="1"/>
    <col min="8966" max="8966" width="15.140625" style="43" customWidth="1"/>
    <col min="8967" max="8967" width="0.85546875" style="43" customWidth="1"/>
    <col min="8968" max="8968" width="14.7109375" style="43" bestFit="1" customWidth="1"/>
    <col min="8969" max="8970" width="9.140625" style="43"/>
    <col min="8971" max="8971" width="15.7109375" style="43" bestFit="1" customWidth="1"/>
    <col min="8972" max="9215" width="9.140625" style="43"/>
    <col min="9216" max="9216" width="17.140625" style="43" customWidth="1"/>
    <col min="9217" max="9218" width="9.140625" style="43"/>
    <col min="9219" max="9219" width="16.5703125" style="43" customWidth="1"/>
    <col min="9220" max="9220" width="8" style="43" customWidth="1"/>
    <col min="9221" max="9221" width="0.85546875" style="43" customWidth="1"/>
    <col min="9222" max="9222" width="15.140625" style="43" customWidth="1"/>
    <col min="9223" max="9223" width="0.85546875" style="43" customWidth="1"/>
    <col min="9224" max="9224" width="14.7109375" style="43" bestFit="1" customWidth="1"/>
    <col min="9225" max="9226" width="9.140625" style="43"/>
    <col min="9227" max="9227" width="15.7109375" style="43" bestFit="1" customWidth="1"/>
    <col min="9228" max="9471" width="9.140625" style="43"/>
    <col min="9472" max="9472" width="17.140625" style="43" customWidth="1"/>
    <col min="9473" max="9474" width="9.140625" style="43"/>
    <col min="9475" max="9475" width="16.5703125" style="43" customWidth="1"/>
    <col min="9476" max="9476" width="8" style="43" customWidth="1"/>
    <col min="9477" max="9477" width="0.85546875" style="43" customWidth="1"/>
    <col min="9478" max="9478" width="15.140625" style="43" customWidth="1"/>
    <col min="9479" max="9479" width="0.85546875" style="43" customWidth="1"/>
    <col min="9480" max="9480" width="14.7109375" style="43" bestFit="1" customWidth="1"/>
    <col min="9481" max="9482" width="9.140625" style="43"/>
    <col min="9483" max="9483" width="15.7109375" style="43" bestFit="1" customWidth="1"/>
    <col min="9484" max="9727" width="9.140625" style="43"/>
    <col min="9728" max="9728" width="17.140625" style="43" customWidth="1"/>
    <col min="9729" max="9730" width="9.140625" style="43"/>
    <col min="9731" max="9731" width="16.5703125" style="43" customWidth="1"/>
    <col min="9732" max="9732" width="8" style="43" customWidth="1"/>
    <col min="9733" max="9733" width="0.85546875" style="43" customWidth="1"/>
    <col min="9734" max="9734" width="15.140625" style="43" customWidth="1"/>
    <col min="9735" max="9735" width="0.85546875" style="43" customWidth="1"/>
    <col min="9736" max="9736" width="14.7109375" style="43" bestFit="1" customWidth="1"/>
    <col min="9737" max="9738" width="9.140625" style="43"/>
    <col min="9739" max="9739" width="15.7109375" style="43" bestFit="1" customWidth="1"/>
    <col min="9740" max="9983" width="9.140625" style="43"/>
    <col min="9984" max="9984" width="17.140625" style="43" customWidth="1"/>
    <col min="9985" max="9986" width="9.140625" style="43"/>
    <col min="9987" max="9987" width="16.5703125" style="43" customWidth="1"/>
    <col min="9988" max="9988" width="8" style="43" customWidth="1"/>
    <col min="9989" max="9989" width="0.85546875" style="43" customWidth="1"/>
    <col min="9990" max="9990" width="15.140625" style="43" customWidth="1"/>
    <col min="9991" max="9991" width="0.85546875" style="43" customWidth="1"/>
    <col min="9992" max="9992" width="14.7109375" style="43" bestFit="1" customWidth="1"/>
    <col min="9993" max="9994" width="9.140625" style="43"/>
    <col min="9995" max="9995" width="15.7109375" style="43" bestFit="1" customWidth="1"/>
    <col min="9996" max="10239" width="9.140625" style="43"/>
    <col min="10240" max="10240" width="17.140625" style="43" customWidth="1"/>
    <col min="10241" max="10242" width="9.140625" style="43"/>
    <col min="10243" max="10243" width="16.5703125" style="43" customWidth="1"/>
    <col min="10244" max="10244" width="8" style="43" customWidth="1"/>
    <col min="10245" max="10245" width="0.85546875" style="43" customWidth="1"/>
    <col min="10246" max="10246" width="15.140625" style="43" customWidth="1"/>
    <col min="10247" max="10247" width="0.85546875" style="43" customWidth="1"/>
    <col min="10248" max="10248" width="14.7109375" style="43" bestFit="1" customWidth="1"/>
    <col min="10249" max="10250" width="9.140625" style="43"/>
    <col min="10251" max="10251" width="15.7109375" style="43" bestFit="1" customWidth="1"/>
    <col min="10252" max="10495" width="9.140625" style="43"/>
    <col min="10496" max="10496" width="17.140625" style="43" customWidth="1"/>
    <col min="10497" max="10498" width="9.140625" style="43"/>
    <col min="10499" max="10499" width="16.5703125" style="43" customWidth="1"/>
    <col min="10500" max="10500" width="8" style="43" customWidth="1"/>
    <col min="10501" max="10501" width="0.85546875" style="43" customWidth="1"/>
    <col min="10502" max="10502" width="15.140625" style="43" customWidth="1"/>
    <col min="10503" max="10503" width="0.85546875" style="43" customWidth="1"/>
    <col min="10504" max="10504" width="14.7109375" style="43" bestFit="1" customWidth="1"/>
    <col min="10505" max="10506" width="9.140625" style="43"/>
    <col min="10507" max="10507" width="15.7109375" style="43" bestFit="1" customWidth="1"/>
    <col min="10508" max="10751" width="9.140625" style="43"/>
    <col min="10752" max="10752" width="17.140625" style="43" customWidth="1"/>
    <col min="10753" max="10754" width="9.140625" style="43"/>
    <col min="10755" max="10755" width="16.5703125" style="43" customWidth="1"/>
    <col min="10756" max="10756" width="8" style="43" customWidth="1"/>
    <col min="10757" max="10757" width="0.85546875" style="43" customWidth="1"/>
    <col min="10758" max="10758" width="15.140625" style="43" customWidth="1"/>
    <col min="10759" max="10759" width="0.85546875" style="43" customWidth="1"/>
    <col min="10760" max="10760" width="14.7109375" style="43" bestFit="1" customWidth="1"/>
    <col min="10761" max="10762" width="9.140625" style="43"/>
    <col min="10763" max="10763" width="15.7109375" style="43" bestFit="1" customWidth="1"/>
    <col min="10764" max="11007" width="9.140625" style="43"/>
    <col min="11008" max="11008" width="17.140625" style="43" customWidth="1"/>
    <col min="11009" max="11010" width="9.140625" style="43"/>
    <col min="11011" max="11011" width="16.5703125" style="43" customWidth="1"/>
    <col min="11012" max="11012" width="8" style="43" customWidth="1"/>
    <col min="11013" max="11013" width="0.85546875" style="43" customWidth="1"/>
    <col min="11014" max="11014" width="15.140625" style="43" customWidth="1"/>
    <col min="11015" max="11015" width="0.85546875" style="43" customWidth="1"/>
    <col min="11016" max="11016" width="14.7109375" style="43" bestFit="1" customWidth="1"/>
    <col min="11017" max="11018" width="9.140625" style="43"/>
    <col min="11019" max="11019" width="15.7109375" style="43" bestFit="1" customWidth="1"/>
    <col min="11020" max="11263" width="9.140625" style="43"/>
    <col min="11264" max="11264" width="17.140625" style="43" customWidth="1"/>
    <col min="11265" max="11266" width="9.140625" style="43"/>
    <col min="11267" max="11267" width="16.5703125" style="43" customWidth="1"/>
    <col min="11268" max="11268" width="8" style="43" customWidth="1"/>
    <col min="11269" max="11269" width="0.85546875" style="43" customWidth="1"/>
    <col min="11270" max="11270" width="15.140625" style="43" customWidth="1"/>
    <col min="11271" max="11271" width="0.85546875" style="43" customWidth="1"/>
    <col min="11272" max="11272" width="14.7109375" style="43" bestFit="1" customWidth="1"/>
    <col min="11273" max="11274" width="9.140625" style="43"/>
    <col min="11275" max="11275" width="15.7109375" style="43" bestFit="1" customWidth="1"/>
    <col min="11276" max="11519" width="9.140625" style="43"/>
    <col min="11520" max="11520" width="17.140625" style="43" customWidth="1"/>
    <col min="11521" max="11522" width="9.140625" style="43"/>
    <col min="11523" max="11523" width="16.5703125" style="43" customWidth="1"/>
    <col min="11524" max="11524" width="8" style="43" customWidth="1"/>
    <col min="11525" max="11525" width="0.85546875" style="43" customWidth="1"/>
    <col min="11526" max="11526" width="15.140625" style="43" customWidth="1"/>
    <col min="11527" max="11527" width="0.85546875" style="43" customWidth="1"/>
    <col min="11528" max="11528" width="14.7109375" style="43" bestFit="1" customWidth="1"/>
    <col min="11529" max="11530" width="9.140625" style="43"/>
    <col min="11531" max="11531" width="15.7109375" style="43" bestFit="1" customWidth="1"/>
    <col min="11532" max="11775" width="9.140625" style="43"/>
    <col min="11776" max="11776" width="17.140625" style="43" customWidth="1"/>
    <col min="11777" max="11778" width="9.140625" style="43"/>
    <col min="11779" max="11779" width="16.5703125" style="43" customWidth="1"/>
    <col min="11780" max="11780" width="8" style="43" customWidth="1"/>
    <col min="11781" max="11781" width="0.85546875" style="43" customWidth="1"/>
    <col min="11782" max="11782" width="15.140625" style="43" customWidth="1"/>
    <col min="11783" max="11783" width="0.85546875" style="43" customWidth="1"/>
    <col min="11784" max="11784" width="14.7109375" style="43" bestFit="1" customWidth="1"/>
    <col min="11785" max="11786" width="9.140625" style="43"/>
    <col min="11787" max="11787" width="15.7109375" style="43" bestFit="1" customWidth="1"/>
    <col min="11788" max="12031" width="9.140625" style="43"/>
    <col min="12032" max="12032" width="17.140625" style="43" customWidth="1"/>
    <col min="12033" max="12034" width="9.140625" style="43"/>
    <col min="12035" max="12035" width="16.5703125" style="43" customWidth="1"/>
    <col min="12036" max="12036" width="8" style="43" customWidth="1"/>
    <col min="12037" max="12037" width="0.85546875" style="43" customWidth="1"/>
    <col min="12038" max="12038" width="15.140625" style="43" customWidth="1"/>
    <col min="12039" max="12039" width="0.85546875" style="43" customWidth="1"/>
    <col min="12040" max="12040" width="14.7109375" style="43" bestFit="1" customWidth="1"/>
    <col min="12041" max="12042" width="9.140625" style="43"/>
    <col min="12043" max="12043" width="15.7109375" style="43" bestFit="1" customWidth="1"/>
    <col min="12044" max="12287" width="9.140625" style="43"/>
    <col min="12288" max="12288" width="17.140625" style="43" customWidth="1"/>
    <col min="12289" max="12290" width="9.140625" style="43"/>
    <col min="12291" max="12291" width="16.5703125" style="43" customWidth="1"/>
    <col min="12292" max="12292" width="8" style="43" customWidth="1"/>
    <col min="12293" max="12293" width="0.85546875" style="43" customWidth="1"/>
    <col min="12294" max="12294" width="15.140625" style="43" customWidth="1"/>
    <col min="12295" max="12295" width="0.85546875" style="43" customWidth="1"/>
    <col min="12296" max="12296" width="14.7109375" style="43" bestFit="1" customWidth="1"/>
    <col min="12297" max="12298" width="9.140625" style="43"/>
    <col min="12299" max="12299" width="15.7109375" style="43" bestFit="1" customWidth="1"/>
    <col min="12300" max="12543" width="9.140625" style="43"/>
    <col min="12544" max="12544" width="17.140625" style="43" customWidth="1"/>
    <col min="12545" max="12546" width="9.140625" style="43"/>
    <col min="12547" max="12547" width="16.5703125" style="43" customWidth="1"/>
    <col min="12548" max="12548" width="8" style="43" customWidth="1"/>
    <col min="12549" max="12549" width="0.85546875" style="43" customWidth="1"/>
    <col min="12550" max="12550" width="15.140625" style="43" customWidth="1"/>
    <col min="12551" max="12551" width="0.85546875" style="43" customWidth="1"/>
    <col min="12552" max="12552" width="14.7109375" style="43" bestFit="1" customWidth="1"/>
    <col min="12553" max="12554" width="9.140625" style="43"/>
    <col min="12555" max="12555" width="15.7109375" style="43" bestFit="1" customWidth="1"/>
    <col min="12556" max="12799" width="9.140625" style="43"/>
    <col min="12800" max="12800" width="17.140625" style="43" customWidth="1"/>
    <col min="12801" max="12802" width="9.140625" style="43"/>
    <col min="12803" max="12803" width="16.5703125" style="43" customWidth="1"/>
    <col min="12804" max="12804" width="8" style="43" customWidth="1"/>
    <col min="12805" max="12805" width="0.85546875" style="43" customWidth="1"/>
    <col min="12806" max="12806" width="15.140625" style="43" customWidth="1"/>
    <col min="12807" max="12807" width="0.85546875" style="43" customWidth="1"/>
    <col min="12808" max="12808" width="14.7109375" style="43" bestFit="1" customWidth="1"/>
    <col min="12809" max="12810" width="9.140625" style="43"/>
    <col min="12811" max="12811" width="15.7109375" style="43" bestFit="1" customWidth="1"/>
    <col min="12812" max="13055" width="9.140625" style="43"/>
    <col min="13056" max="13056" width="17.140625" style="43" customWidth="1"/>
    <col min="13057" max="13058" width="9.140625" style="43"/>
    <col min="13059" max="13059" width="16.5703125" style="43" customWidth="1"/>
    <col min="13060" max="13060" width="8" style="43" customWidth="1"/>
    <col min="13061" max="13061" width="0.85546875" style="43" customWidth="1"/>
    <col min="13062" max="13062" width="15.140625" style="43" customWidth="1"/>
    <col min="13063" max="13063" width="0.85546875" style="43" customWidth="1"/>
    <col min="13064" max="13064" width="14.7109375" style="43" bestFit="1" customWidth="1"/>
    <col min="13065" max="13066" width="9.140625" style="43"/>
    <col min="13067" max="13067" width="15.7109375" style="43" bestFit="1" customWidth="1"/>
    <col min="13068" max="13311" width="9.140625" style="43"/>
    <col min="13312" max="13312" width="17.140625" style="43" customWidth="1"/>
    <col min="13313" max="13314" width="9.140625" style="43"/>
    <col min="13315" max="13315" width="16.5703125" style="43" customWidth="1"/>
    <col min="13316" max="13316" width="8" style="43" customWidth="1"/>
    <col min="13317" max="13317" width="0.85546875" style="43" customWidth="1"/>
    <col min="13318" max="13318" width="15.140625" style="43" customWidth="1"/>
    <col min="13319" max="13319" width="0.85546875" style="43" customWidth="1"/>
    <col min="13320" max="13320" width="14.7109375" style="43" bestFit="1" customWidth="1"/>
    <col min="13321" max="13322" width="9.140625" style="43"/>
    <col min="13323" max="13323" width="15.7109375" style="43" bestFit="1" customWidth="1"/>
    <col min="13324" max="13567" width="9.140625" style="43"/>
    <col min="13568" max="13568" width="17.140625" style="43" customWidth="1"/>
    <col min="13569" max="13570" width="9.140625" style="43"/>
    <col min="13571" max="13571" width="16.5703125" style="43" customWidth="1"/>
    <col min="13572" max="13572" width="8" style="43" customWidth="1"/>
    <col min="13573" max="13573" width="0.85546875" style="43" customWidth="1"/>
    <col min="13574" max="13574" width="15.140625" style="43" customWidth="1"/>
    <col min="13575" max="13575" width="0.85546875" style="43" customWidth="1"/>
    <col min="13576" max="13576" width="14.7109375" style="43" bestFit="1" customWidth="1"/>
    <col min="13577" max="13578" width="9.140625" style="43"/>
    <col min="13579" max="13579" width="15.7109375" style="43" bestFit="1" customWidth="1"/>
    <col min="13580" max="13823" width="9.140625" style="43"/>
    <col min="13824" max="13824" width="17.140625" style="43" customWidth="1"/>
    <col min="13825" max="13826" width="9.140625" style="43"/>
    <col min="13827" max="13827" width="16.5703125" style="43" customWidth="1"/>
    <col min="13828" max="13828" width="8" style="43" customWidth="1"/>
    <col min="13829" max="13829" width="0.85546875" style="43" customWidth="1"/>
    <col min="13830" max="13830" width="15.140625" style="43" customWidth="1"/>
    <col min="13831" max="13831" width="0.85546875" style="43" customWidth="1"/>
    <col min="13832" max="13832" width="14.7109375" style="43" bestFit="1" customWidth="1"/>
    <col min="13833" max="13834" width="9.140625" style="43"/>
    <col min="13835" max="13835" width="15.7109375" style="43" bestFit="1" customWidth="1"/>
    <col min="13836" max="14079" width="9.140625" style="43"/>
    <col min="14080" max="14080" width="17.140625" style="43" customWidth="1"/>
    <col min="14081" max="14082" width="9.140625" style="43"/>
    <col min="14083" max="14083" width="16.5703125" style="43" customWidth="1"/>
    <col min="14084" max="14084" width="8" style="43" customWidth="1"/>
    <col min="14085" max="14085" width="0.85546875" style="43" customWidth="1"/>
    <col min="14086" max="14086" width="15.140625" style="43" customWidth="1"/>
    <col min="14087" max="14087" width="0.85546875" style="43" customWidth="1"/>
    <col min="14088" max="14088" width="14.7109375" style="43" bestFit="1" customWidth="1"/>
    <col min="14089" max="14090" width="9.140625" style="43"/>
    <col min="14091" max="14091" width="15.7109375" style="43" bestFit="1" customWidth="1"/>
    <col min="14092" max="14335" width="9.140625" style="43"/>
    <col min="14336" max="14336" width="17.140625" style="43" customWidth="1"/>
    <col min="14337" max="14338" width="9.140625" style="43"/>
    <col min="14339" max="14339" width="16.5703125" style="43" customWidth="1"/>
    <col min="14340" max="14340" width="8" style="43" customWidth="1"/>
    <col min="14341" max="14341" width="0.85546875" style="43" customWidth="1"/>
    <col min="14342" max="14342" width="15.140625" style="43" customWidth="1"/>
    <col min="14343" max="14343" width="0.85546875" style="43" customWidth="1"/>
    <col min="14344" max="14344" width="14.7109375" style="43" bestFit="1" customWidth="1"/>
    <col min="14345" max="14346" width="9.140625" style="43"/>
    <col min="14347" max="14347" width="15.7109375" style="43" bestFit="1" customWidth="1"/>
    <col min="14348" max="14591" width="9.140625" style="43"/>
    <col min="14592" max="14592" width="17.140625" style="43" customWidth="1"/>
    <col min="14593" max="14594" width="9.140625" style="43"/>
    <col min="14595" max="14595" width="16.5703125" style="43" customWidth="1"/>
    <col min="14596" max="14596" width="8" style="43" customWidth="1"/>
    <col min="14597" max="14597" width="0.85546875" style="43" customWidth="1"/>
    <col min="14598" max="14598" width="15.140625" style="43" customWidth="1"/>
    <col min="14599" max="14599" width="0.85546875" style="43" customWidth="1"/>
    <col min="14600" max="14600" width="14.7109375" style="43" bestFit="1" customWidth="1"/>
    <col min="14601" max="14602" width="9.140625" style="43"/>
    <col min="14603" max="14603" width="15.7109375" style="43" bestFit="1" customWidth="1"/>
    <col min="14604" max="14847" width="9.140625" style="43"/>
    <col min="14848" max="14848" width="17.140625" style="43" customWidth="1"/>
    <col min="14849" max="14850" width="9.140625" style="43"/>
    <col min="14851" max="14851" width="16.5703125" style="43" customWidth="1"/>
    <col min="14852" max="14852" width="8" style="43" customWidth="1"/>
    <col min="14853" max="14853" width="0.85546875" style="43" customWidth="1"/>
    <col min="14854" max="14854" width="15.140625" style="43" customWidth="1"/>
    <col min="14855" max="14855" width="0.85546875" style="43" customWidth="1"/>
    <col min="14856" max="14856" width="14.7109375" style="43" bestFit="1" customWidth="1"/>
    <col min="14857" max="14858" width="9.140625" style="43"/>
    <col min="14859" max="14859" width="15.7109375" style="43" bestFit="1" customWidth="1"/>
    <col min="14860" max="15103" width="9.140625" style="43"/>
    <col min="15104" max="15104" width="17.140625" style="43" customWidth="1"/>
    <col min="15105" max="15106" width="9.140625" style="43"/>
    <col min="15107" max="15107" width="16.5703125" style="43" customWidth="1"/>
    <col min="15108" max="15108" width="8" style="43" customWidth="1"/>
    <col min="15109" max="15109" width="0.85546875" style="43" customWidth="1"/>
    <col min="15110" max="15110" width="15.140625" style="43" customWidth="1"/>
    <col min="15111" max="15111" width="0.85546875" style="43" customWidth="1"/>
    <col min="15112" max="15112" width="14.7109375" style="43" bestFit="1" customWidth="1"/>
    <col min="15113" max="15114" width="9.140625" style="43"/>
    <col min="15115" max="15115" width="15.7109375" style="43" bestFit="1" customWidth="1"/>
    <col min="15116" max="15359" width="9.140625" style="43"/>
    <col min="15360" max="15360" width="17.140625" style="43" customWidth="1"/>
    <col min="15361" max="15362" width="9.140625" style="43"/>
    <col min="15363" max="15363" width="16.5703125" style="43" customWidth="1"/>
    <col min="15364" max="15364" width="8" style="43" customWidth="1"/>
    <col min="15365" max="15365" width="0.85546875" style="43" customWidth="1"/>
    <col min="15366" max="15366" width="15.140625" style="43" customWidth="1"/>
    <col min="15367" max="15367" width="0.85546875" style="43" customWidth="1"/>
    <col min="15368" max="15368" width="14.7109375" style="43" bestFit="1" customWidth="1"/>
    <col min="15369" max="15370" width="9.140625" style="43"/>
    <col min="15371" max="15371" width="15.7109375" style="43" bestFit="1" customWidth="1"/>
    <col min="15372" max="15615" width="9.140625" style="43"/>
    <col min="15616" max="15616" width="17.140625" style="43" customWidth="1"/>
    <col min="15617" max="15618" width="9.140625" style="43"/>
    <col min="15619" max="15619" width="16.5703125" style="43" customWidth="1"/>
    <col min="15620" max="15620" width="8" style="43" customWidth="1"/>
    <col min="15621" max="15621" width="0.85546875" style="43" customWidth="1"/>
    <col min="15622" max="15622" width="15.140625" style="43" customWidth="1"/>
    <col min="15623" max="15623" width="0.85546875" style="43" customWidth="1"/>
    <col min="15624" max="15624" width="14.7109375" style="43" bestFit="1" customWidth="1"/>
    <col min="15625" max="15626" width="9.140625" style="43"/>
    <col min="15627" max="15627" width="15.7109375" style="43" bestFit="1" customWidth="1"/>
    <col min="15628" max="15871" width="9.140625" style="43"/>
    <col min="15872" max="15872" width="17.140625" style="43" customWidth="1"/>
    <col min="15873" max="15874" width="9.140625" style="43"/>
    <col min="15875" max="15875" width="16.5703125" style="43" customWidth="1"/>
    <col min="15876" max="15876" width="8" style="43" customWidth="1"/>
    <col min="15877" max="15877" width="0.85546875" style="43" customWidth="1"/>
    <col min="15878" max="15878" width="15.140625" style="43" customWidth="1"/>
    <col min="15879" max="15879" width="0.85546875" style="43" customWidth="1"/>
    <col min="15880" max="15880" width="14.7109375" style="43" bestFit="1" customWidth="1"/>
    <col min="15881" max="15882" width="9.140625" style="43"/>
    <col min="15883" max="15883" width="15.7109375" style="43" bestFit="1" customWidth="1"/>
    <col min="15884" max="16127" width="9.140625" style="43"/>
    <col min="16128" max="16128" width="17.140625" style="43" customWidth="1"/>
    <col min="16129" max="16130" width="9.140625" style="43"/>
    <col min="16131" max="16131" width="16.5703125" style="43" customWidth="1"/>
    <col min="16132" max="16132" width="8" style="43" customWidth="1"/>
    <col min="16133" max="16133" width="0.85546875" style="43" customWidth="1"/>
    <col min="16134" max="16134" width="15.140625" style="43" customWidth="1"/>
    <col min="16135" max="16135" width="0.85546875" style="43" customWidth="1"/>
    <col min="16136" max="16136" width="14.7109375" style="43" bestFit="1" customWidth="1"/>
    <col min="16137" max="16138" width="9.140625" style="43"/>
    <col min="16139" max="16139" width="15.7109375" style="43" bestFit="1" customWidth="1"/>
    <col min="16140" max="16384" width="9.140625" style="43"/>
  </cols>
  <sheetData>
    <row r="1" spans="1:9" ht="21.75" customHeight="1">
      <c r="A1" s="56" t="s">
        <v>62</v>
      </c>
      <c r="B1" s="46"/>
      <c r="C1" s="46"/>
      <c r="D1" s="46"/>
      <c r="E1" s="57"/>
      <c r="F1" s="58"/>
      <c r="G1" s="49"/>
      <c r="I1" s="49"/>
    </row>
    <row r="2" spans="1:9" ht="21.75" customHeight="1">
      <c r="A2" s="59" t="s">
        <v>33</v>
      </c>
      <c r="B2" s="60"/>
      <c r="C2" s="60"/>
      <c r="D2" s="60"/>
      <c r="E2" s="57"/>
      <c r="F2" s="61"/>
      <c r="G2" s="62"/>
      <c r="I2" s="62"/>
    </row>
    <row r="3" spans="1:9" ht="21.75" customHeight="1">
      <c r="A3" s="63" t="str">
        <f>'7'!A3</f>
        <v>สำหรับงวดหกเดือนสิ้นสุดวันที่ 30 มิถุนายน พ.ศ. 2563</v>
      </c>
      <c r="B3" s="64"/>
      <c r="C3" s="64"/>
      <c r="D3" s="64"/>
      <c r="E3" s="65"/>
      <c r="F3" s="66"/>
      <c r="G3" s="67"/>
      <c r="H3" s="68"/>
      <c r="I3" s="67"/>
    </row>
    <row r="4" spans="1:9" ht="21.75" customHeight="1">
      <c r="A4" s="56"/>
      <c r="B4" s="60"/>
      <c r="C4" s="60"/>
      <c r="D4" s="60"/>
      <c r="E4" s="57"/>
      <c r="F4" s="61"/>
      <c r="G4" s="49"/>
      <c r="I4" s="49"/>
    </row>
    <row r="5" spans="1:9" ht="21.75" customHeight="1">
      <c r="A5" s="56"/>
      <c r="B5" s="60"/>
      <c r="C5" s="60"/>
      <c r="D5" s="60"/>
      <c r="E5" s="57"/>
      <c r="F5" s="61"/>
      <c r="G5" s="69" t="s">
        <v>89</v>
      </c>
      <c r="H5" s="70"/>
      <c r="I5" s="69" t="s">
        <v>89</v>
      </c>
    </row>
    <row r="6" spans="1:9" ht="21.75" customHeight="1">
      <c r="A6" s="56"/>
      <c r="B6" s="60"/>
      <c r="C6" s="60"/>
      <c r="D6" s="60"/>
      <c r="F6" s="72"/>
      <c r="G6" s="73" t="s">
        <v>101</v>
      </c>
      <c r="H6" s="74"/>
      <c r="I6" s="73" t="s">
        <v>83</v>
      </c>
    </row>
    <row r="7" spans="1:9" ht="21.75" customHeight="1">
      <c r="A7" s="56"/>
      <c r="B7" s="60"/>
      <c r="C7" s="60"/>
      <c r="D7" s="60"/>
      <c r="E7" s="75" t="s">
        <v>1</v>
      </c>
      <c r="F7" s="72"/>
      <c r="G7" s="76" t="s">
        <v>53</v>
      </c>
      <c r="H7" s="77"/>
      <c r="I7" s="76" t="s">
        <v>53</v>
      </c>
    </row>
    <row r="8" spans="1:9" ht="21.75" customHeight="1">
      <c r="A8" s="78" t="s">
        <v>34</v>
      </c>
      <c r="B8" s="78"/>
      <c r="C8" s="46"/>
      <c r="D8" s="46"/>
      <c r="G8" s="173"/>
      <c r="H8" s="43"/>
    </row>
    <row r="9" spans="1:9" ht="21.75" customHeight="1">
      <c r="A9" s="46" t="s">
        <v>81</v>
      </c>
      <c r="B9" s="46"/>
      <c r="C9" s="46"/>
      <c r="D9" s="46"/>
      <c r="F9" s="52"/>
      <c r="G9" s="174">
        <f>'6'!G29</f>
        <v>-9821005</v>
      </c>
      <c r="H9" s="79"/>
      <c r="I9" s="49">
        <v>-43673413</v>
      </c>
    </row>
    <row r="10" spans="1:9" ht="21.75" customHeight="1">
      <c r="A10" s="50" t="s">
        <v>93</v>
      </c>
      <c r="B10" s="51"/>
      <c r="C10" s="46"/>
      <c r="D10" s="46"/>
      <c r="E10" s="47"/>
      <c r="F10" s="52"/>
      <c r="G10" s="174"/>
      <c r="I10" s="49"/>
    </row>
    <row r="11" spans="1:9" ht="21.75" customHeight="1">
      <c r="A11" s="51" t="s">
        <v>94</v>
      </c>
      <c r="B11" s="51"/>
      <c r="C11" s="46"/>
      <c r="D11" s="46"/>
      <c r="E11" s="47"/>
      <c r="F11" s="52"/>
      <c r="G11" s="174"/>
      <c r="I11" s="49"/>
    </row>
    <row r="12" spans="1:9" ht="21.75" customHeight="1">
      <c r="A12" s="46" t="s">
        <v>77</v>
      </c>
      <c r="B12" s="46"/>
      <c r="C12" s="46"/>
      <c r="D12" s="46"/>
      <c r="E12" s="47" t="s">
        <v>152</v>
      </c>
      <c r="F12" s="48"/>
      <c r="G12" s="174">
        <v>12655528</v>
      </c>
      <c r="I12" s="49">
        <v>16628901</v>
      </c>
    </row>
    <row r="13" spans="1:9" ht="21.75" customHeight="1">
      <c r="A13" s="46" t="s">
        <v>119</v>
      </c>
      <c r="B13" s="46"/>
      <c r="C13" s="46"/>
      <c r="D13" s="46"/>
      <c r="E13" s="80">
        <v>17</v>
      </c>
      <c r="F13" s="48"/>
      <c r="G13" s="174">
        <v>12079198</v>
      </c>
      <c r="I13" s="202">
        <v>0</v>
      </c>
    </row>
    <row r="14" spans="1:9" ht="21.75" customHeight="1">
      <c r="A14" s="45" t="s">
        <v>110</v>
      </c>
      <c r="B14" s="46"/>
      <c r="C14" s="46"/>
      <c r="D14" s="46"/>
      <c r="E14" s="234"/>
      <c r="F14" s="48"/>
      <c r="G14" s="174">
        <v>11651644</v>
      </c>
      <c r="I14" s="202">
        <v>0</v>
      </c>
    </row>
    <row r="15" spans="1:9" ht="21.75" customHeight="1">
      <c r="A15" s="46" t="s">
        <v>131</v>
      </c>
      <c r="B15" s="46"/>
      <c r="C15" s="46"/>
      <c r="D15" s="46"/>
      <c r="E15" s="47"/>
      <c r="F15" s="48"/>
      <c r="G15" s="174">
        <v>-126386039</v>
      </c>
      <c r="I15" s="49">
        <v>-198817054</v>
      </c>
    </row>
    <row r="16" spans="1:9" ht="21.6" customHeight="1">
      <c r="A16" s="46" t="s">
        <v>139</v>
      </c>
      <c r="B16" s="46"/>
      <c r="C16" s="46"/>
      <c r="D16" s="46"/>
      <c r="E16" s="47"/>
      <c r="F16" s="48"/>
      <c r="G16" s="174">
        <v>6760936</v>
      </c>
      <c r="I16" s="49">
        <v>159279023</v>
      </c>
    </row>
    <row r="17" spans="1:9" ht="21.75" customHeight="1">
      <c r="A17" s="46" t="s">
        <v>132</v>
      </c>
      <c r="B17" s="46"/>
      <c r="C17" s="46"/>
      <c r="D17" s="46"/>
      <c r="E17" s="47"/>
      <c r="F17" s="48"/>
      <c r="G17" s="174"/>
      <c r="I17" s="49"/>
    </row>
    <row r="18" spans="1:9" ht="21.75" customHeight="1">
      <c r="A18" s="81" t="s">
        <v>95</v>
      </c>
      <c r="B18" s="46"/>
      <c r="C18" s="46"/>
      <c r="D18" s="46"/>
      <c r="E18" s="47"/>
      <c r="F18" s="48"/>
      <c r="G18" s="218">
        <v>0</v>
      </c>
      <c r="I18" s="49">
        <v>-10497538</v>
      </c>
    </row>
    <row r="19" spans="1:9" ht="21.6" customHeight="1">
      <c r="A19" s="46" t="s">
        <v>132</v>
      </c>
      <c r="B19" s="46"/>
      <c r="C19" s="46"/>
      <c r="D19" s="46"/>
      <c r="E19" s="47"/>
      <c r="F19" s="48"/>
      <c r="G19" s="174"/>
      <c r="I19" s="49"/>
    </row>
    <row r="20" spans="1:9" ht="21.75" customHeight="1">
      <c r="A20" s="81" t="s">
        <v>96</v>
      </c>
      <c r="B20" s="46"/>
      <c r="C20" s="46"/>
      <c r="D20" s="46"/>
      <c r="E20" s="47"/>
      <c r="F20" s="48"/>
      <c r="G20" s="174">
        <v>-1892911</v>
      </c>
      <c r="I20" s="49">
        <v>-591910</v>
      </c>
    </row>
    <row r="21" spans="1:9" ht="21.75" customHeight="1">
      <c r="A21" s="46" t="s">
        <v>123</v>
      </c>
      <c r="B21" s="46"/>
      <c r="C21" s="46"/>
      <c r="D21" s="46"/>
      <c r="E21" s="80">
        <v>15</v>
      </c>
      <c r="F21" s="48"/>
      <c r="G21" s="213">
        <v>44497</v>
      </c>
      <c r="I21" s="79">
        <v>0</v>
      </c>
    </row>
    <row r="22" spans="1:9" ht="21.75" customHeight="1">
      <c r="A22" s="46" t="s">
        <v>144</v>
      </c>
      <c r="B22" s="46"/>
      <c r="C22" s="46"/>
      <c r="D22" s="46"/>
      <c r="E22" s="80"/>
      <c r="F22" s="48"/>
      <c r="G22" s="213">
        <v>-23422</v>
      </c>
      <c r="I22" s="79">
        <v>0</v>
      </c>
    </row>
    <row r="23" spans="1:9" ht="21.75" customHeight="1">
      <c r="A23" s="46" t="s">
        <v>133</v>
      </c>
      <c r="B23" s="46"/>
      <c r="C23" s="46"/>
      <c r="D23" s="46"/>
      <c r="E23" s="47"/>
      <c r="F23" s="48"/>
      <c r="G23" s="174">
        <v>-1217396</v>
      </c>
      <c r="I23" s="49">
        <v>12068750</v>
      </c>
    </row>
    <row r="24" spans="1:9" ht="21.75" customHeight="1">
      <c r="A24" s="46" t="s">
        <v>134</v>
      </c>
      <c r="B24" s="46"/>
      <c r="C24" s="46"/>
      <c r="D24" s="46"/>
      <c r="E24" s="47"/>
      <c r="F24" s="48"/>
      <c r="G24" s="174">
        <v>1252014</v>
      </c>
      <c r="I24" s="49">
        <v>-1716817</v>
      </c>
    </row>
    <row r="25" spans="1:9" ht="21.75" customHeight="1">
      <c r="A25" s="46" t="s">
        <v>35</v>
      </c>
      <c r="B25" s="46"/>
      <c r="C25" s="46"/>
      <c r="D25" s="46"/>
      <c r="E25" s="80">
        <v>26</v>
      </c>
      <c r="F25" s="48"/>
      <c r="G25" s="174">
        <v>6908732</v>
      </c>
      <c r="I25" s="49">
        <v>8827824</v>
      </c>
    </row>
    <row r="26" spans="1:9" ht="21.75" customHeight="1">
      <c r="A26" s="46" t="s">
        <v>120</v>
      </c>
      <c r="B26" s="46"/>
      <c r="C26" s="46"/>
      <c r="D26" s="46"/>
      <c r="E26" s="80"/>
      <c r="F26" s="48"/>
      <c r="G26" s="174">
        <v>18931550</v>
      </c>
      <c r="I26" s="49">
        <v>32012828</v>
      </c>
    </row>
    <row r="27" spans="1:9" s="198" customFormat="1" ht="21.75" customHeight="1">
      <c r="A27" s="199" t="s">
        <v>140</v>
      </c>
      <c r="B27" s="199"/>
      <c r="C27" s="199"/>
      <c r="D27" s="199"/>
      <c r="E27" s="80"/>
      <c r="F27" s="48"/>
      <c r="G27" s="174">
        <v>-39783333</v>
      </c>
      <c r="H27" s="197"/>
      <c r="I27" s="49">
        <v>-62496997</v>
      </c>
    </row>
    <row r="28" spans="1:9" ht="21.75" customHeight="1">
      <c r="A28" s="46" t="s">
        <v>141</v>
      </c>
      <c r="B28" s="46"/>
      <c r="C28" s="46"/>
      <c r="D28" s="46"/>
      <c r="E28" s="80">
        <v>32</v>
      </c>
      <c r="F28" s="48"/>
      <c r="G28" s="177">
        <v>-11047881</v>
      </c>
      <c r="I28" s="67">
        <v>-13344962</v>
      </c>
    </row>
    <row r="29" spans="1:9" ht="6" customHeight="1">
      <c r="A29" s="46"/>
      <c r="B29" s="46"/>
      <c r="C29" s="46"/>
      <c r="D29" s="46"/>
      <c r="E29" s="47"/>
      <c r="F29" s="48"/>
      <c r="G29" s="174"/>
      <c r="I29" s="49"/>
    </row>
    <row r="30" spans="1:9" ht="21.75" customHeight="1">
      <c r="A30" s="78" t="s">
        <v>97</v>
      </c>
      <c r="B30" s="46"/>
      <c r="C30" s="46"/>
      <c r="D30" s="46"/>
      <c r="E30" s="47"/>
      <c r="F30" s="52"/>
      <c r="G30" s="176"/>
      <c r="I30" s="83"/>
    </row>
    <row r="31" spans="1:9" ht="21.75" customHeight="1">
      <c r="A31" s="78" t="s">
        <v>98</v>
      </c>
      <c r="B31" s="46"/>
      <c r="C31" s="46"/>
      <c r="D31" s="46"/>
      <c r="E31" s="47"/>
      <c r="F31" s="52"/>
      <c r="G31" s="176">
        <f>SUM(G9:G28)</f>
        <v>-119887888</v>
      </c>
      <c r="I31" s="83">
        <f>SUM(I9:I28)</f>
        <v>-102321365</v>
      </c>
    </row>
    <row r="32" spans="1:9" s="198" customFormat="1" ht="21.75" customHeight="1">
      <c r="A32" s="201"/>
      <c r="B32" s="199"/>
      <c r="C32" s="199"/>
      <c r="D32" s="199"/>
      <c r="E32" s="47"/>
      <c r="F32" s="52"/>
      <c r="G32" s="83"/>
      <c r="H32" s="197"/>
      <c r="I32" s="83"/>
    </row>
    <row r="33" spans="1:9" s="198" customFormat="1" ht="21.75" customHeight="1">
      <c r="A33" s="201"/>
      <c r="B33" s="199"/>
      <c r="C33" s="199"/>
      <c r="D33" s="199"/>
      <c r="E33" s="47"/>
      <c r="F33" s="52"/>
      <c r="G33" s="83"/>
      <c r="H33" s="197"/>
      <c r="I33" s="83"/>
    </row>
    <row r="34" spans="1:9" s="198" customFormat="1" ht="21.75" customHeight="1">
      <c r="A34" s="201"/>
      <c r="B34" s="199"/>
      <c r="C34" s="199"/>
      <c r="D34" s="199"/>
      <c r="E34" s="47"/>
      <c r="F34" s="52"/>
      <c r="G34" s="83"/>
      <c r="H34" s="197"/>
      <c r="I34" s="83"/>
    </row>
    <row r="35" spans="1:9" s="198" customFormat="1" ht="21">
      <c r="A35" s="201"/>
      <c r="B35" s="199"/>
      <c r="C35" s="199"/>
      <c r="D35" s="199"/>
      <c r="E35" s="47"/>
      <c r="F35" s="52"/>
      <c r="G35" s="83"/>
      <c r="H35" s="197"/>
      <c r="I35" s="83"/>
    </row>
    <row r="36" spans="1:9" s="198" customFormat="1" ht="6.6" customHeight="1">
      <c r="A36" s="201"/>
      <c r="B36" s="199"/>
      <c r="C36" s="199"/>
      <c r="D36" s="199"/>
      <c r="E36" s="47"/>
      <c r="F36" s="52"/>
      <c r="G36" s="83"/>
      <c r="H36" s="197"/>
      <c r="I36" s="83"/>
    </row>
    <row r="37" spans="1:9" ht="18.600000000000001" customHeight="1">
      <c r="A37" s="236" t="s">
        <v>124</v>
      </c>
      <c r="B37" s="236"/>
      <c r="C37" s="236"/>
      <c r="D37" s="236"/>
      <c r="E37" s="236" t="s">
        <v>124</v>
      </c>
      <c r="F37" s="236"/>
      <c r="G37" s="236"/>
      <c r="H37" s="236"/>
      <c r="I37" s="236"/>
    </row>
    <row r="38" spans="1:9" ht="18.600000000000001" customHeight="1">
      <c r="A38" s="236" t="s">
        <v>125</v>
      </c>
      <c r="B38" s="236"/>
      <c r="C38" s="236"/>
      <c r="D38" s="236"/>
      <c r="E38" s="236" t="s">
        <v>126</v>
      </c>
      <c r="F38" s="236"/>
      <c r="G38" s="236"/>
      <c r="H38" s="236"/>
      <c r="I38" s="236"/>
    </row>
    <row r="39" spans="1:9" ht="18.600000000000001" customHeight="1">
      <c r="A39" s="236" t="s">
        <v>127</v>
      </c>
      <c r="B39" s="236"/>
      <c r="C39" s="236"/>
      <c r="D39" s="236"/>
      <c r="E39" s="236" t="s">
        <v>127</v>
      </c>
      <c r="F39" s="236"/>
      <c r="G39" s="236"/>
      <c r="H39" s="236"/>
      <c r="I39" s="236"/>
    </row>
    <row r="40" spans="1:9" s="198" customFormat="1" ht="23.25" customHeight="1">
      <c r="A40" s="235"/>
      <c r="B40" s="235"/>
      <c r="C40" s="235"/>
      <c r="D40" s="235"/>
      <c r="E40" s="235"/>
      <c r="F40" s="235"/>
      <c r="G40" s="235"/>
      <c r="H40" s="235"/>
      <c r="I40" s="235"/>
    </row>
    <row r="41" spans="1:9" ht="22.15" customHeight="1">
      <c r="A41" s="84" t="str">
        <f>'7'!A28</f>
        <v>หมายเหตุประกอบงบการเงินระหว่างกาลเป็นส่วนหนึ่งของงบการเงินระหว่างกาลนี้</v>
      </c>
      <c r="B41" s="84"/>
      <c r="C41" s="84"/>
      <c r="D41" s="84"/>
      <c r="E41" s="65"/>
      <c r="F41" s="85"/>
      <c r="G41" s="82"/>
      <c r="H41" s="68"/>
      <c r="I41" s="82"/>
    </row>
    <row r="42" spans="1:9" ht="21.75" customHeight="1">
      <c r="A42" s="56" t="str">
        <f>A1</f>
        <v>บริษัทหลักทรัพย์ อาร์เอชบี (ประเทศไทย) จำกัด (มหาชน)</v>
      </c>
      <c r="B42" s="46"/>
      <c r="C42" s="46"/>
      <c r="D42" s="46"/>
      <c r="E42" s="57"/>
      <c r="F42" s="58"/>
      <c r="G42" s="83"/>
      <c r="I42" s="83"/>
    </row>
    <row r="43" spans="1:9" ht="21.75" customHeight="1">
      <c r="A43" s="59" t="s">
        <v>88</v>
      </c>
      <c r="B43" s="60"/>
      <c r="C43" s="60"/>
      <c r="D43" s="60"/>
      <c r="E43" s="57"/>
      <c r="F43" s="61"/>
      <c r="G43" s="62"/>
      <c r="I43" s="62"/>
    </row>
    <row r="44" spans="1:9" ht="21.75" customHeight="1">
      <c r="A44" s="63" t="str">
        <f>+A3</f>
        <v>สำหรับงวดหกเดือนสิ้นสุดวันที่ 30 มิถุนายน พ.ศ. 2563</v>
      </c>
      <c r="B44" s="64"/>
      <c r="C44" s="64"/>
      <c r="D44" s="64"/>
      <c r="E44" s="65"/>
      <c r="F44" s="66"/>
      <c r="G44" s="86"/>
      <c r="H44" s="68"/>
      <c r="I44" s="86"/>
    </row>
    <row r="45" spans="1:9" ht="21.75" customHeight="1">
      <c r="A45" s="56"/>
      <c r="B45" s="60"/>
      <c r="C45" s="60"/>
      <c r="D45" s="60"/>
      <c r="E45" s="57"/>
      <c r="F45" s="61"/>
      <c r="G45" s="62"/>
      <c r="I45" s="62"/>
    </row>
    <row r="46" spans="1:9" ht="21.75" customHeight="1">
      <c r="A46" s="60"/>
      <c r="B46" s="60"/>
      <c r="C46" s="60"/>
      <c r="D46" s="60"/>
      <c r="E46" s="57"/>
      <c r="F46" s="61"/>
      <c r="G46" s="69" t="s">
        <v>89</v>
      </c>
      <c r="H46" s="70"/>
      <c r="I46" s="69" t="s">
        <v>89</v>
      </c>
    </row>
    <row r="47" spans="1:9" ht="21.75" customHeight="1">
      <c r="A47" s="87"/>
      <c r="B47" s="87"/>
      <c r="C47" s="88"/>
      <c r="D47" s="88"/>
      <c r="F47" s="72"/>
      <c r="G47" s="73" t="s">
        <v>101</v>
      </c>
      <c r="H47" s="74"/>
      <c r="I47" s="73" t="s">
        <v>83</v>
      </c>
    </row>
    <row r="48" spans="1:9" ht="21.75" customHeight="1">
      <c r="A48" s="87"/>
      <c r="B48" s="87"/>
      <c r="C48" s="88"/>
      <c r="D48" s="88"/>
      <c r="E48" s="75" t="s">
        <v>1</v>
      </c>
      <c r="F48" s="72"/>
      <c r="G48" s="76" t="s">
        <v>53</v>
      </c>
      <c r="H48" s="77"/>
      <c r="I48" s="76" t="s">
        <v>53</v>
      </c>
    </row>
    <row r="49" spans="1:9" ht="21.75" customHeight="1">
      <c r="A49" s="78" t="s">
        <v>97</v>
      </c>
      <c r="B49" s="46"/>
      <c r="C49" s="46"/>
      <c r="D49" s="46"/>
      <c r="E49" s="47"/>
      <c r="F49" s="52"/>
      <c r="G49" s="176"/>
      <c r="I49" s="83"/>
    </row>
    <row r="50" spans="1:9" ht="21.75" customHeight="1">
      <c r="A50" s="78" t="s">
        <v>107</v>
      </c>
      <c r="B50" s="46"/>
      <c r="C50" s="46"/>
      <c r="D50" s="46"/>
      <c r="E50" s="47"/>
      <c r="F50" s="52"/>
      <c r="G50" s="176">
        <f>G31</f>
        <v>-119887888</v>
      </c>
      <c r="I50" s="83">
        <f>I31</f>
        <v>-102321365</v>
      </c>
    </row>
    <row r="51" spans="1:9" ht="6" customHeight="1">
      <c r="A51" s="78"/>
      <c r="B51" s="46"/>
      <c r="C51" s="46"/>
      <c r="D51" s="46"/>
      <c r="E51" s="47"/>
      <c r="F51" s="52"/>
      <c r="G51" s="176"/>
      <c r="I51" s="83"/>
    </row>
    <row r="52" spans="1:9" ht="21.75" customHeight="1">
      <c r="A52" s="46" t="s">
        <v>59</v>
      </c>
      <c r="B52" s="46"/>
      <c r="C52" s="46"/>
      <c r="D52" s="46"/>
      <c r="E52" s="89"/>
      <c r="F52" s="46"/>
      <c r="G52" s="176"/>
      <c r="I52" s="83"/>
    </row>
    <row r="53" spans="1:9" ht="21.75" customHeight="1">
      <c r="A53" s="50" t="s">
        <v>73</v>
      </c>
      <c r="B53" s="51"/>
      <c r="C53" s="46"/>
      <c r="D53" s="46"/>
      <c r="E53" s="47"/>
      <c r="F53" s="52"/>
      <c r="G53" s="174">
        <v>-99913550</v>
      </c>
      <c r="I53" s="49">
        <v>-56673236</v>
      </c>
    </row>
    <row r="54" spans="1:9" ht="21.75" customHeight="1">
      <c r="A54" s="51" t="s">
        <v>39</v>
      </c>
      <c r="B54" s="51"/>
      <c r="C54" s="46"/>
      <c r="D54" s="46"/>
      <c r="E54" s="80"/>
      <c r="F54" s="52"/>
      <c r="G54" s="176">
        <v>283535564</v>
      </c>
      <c r="I54" s="83">
        <v>-239721199</v>
      </c>
    </row>
    <row r="55" spans="1:9" ht="21.75" customHeight="1">
      <c r="A55" s="50" t="s">
        <v>121</v>
      </c>
      <c r="B55" s="46"/>
      <c r="C55" s="46"/>
      <c r="D55" s="46"/>
      <c r="E55" s="80"/>
      <c r="F55" s="52"/>
      <c r="G55" s="176">
        <v>1154399820</v>
      </c>
      <c r="I55" s="83">
        <v>-1441632738</v>
      </c>
    </row>
    <row r="56" spans="1:9" ht="21.75" customHeight="1">
      <c r="A56" s="51" t="s">
        <v>40</v>
      </c>
      <c r="B56" s="51"/>
      <c r="C56" s="46"/>
      <c r="D56" s="46"/>
      <c r="E56" s="47"/>
      <c r="F56" s="52"/>
      <c r="G56" s="176">
        <v>-10485599</v>
      </c>
      <c r="I56" s="83">
        <v>-18433786</v>
      </c>
    </row>
    <row r="57" spans="1:9" ht="21.75" customHeight="1">
      <c r="A57" s="50" t="s">
        <v>58</v>
      </c>
      <c r="B57" s="50"/>
      <c r="C57" s="46"/>
      <c r="D57" s="46"/>
      <c r="E57" s="47"/>
      <c r="F57" s="52"/>
      <c r="G57" s="176"/>
      <c r="I57" s="83"/>
    </row>
    <row r="58" spans="1:9" ht="21.75" customHeight="1">
      <c r="A58" s="50" t="s">
        <v>74</v>
      </c>
      <c r="B58" s="50"/>
      <c r="C58" s="46"/>
      <c r="D58" s="46"/>
      <c r="E58" s="80"/>
      <c r="F58" s="52"/>
      <c r="G58" s="176">
        <v>-254541533</v>
      </c>
      <c r="I58" s="83">
        <v>305884945</v>
      </c>
    </row>
    <row r="59" spans="1:9" ht="21.75" customHeight="1">
      <c r="A59" s="50" t="s">
        <v>41</v>
      </c>
      <c r="B59" s="50"/>
      <c r="C59" s="46"/>
      <c r="D59" s="46"/>
      <c r="E59" s="80"/>
      <c r="F59" s="52"/>
      <c r="G59" s="174">
        <v>415689070</v>
      </c>
      <c r="I59" s="49">
        <v>47243322</v>
      </c>
    </row>
    <row r="60" spans="1:9" ht="21.75" customHeight="1">
      <c r="A60" s="50" t="s">
        <v>122</v>
      </c>
      <c r="B60" s="50"/>
      <c r="C60" s="46"/>
      <c r="D60" s="46"/>
      <c r="E60" s="80"/>
      <c r="F60" s="52"/>
      <c r="G60" s="174">
        <v>557684</v>
      </c>
      <c r="I60" s="49">
        <v>2152700</v>
      </c>
    </row>
    <row r="61" spans="1:9" ht="21.75" customHeight="1">
      <c r="A61" s="50" t="s">
        <v>42</v>
      </c>
      <c r="B61" s="50"/>
      <c r="C61" s="46"/>
      <c r="D61" s="46"/>
      <c r="E61" s="80"/>
      <c r="F61" s="52"/>
      <c r="G61" s="176">
        <v>-25800575</v>
      </c>
      <c r="I61" s="83">
        <v>-17115094</v>
      </c>
    </row>
    <row r="62" spans="1:9" ht="21.75" customHeight="1">
      <c r="A62" s="50" t="s">
        <v>78</v>
      </c>
      <c r="B62" s="50"/>
      <c r="C62" s="46"/>
      <c r="D62" s="46"/>
      <c r="E62" s="80">
        <v>26</v>
      </c>
      <c r="F62" s="52"/>
      <c r="G62" s="176">
        <v>-4739537</v>
      </c>
      <c r="I62" s="83">
        <v>-1393320</v>
      </c>
    </row>
    <row r="63" spans="1:9" ht="21.75" customHeight="1">
      <c r="A63" s="51" t="s">
        <v>43</v>
      </c>
      <c r="B63" s="51"/>
      <c r="C63" s="46"/>
      <c r="D63" s="46"/>
      <c r="E63" s="80"/>
      <c r="F63" s="52"/>
      <c r="G63" s="229">
        <v>-5860267</v>
      </c>
      <c r="H63" s="55"/>
      <c r="I63" s="54">
        <v>4070183</v>
      </c>
    </row>
    <row r="64" spans="1:9" s="198" customFormat="1" ht="21.75" customHeight="1">
      <c r="A64" s="199" t="s">
        <v>36</v>
      </c>
      <c r="B64" s="199"/>
      <c r="C64" s="199"/>
      <c r="D64" s="199"/>
      <c r="E64" s="80"/>
      <c r="F64" s="48"/>
      <c r="G64" s="174">
        <v>56476276</v>
      </c>
      <c r="H64" s="197"/>
      <c r="I64" s="49">
        <v>79050928</v>
      </c>
    </row>
    <row r="65" spans="1:9" s="198" customFormat="1" ht="21.75" customHeight="1">
      <c r="A65" s="199" t="s">
        <v>37</v>
      </c>
      <c r="B65" s="199"/>
      <c r="C65" s="199"/>
      <c r="D65" s="199"/>
      <c r="E65" s="47"/>
      <c r="F65" s="48"/>
      <c r="G65" s="174">
        <v>-18361248.280000001</v>
      </c>
      <c r="H65" s="197"/>
      <c r="I65" s="49">
        <v>-31312132</v>
      </c>
    </row>
    <row r="66" spans="1:9" s="198" customFormat="1" ht="21.75" customHeight="1">
      <c r="A66" s="199" t="s">
        <v>38</v>
      </c>
      <c r="B66" s="199"/>
      <c r="C66" s="199"/>
      <c r="D66" s="199"/>
      <c r="E66" s="47"/>
      <c r="F66" s="48"/>
      <c r="G66" s="175">
        <v>-1894518</v>
      </c>
      <c r="H66" s="197"/>
      <c r="I66" s="82">
        <v>-2355055</v>
      </c>
    </row>
    <row r="67" spans="1:9" ht="6" customHeight="1">
      <c r="A67" s="51"/>
      <c r="B67" s="51"/>
      <c r="C67" s="46"/>
      <c r="D67" s="46"/>
      <c r="E67" s="80"/>
      <c r="F67" s="52"/>
      <c r="G67" s="176"/>
      <c r="I67" s="83"/>
    </row>
    <row r="68" spans="1:9" ht="21.75" customHeight="1">
      <c r="A68" s="56" t="s">
        <v>145</v>
      </c>
      <c r="B68" s="51"/>
      <c r="C68" s="46"/>
      <c r="D68" s="46"/>
      <c r="E68" s="80"/>
      <c r="F68" s="52"/>
      <c r="G68" s="175">
        <f>SUM(G50:G66)</f>
        <v>1369173698.72</v>
      </c>
      <c r="I68" s="82">
        <f>SUM(I50:I66)</f>
        <v>-1472555847</v>
      </c>
    </row>
    <row r="69" spans="1:9" ht="21.75" customHeight="1">
      <c r="A69" s="56"/>
      <c r="B69" s="51"/>
      <c r="C69" s="46"/>
      <c r="D69" s="46"/>
      <c r="E69" s="80"/>
      <c r="F69" s="52"/>
      <c r="G69" s="176"/>
      <c r="I69" s="83"/>
    </row>
    <row r="70" spans="1:9" ht="21.75" customHeight="1">
      <c r="A70" s="56" t="s">
        <v>15</v>
      </c>
      <c r="B70" s="51"/>
      <c r="C70" s="46"/>
      <c r="D70" s="46"/>
      <c r="E70" s="80"/>
      <c r="F70" s="58"/>
      <c r="G70" s="176"/>
      <c r="I70" s="83"/>
    </row>
    <row r="71" spans="1:9" ht="21.75" customHeight="1">
      <c r="A71" s="50" t="s">
        <v>44</v>
      </c>
      <c r="B71" s="51"/>
      <c r="C71" s="46"/>
      <c r="D71" s="46"/>
      <c r="E71" s="80">
        <v>15</v>
      </c>
      <c r="F71" s="58"/>
      <c r="G71" s="174">
        <v>-3197767</v>
      </c>
      <c r="I71" s="49">
        <v>-10670776</v>
      </c>
    </row>
    <row r="72" spans="1:9" ht="21.75" customHeight="1">
      <c r="A72" s="50" t="s">
        <v>45</v>
      </c>
      <c r="B72" s="51"/>
      <c r="C72" s="46"/>
      <c r="D72" s="46"/>
      <c r="E72" s="80">
        <v>16</v>
      </c>
      <c r="F72" s="52"/>
      <c r="G72" s="177">
        <v>-429305</v>
      </c>
      <c r="I72" s="67">
        <v>-9555464</v>
      </c>
    </row>
    <row r="73" spans="1:9" ht="6" customHeight="1">
      <c r="A73" s="50"/>
      <c r="B73" s="51"/>
      <c r="C73" s="46"/>
      <c r="D73" s="46"/>
      <c r="E73" s="80"/>
      <c r="F73" s="52"/>
      <c r="G73" s="174"/>
      <c r="I73" s="49"/>
    </row>
    <row r="74" spans="1:9" ht="21.75" customHeight="1">
      <c r="A74" s="56" t="s">
        <v>135</v>
      </c>
      <c r="B74" s="51"/>
      <c r="C74" s="46"/>
      <c r="D74" s="46"/>
      <c r="E74" s="80"/>
      <c r="F74" s="52"/>
      <c r="G74" s="175">
        <f>SUM(G71:G73)</f>
        <v>-3627072</v>
      </c>
      <c r="I74" s="82">
        <f>SUM(I71:I73)</f>
        <v>-20226240</v>
      </c>
    </row>
    <row r="75" spans="1:9" ht="21.75" customHeight="1">
      <c r="A75" s="56"/>
      <c r="B75" s="51"/>
      <c r="C75" s="46"/>
      <c r="D75" s="46"/>
      <c r="E75" s="80"/>
      <c r="F75" s="52"/>
      <c r="G75" s="83"/>
      <c r="I75" s="83"/>
    </row>
    <row r="76" spans="1:9" s="198" customFormat="1" ht="8.25" customHeight="1">
      <c r="A76" s="56"/>
      <c r="B76" s="51"/>
      <c r="C76" s="199"/>
      <c r="D76" s="199"/>
      <c r="E76" s="80"/>
      <c r="F76" s="52"/>
      <c r="G76" s="83"/>
      <c r="H76" s="197"/>
      <c r="I76" s="83"/>
    </row>
    <row r="77" spans="1:9" s="198" customFormat="1" ht="21.75" customHeight="1">
      <c r="A77" s="56"/>
      <c r="B77" s="51"/>
      <c r="C77" s="199"/>
      <c r="D77" s="199"/>
      <c r="E77" s="80"/>
      <c r="F77" s="52"/>
      <c r="G77" s="83"/>
      <c r="H77" s="197"/>
      <c r="I77" s="83"/>
    </row>
    <row r="78" spans="1:9" ht="21">
      <c r="A78" s="56"/>
      <c r="B78" s="51"/>
      <c r="C78" s="46"/>
      <c r="D78" s="46"/>
      <c r="E78" s="80"/>
      <c r="F78" s="52"/>
      <c r="G78" s="83"/>
      <c r="I78" s="83"/>
    </row>
    <row r="79" spans="1:9" ht="21.75" customHeight="1">
      <c r="A79" s="236" t="s">
        <v>124</v>
      </c>
      <c r="B79" s="236"/>
      <c r="C79" s="236"/>
      <c r="D79" s="236"/>
      <c r="E79" s="236" t="s">
        <v>124</v>
      </c>
      <c r="F79" s="236"/>
      <c r="G79" s="236"/>
      <c r="H79" s="236"/>
      <c r="I79" s="236"/>
    </row>
    <row r="80" spans="1:9" ht="21.75" customHeight="1">
      <c r="A80" s="236" t="s">
        <v>125</v>
      </c>
      <c r="B80" s="236"/>
      <c r="C80" s="236"/>
      <c r="D80" s="236"/>
      <c r="E80" s="236" t="s">
        <v>126</v>
      </c>
      <c r="F80" s="236"/>
      <c r="G80" s="236"/>
      <c r="H80" s="236"/>
      <c r="I80" s="236"/>
    </row>
    <row r="81" spans="1:9" ht="21" customHeight="1">
      <c r="A81" s="236" t="s">
        <v>127</v>
      </c>
      <c r="B81" s="236"/>
      <c r="C81" s="236"/>
      <c r="D81" s="236"/>
      <c r="E81" s="236" t="s">
        <v>127</v>
      </c>
      <c r="F81" s="236"/>
      <c r="G81" s="236"/>
      <c r="H81" s="236"/>
      <c r="I81" s="236"/>
    </row>
    <row r="82" spans="1:9" s="198" customFormat="1" ht="21" customHeight="1">
      <c r="A82" s="235"/>
      <c r="B82" s="235"/>
      <c r="C82" s="235"/>
      <c r="D82" s="235"/>
      <c r="E82" s="235"/>
      <c r="F82" s="235"/>
      <c r="G82" s="235"/>
      <c r="H82" s="235"/>
      <c r="I82" s="235"/>
    </row>
    <row r="83" spans="1:9" ht="22.15" customHeight="1">
      <c r="A83" s="84" t="str">
        <f>A41</f>
        <v>หมายเหตุประกอบงบการเงินระหว่างกาลเป็นส่วนหนึ่งของงบการเงินระหว่างกาลนี้</v>
      </c>
      <c r="B83" s="84"/>
      <c r="C83" s="84"/>
      <c r="D83" s="84"/>
      <c r="E83" s="65"/>
      <c r="F83" s="85"/>
      <c r="G83" s="90"/>
      <c r="H83" s="91"/>
      <c r="I83" s="90"/>
    </row>
    <row r="84" spans="1:9" ht="21.75" customHeight="1">
      <c r="A84" s="56" t="str">
        <f>A1</f>
        <v>บริษัทหลักทรัพย์ อาร์เอชบี (ประเทศไทย) จำกัด (มหาชน)</v>
      </c>
      <c r="B84" s="46"/>
      <c r="C84" s="46"/>
      <c r="D84" s="46"/>
      <c r="E84" s="57"/>
      <c r="F84" s="58"/>
      <c r="G84" s="83"/>
      <c r="I84" s="83"/>
    </row>
    <row r="85" spans="1:9" ht="21.75" customHeight="1">
      <c r="A85" s="59" t="s">
        <v>88</v>
      </c>
      <c r="B85" s="60"/>
      <c r="C85" s="60"/>
      <c r="D85" s="60"/>
      <c r="E85" s="57"/>
      <c r="F85" s="61"/>
      <c r="G85" s="62"/>
      <c r="I85" s="62"/>
    </row>
    <row r="86" spans="1:9" ht="21.75" customHeight="1">
      <c r="A86" s="63" t="str">
        <f>+A3</f>
        <v>สำหรับงวดหกเดือนสิ้นสุดวันที่ 30 มิถุนายน พ.ศ. 2563</v>
      </c>
      <c r="B86" s="64"/>
      <c r="C86" s="64"/>
      <c r="D86" s="64"/>
      <c r="E86" s="65"/>
      <c r="F86" s="66"/>
      <c r="G86" s="86"/>
      <c r="H86" s="68"/>
      <c r="I86" s="86"/>
    </row>
    <row r="88" spans="1:9" ht="21.75" customHeight="1">
      <c r="A88" s="60"/>
      <c r="B88" s="60"/>
      <c r="C88" s="60"/>
      <c r="D88" s="60"/>
      <c r="E88" s="57"/>
      <c r="F88" s="61"/>
      <c r="G88" s="69" t="s">
        <v>89</v>
      </c>
      <c r="H88" s="70"/>
      <c r="I88" s="69" t="s">
        <v>89</v>
      </c>
    </row>
    <row r="89" spans="1:9" ht="21.75" customHeight="1">
      <c r="A89" s="87"/>
      <c r="B89" s="87"/>
      <c r="C89" s="88"/>
      <c r="D89" s="88"/>
      <c r="F89" s="72"/>
      <c r="G89" s="73" t="s">
        <v>101</v>
      </c>
      <c r="H89" s="74"/>
      <c r="I89" s="73" t="s">
        <v>83</v>
      </c>
    </row>
    <row r="90" spans="1:9" ht="21.75" customHeight="1">
      <c r="A90" s="87"/>
      <c r="B90" s="87"/>
      <c r="C90" s="88"/>
      <c r="D90" s="88"/>
      <c r="E90" s="75" t="s">
        <v>1</v>
      </c>
      <c r="F90" s="72"/>
      <c r="G90" s="76" t="s">
        <v>53</v>
      </c>
      <c r="H90" s="77"/>
      <c r="I90" s="76" t="s">
        <v>53</v>
      </c>
    </row>
    <row r="91" spans="1:9" ht="21.75" customHeight="1">
      <c r="A91" s="56" t="s">
        <v>26</v>
      </c>
      <c r="B91" s="51"/>
      <c r="C91" s="46"/>
      <c r="D91" s="46"/>
      <c r="E91" s="80"/>
      <c r="F91" s="52"/>
      <c r="G91" s="173"/>
    </row>
    <row r="92" spans="1:9" ht="21.75" customHeight="1">
      <c r="A92" s="50" t="s">
        <v>75</v>
      </c>
      <c r="B92" s="51"/>
      <c r="C92" s="46"/>
      <c r="D92" s="46"/>
      <c r="E92" s="80">
        <v>20</v>
      </c>
      <c r="F92" s="52"/>
      <c r="G92" s="178">
        <v>-12425740014</v>
      </c>
      <c r="I92" s="53">
        <v>-6762783183</v>
      </c>
    </row>
    <row r="93" spans="1:9" ht="21.75" customHeight="1">
      <c r="A93" s="50" t="s">
        <v>76</v>
      </c>
      <c r="B93" s="51"/>
      <c r="C93" s="46"/>
      <c r="D93" s="46"/>
      <c r="E93" s="80">
        <v>20</v>
      </c>
      <c r="F93" s="52"/>
      <c r="G93" s="178">
        <v>11172870000</v>
      </c>
      <c r="I93" s="53">
        <v>7302350000</v>
      </c>
    </row>
    <row r="94" spans="1:9" ht="21.75" customHeight="1">
      <c r="A94" s="50" t="s">
        <v>111</v>
      </c>
      <c r="B94" s="51"/>
      <c r="C94" s="46"/>
      <c r="D94" s="46"/>
      <c r="E94" s="80">
        <v>23</v>
      </c>
      <c r="F94" s="52"/>
      <c r="G94" s="178">
        <v>-270000000</v>
      </c>
      <c r="I94" s="53">
        <v>-980000000</v>
      </c>
    </row>
    <row r="95" spans="1:9" ht="21.75" customHeight="1">
      <c r="A95" s="50" t="s">
        <v>112</v>
      </c>
      <c r="B95" s="51"/>
      <c r="C95" s="46"/>
      <c r="D95" s="46"/>
      <c r="E95" s="80">
        <v>23</v>
      </c>
      <c r="F95" s="52"/>
      <c r="G95" s="218">
        <v>0</v>
      </c>
      <c r="H95" s="55"/>
      <c r="I95" s="54">
        <v>1256298852</v>
      </c>
    </row>
    <row r="96" spans="1:9" ht="21.75" customHeight="1">
      <c r="A96" s="50" t="s">
        <v>146</v>
      </c>
      <c r="B96" s="51"/>
      <c r="C96" s="46"/>
      <c r="D96" s="46"/>
      <c r="E96" s="80"/>
      <c r="F96" s="52"/>
      <c r="G96" s="184">
        <v>-12307379</v>
      </c>
      <c r="I96" s="204">
        <v>0</v>
      </c>
    </row>
    <row r="97" spans="1:9" ht="6" customHeight="1">
      <c r="A97" s="50"/>
      <c r="B97" s="51"/>
      <c r="C97" s="46"/>
      <c r="D97" s="46"/>
      <c r="E97" s="47"/>
      <c r="F97" s="52"/>
      <c r="G97" s="176"/>
      <c r="I97" s="83"/>
    </row>
    <row r="98" spans="1:9" ht="21.75" customHeight="1">
      <c r="A98" s="56" t="s">
        <v>99</v>
      </c>
      <c r="B98" s="51"/>
      <c r="C98" s="46"/>
      <c r="D98" s="46"/>
      <c r="E98" s="47"/>
      <c r="F98" s="52"/>
      <c r="G98" s="175">
        <f>SUM(G92:G97)</f>
        <v>-1535177393</v>
      </c>
      <c r="I98" s="82">
        <f>SUM(I92:I97)</f>
        <v>815865669</v>
      </c>
    </row>
    <row r="99" spans="1:9" ht="21.75" customHeight="1">
      <c r="A99" s="56"/>
      <c r="B99" s="60"/>
      <c r="C99" s="60"/>
      <c r="D99" s="60"/>
      <c r="E99" s="57"/>
      <c r="F99" s="61"/>
      <c r="G99" s="178"/>
      <c r="I99" s="62"/>
    </row>
    <row r="100" spans="1:9" ht="21.75" customHeight="1">
      <c r="A100" s="92" t="s">
        <v>136</v>
      </c>
      <c r="B100" s="51"/>
      <c r="C100" s="46"/>
      <c r="D100" s="46"/>
      <c r="E100" s="47"/>
      <c r="F100" s="52"/>
      <c r="G100" s="176">
        <f>SUM(G98,G74,G68)</f>
        <v>-169630766.27999997</v>
      </c>
      <c r="I100" s="83">
        <v>-676916418</v>
      </c>
    </row>
    <row r="101" spans="1:9" ht="21.75" customHeight="1">
      <c r="A101" s="46" t="s">
        <v>46</v>
      </c>
      <c r="B101" s="46"/>
      <c r="C101" s="46"/>
      <c r="D101" s="46"/>
      <c r="E101" s="47"/>
      <c r="F101" s="52"/>
      <c r="G101" s="175">
        <f>'4-5'!K11</f>
        <v>408312541</v>
      </c>
      <c r="I101" s="82">
        <v>1395294785</v>
      </c>
    </row>
    <row r="102" spans="1:9" ht="6" customHeight="1">
      <c r="A102" s="46"/>
      <c r="B102" s="46"/>
      <c r="C102" s="46"/>
      <c r="D102" s="46"/>
      <c r="E102" s="47"/>
      <c r="F102" s="52"/>
      <c r="G102" s="176"/>
      <c r="I102" s="83"/>
    </row>
    <row r="103" spans="1:9" ht="21.75" customHeight="1" thickBot="1">
      <c r="A103" s="92" t="s">
        <v>100</v>
      </c>
      <c r="B103" s="51"/>
      <c r="C103" s="46"/>
      <c r="D103" s="46"/>
      <c r="E103" s="80">
        <v>8</v>
      </c>
      <c r="F103" s="52"/>
      <c r="G103" s="179">
        <f>SUM(G100:G102)</f>
        <v>238681774.72000003</v>
      </c>
      <c r="I103" s="93">
        <f>SUM(I100:I102)</f>
        <v>718378367</v>
      </c>
    </row>
    <row r="104" spans="1:9" ht="21.75" customHeight="1" thickTop="1">
      <c r="A104" s="92"/>
      <c r="B104" s="51"/>
      <c r="C104" s="46"/>
      <c r="D104" s="46"/>
      <c r="E104" s="80"/>
      <c r="F104" s="52"/>
      <c r="G104" s="176"/>
      <c r="I104" s="83"/>
    </row>
    <row r="105" spans="1:9" ht="21.75" customHeight="1">
      <c r="A105" s="231" t="s">
        <v>142</v>
      </c>
      <c r="G105" s="173"/>
    </row>
    <row r="106" spans="1:9" ht="21.75" customHeight="1">
      <c r="A106" s="230" t="s">
        <v>147</v>
      </c>
      <c r="G106" s="173"/>
    </row>
    <row r="107" spans="1:9" ht="21.75" customHeight="1">
      <c r="A107" s="43" t="s">
        <v>143</v>
      </c>
      <c r="G107" s="173">
        <v>26136189</v>
      </c>
      <c r="I107" s="202">
        <v>0</v>
      </c>
    </row>
    <row r="109" spans="1:9" ht="21.75" customHeight="1">
      <c r="A109" s="46"/>
      <c r="B109" s="46"/>
      <c r="C109" s="46"/>
      <c r="D109" s="46"/>
      <c r="E109" s="57"/>
      <c r="F109" s="58"/>
      <c r="G109" s="94"/>
      <c r="H109" s="95"/>
      <c r="I109" s="94"/>
    </row>
    <row r="110" spans="1:9" ht="21.75" customHeight="1">
      <c r="A110" s="46"/>
      <c r="B110" s="46"/>
      <c r="C110" s="46"/>
      <c r="D110" s="46"/>
      <c r="E110" s="57"/>
      <c r="F110" s="58"/>
      <c r="G110" s="94"/>
      <c r="H110" s="95"/>
      <c r="I110" s="94"/>
    </row>
    <row r="111" spans="1:9" s="198" customFormat="1" ht="21.75" customHeight="1">
      <c r="A111" s="199"/>
      <c r="B111" s="199"/>
      <c r="C111" s="199"/>
      <c r="D111" s="199"/>
      <c r="E111" s="57"/>
      <c r="F111" s="58"/>
      <c r="G111" s="94"/>
      <c r="H111" s="95"/>
      <c r="I111" s="94"/>
    </row>
    <row r="112" spans="1:9" s="198" customFormat="1" ht="21.75" customHeight="1">
      <c r="A112" s="199"/>
      <c r="B112" s="199"/>
      <c r="C112" s="199"/>
      <c r="D112" s="199"/>
      <c r="E112" s="57"/>
      <c r="F112" s="58"/>
      <c r="G112" s="94"/>
      <c r="H112" s="95"/>
      <c r="I112" s="94"/>
    </row>
    <row r="113" spans="1:9" ht="21.75" customHeight="1">
      <c r="A113" s="46"/>
      <c r="B113" s="46"/>
      <c r="C113" s="46"/>
      <c r="D113" s="46"/>
      <c r="E113" s="57"/>
      <c r="F113" s="58"/>
      <c r="G113" s="94"/>
      <c r="H113" s="95"/>
      <c r="I113" s="94"/>
    </row>
    <row r="114" spans="1:9" ht="3.75" customHeight="1">
      <c r="A114" s="46"/>
      <c r="B114" s="46"/>
      <c r="C114" s="46"/>
      <c r="D114" s="46"/>
      <c r="E114" s="57"/>
      <c r="F114" s="58"/>
      <c r="G114" s="94"/>
      <c r="H114" s="95"/>
      <c r="I114" s="94"/>
    </row>
    <row r="115" spans="1:9" ht="21.75" customHeight="1">
      <c r="A115" s="46"/>
      <c r="B115" s="46"/>
      <c r="C115" s="46"/>
      <c r="D115" s="46"/>
      <c r="E115" s="57"/>
      <c r="F115" s="58"/>
      <c r="G115" s="94"/>
      <c r="H115" s="95"/>
      <c r="I115" s="94"/>
    </row>
    <row r="116" spans="1:9" ht="21.75" customHeight="1">
      <c r="A116" s="46"/>
      <c r="B116" s="46"/>
      <c r="C116" s="46"/>
      <c r="D116" s="46"/>
      <c r="E116" s="57"/>
      <c r="F116" s="58"/>
      <c r="G116" s="94"/>
      <c r="H116" s="95"/>
      <c r="I116" s="94"/>
    </row>
    <row r="117" spans="1:9" s="198" customFormat="1" ht="21.75" customHeight="1">
      <c r="A117" s="199"/>
      <c r="B117" s="199"/>
      <c r="C117" s="199"/>
      <c r="D117" s="199"/>
      <c r="E117" s="57"/>
      <c r="F117" s="58"/>
      <c r="G117" s="94"/>
      <c r="H117" s="95"/>
      <c r="I117" s="94"/>
    </row>
    <row r="118" spans="1:9" s="198" customFormat="1" ht="20.25" customHeight="1">
      <c r="A118" s="199"/>
      <c r="B118" s="199"/>
      <c r="C118" s="199"/>
      <c r="D118" s="199"/>
      <c r="E118" s="57"/>
      <c r="F118" s="58"/>
      <c r="G118" s="94"/>
      <c r="H118" s="95"/>
      <c r="I118" s="94"/>
    </row>
    <row r="119" spans="1:9" ht="19.149999999999999" customHeight="1">
      <c r="A119" s="46"/>
      <c r="B119" s="46"/>
      <c r="C119" s="46"/>
      <c r="D119" s="46"/>
      <c r="E119" s="57"/>
      <c r="F119" s="58"/>
      <c r="G119" s="94"/>
      <c r="H119" s="95"/>
      <c r="I119" s="94"/>
    </row>
    <row r="120" spans="1:9" ht="25.5" customHeight="1">
      <c r="A120" s="46"/>
      <c r="B120" s="46"/>
      <c r="C120" s="46"/>
      <c r="D120" s="46"/>
      <c r="E120" s="57"/>
      <c r="F120" s="58"/>
      <c r="G120" s="94"/>
      <c r="H120" s="95"/>
      <c r="I120" s="94"/>
    </row>
    <row r="121" spans="1:9" ht="21.75" customHeight="1">
      <c r="A121" s="236" t="s">
        <v>124</v>
      </c>
      <c r="B121" s="236"/>
      <c r="C121" s="236"/>
      <c r="D121" s="236"/>
      <c r="E121" s="236" t="s">
        <v>124</v>
      </c>
      <c r="F121" s="236"/>
      <c r="G121" s="236"/>
      <c r="H121" s="236"/>
      <c r="I121" s="236"/>
    </row>
    <row r="122" spans="1:9" ht="22.15" customHeight="1">
      <c r="A122" s="236" t="s">
        <v>125</v>
      </c>
      <c r="B122" s="236"/>
      <c r="C122" s="236"/>
      <c r="D122" s="236"/>
      <c r="E122" s="236" t="s">
        <v>126</v>
      </c>
      <c r="F122" s="236"/>
      <c r="G122" s="236"/>
      <c r="H122" s="236"/>
      <c r="I122" s="236"/>
    </row>
    <row r="123" spans="1:9" ht="20.25">
      <c r="A123" s="236" t="s">
        <v>127</v>
      </c>
      <c r="B123" s="236"/>
      <c r="C123" s="236"/>
      <c r="D123" s="236"/>
      <c r="E123" s="236" t="s">
        <v>127</v>
      </c>
      <c r="F123" s="236"/>
      <c r="G123" s="236"/>
      <c r="H123" s="236"/>
      <c r="I123" s="236"/>
    </row>
    <row r="124" spans="1:9" s="198" customFormat="1" ht="8.25" customHeight="1">
      <c r="A124" s="232"/>
      <c r="B124" s="232"/>
      <c r="C124" s="232"/>
      <c r="D124" s="232"/>
      <c r="E124" s="232"/>
      <c r="F124" s="232"/>
      <c r="G124" s="232"/>
      <c r="H124" s="232"/>
      <c r="I124" s="232"/>
    </row>
    <row r="125" spans="1:9" ht="24" customHeight="1">
      <c r="A125" s="84" t="str">
        <f>A83</f>
        <v>หมายเหตุประกอบงบการเงินระหว่างกาลเป็นส่วนหนึ่งของงบการเงินระหว่างกาลนี้</v>
      </c>
      <c r="B125" s="84"/>
      <c r="C125" s="84"/>
      <c r="D125" s="84"/>
      <c r="E125" s="65"/>
      <c r="F125" s="85"/>
      <c r="G125" s="90"/>
      <c r="H125" s="91"/>
      <c r="I125" s="90"/>
    </row>
  </sheetData>
  <mergeCells count="18">
    <mergeCell ref="A121:D121"/>
    <mergeCell ref="E121:I121"/>
    <mergeCell ref="A122:D122"/>
    <mergeCell ref="E122:I122"/>
    <mergeCell ref="A123:D123"/>
    <mergeCell ref="E123:I123"/>
    <mergeCell ref="A79:D79"/>
    <mergeCell ref="E79:I79"/>
    <mergeCell ref="A80:D80"/>
    <mergeCell ref="E80:I80"/>
    <mergeCell ref="A81:D81"/>
    <mergeCell ref="E81:I81"/>
    <mergeCell ref="A37:D37"/>
    <mergeCell ref="A38:D38"/>
    <mergeCell ref="A39:D39"/>
    <mergeCell ref="E37:I37"/>
    <mergeCell ref="E38:I38"/>
    <mergeCell ref="E39:I39"/>
  </mergeCells>
  <pageMargins left="0.8" right="0.75" top="0.5" bottom="0.6" header="0.49" footer="0.4"/>
  <pageSetup paperSize="9" scale="95" firstPageNumber="8" orientation="portrait" useFirstPageNumber="1" horizontalDpi="1200" verticalDpi="1200" r:id="rId1"/>
  <headerFooter>
    <oddFooter>&amp;R&amp;"Browallia New,Regular"&amp;P</oddFooter>
  </headerFooter>
  <rowBreaks count="2" manualBreakCount="2">
    <brk id="41" max="16383" man="1"/>
    <brk id="83" min="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4-5</vt:lpstr>
      <vt:lpstr>6</vt:lpstr>
      <vt:lpstr>7</vt:lpstr>
      <vt:lpstr>8-10</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USER</cp:lastModifiedBy>
  <cp:lastPrinted>2020-08-10T02:23:23Z</cp:lastPrinted>
  <dcterms:created xsi:type="dcterms:W3CDTF">2002-01-02T06:01:55Z</dcterms:created>
  <dcterms:modified xsi:type="dcterms:W3CDTF">2020-08-10T12:42:17Z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