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0F11B60-3F1C-446A-A438-5EC578DB37DF}" xr6:coauthVersionLast="36" xr6:coauthVersionMax="36" xr10:uidLastSave="{00000000-0000-0000-0000-000000000000}"/>
  <bookViews>
    <workbookView xWindow="0" yWindow="0" windowWidth="20490" windowHeight="7545" tabRatio="460" activeTab="3" xr2:uid="{00000000-000D-0000-FFFF-FFFF00000000}"/>
  </bookViews>
  <sheets>
    <sheet name="3-4" sheetId="38" r:id="rId1"/>
    <sheet name="5" sheetId="27" r:id="rId2"/>
    <sheet name="6" sheetId="34" r:id="rId3"/>
    <sheet name="7-8" sheetId="30" r:id="rId4"/>
    <sheet name="Sheet1" sheetId="3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[1]ชื่อหุ้น!#REF!</definedName>
    <definedName name="_dkk1" localSheetId="0">#REF!</definedName>
    <definedName name="_dkk1">#REF!</definedName>
    <definedName name="_dkk2" localSheetId="0">#REF!</definedName>
    <definedName name="_dkk2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h2">[2]เงินกู้ธนชาติ!$G$2</definedName>
    <definedName name="_Key1" localSheetId="0" hidden="1">#REF!</definedName>
    <definedName name="_Key1" hidden="1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0" hidden="1">#REF!</definedName>
    <definedName name="_Sort" hidden="1">#REF!</definedName>
    <definedName name="_Us1" localSheetId="0">#REF!</definedName>
    <definedName name="_Us1">#REF!</definedName>
    <definedName name="_Us2" localSheetId="0">#REF!</definedName>
    <definedName name="_Us2">#REF!</definedName>
    <definedName name="BBL">'[4]ADJ - RATE'!#REF!</definedName>
    <definedName name="cal">[5]Cal_b!$A:$IV</definedName>
    <definedName name="cost_per_unit" localSheetId="0">#REF!</definedName>
    <definedName name="cost_per_unit">#REF!</definedName>
    <definedName name="D_Purchased_Vehicles">'[6]K-5'!#REF!</definedName>
    <definedName name="Data" localSheetId="0">#REF!</definedName>
    <definedName name="Data">#REF!</definedName>
    <definedName name="data_1" localSheetId="0">#REF!</definedName>
    <definedName name="data_1">#REF!</definedName>
    <definedName name="data2">[7]database!$A:$IV</definedName>
    <definedName name="date">#N/A</definedName>
    <definedName name="description" localSheetId="0">#REF!</definedName>
    <definedName name="description">#REF!</definedName>
    <definedName name="DKK">'[8]ADJ - RATE'!$B$4</definedName>
    <definedName name="fre" localSheetId="0">#REF!</definedName>
    <definedName name="fre">#REF!</definedName>
    <definedName name="h">#N/A</definedName>
    <definedName name="Heading" localSheetId="0">#REF!</definedName>
    <definedName name="Heading">#REF!</definedName>
    <definedName name="HSCB">'[4]ADJ - RATE'!#REF!</definedName>
    <definedName name="LIT">'[8]ADJ - RATE'!$B$2</definedName>
    <definedName name="lmfdljf" localSheetId="0">#REF!</definedName>
    <definedName name="lmfdljf">#REF!</definedName>
    <definedName name="Loan">#N/A</definedName>
    <definedName name="Loan1">#N/A</definedName>
    <definedName name="Long">#N/A</definedName>
    <definedName name="Long1">#N/A</definedName>
    <definedName name="oldData" localSheetId="0">#REF!</definedName>
    <definedName name="oldData">#REF!</definedName>
    <definedName name="_xlnm.Print_Area" localSheetId="0">'3-4'!$A$1:$J$98</definedName>
    <definedName name="_xlnm.Print_Area" localSheetId="2">'6'!$A$1:$L$34</definedName>
    <definedName name="RM">'[8]ADJ - RATE'!$B$5</definedName>
    <definedName name="SCB">'[4]ADJ - RATE'!#REF!</definedName>
    <definedName name="sector" localSheetId="0">#REF!</definedName>
    <definedName name="sector">#REF!</definedName>
    <definedName name="set">[9]set_!$A:$IV</definedName>
    <definedName name="Short">#N/A</definedName>
    <definedName name="short1">#N/A</definedName>
    <definedName name="tb">'[10]TrialBalance Q3-2002'!$A$1:$H$301</definedName>
    <definedName name="tbold" localSheetId="0">#REF!</definedName>
    <definedName name="tbold">#REF!</definedName>
    <definedName name="TDB">'[1]B&amp;S 1999'!#REF!</definedName>
    <definedName name="tribal" localSheetId="0">#REF!</definedName>
    <definedName name="tribal">#REF!</definedName>
    <definedName name="US">'[8]ADJ - RATE'!$B$3</definedName>
    <definedName name="USD" localSheetId="0">#REF!</definedName>
    <definedName name="USD">#REF!</definedName>
    <definedName name="ก138">'[11]คชจ.ดำเนินงาน6-43'!#REF!</definedName>
    <definedName name="ฟ218">'[11]คชจ.ดำเนินงาน6-43'!#REF!</definedName>
    <definedName name="ฟ255">'[11]คชจ.ดำเนินงาน6-43'!#REF!</definedName>
    <definedName name="ฟ420">'[11]คชจ.ดำเนินงาน6-43'!#REF!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38" l="1"/>
  <c r="H38" i="38"/>
  <c r="H21" i="38"/>
  <c r="J19" i="34"/>
  <c r="J20" i="34" s="1"/>
  <c r="H20" i="34"/>
  <c r="H23" i="34" s="1"/>
  <c r="F20" i="34"/>
  <c r="F23" i="34" s="1"/>
  <c r="D20" i="34"/>
  <c r="D23" i="34" s="1"/>
  <c r="H74" i="38"/>
  <c r="H18" i="27"/>
  <c r="H28" i="27"/>
  <c r="F28" i="27"/>
  <c r="J21" i="38"/>
  <c r="H14" i="34"/>
  <c r="F14" i="34"/>
  <c r="D14" i="34"/>
  <c r="H79" i="30"/>
  <c r="H70" i="30"/>
  <c r="L17" i="34"/>
  <c r="L11" i="34"/>
  <c r="J74" i="38"/>
  <c r="A98" i="38"/>
  <c r="A50" i="27" s="1"/>
  <c r="A34" i="34" s="1"/>
  <c r="A56" i="30" s="1"/>
  <c r="A106" i="30" s="1"/>
  <c r="A52" i="38"/>
  <c r="A50" i="38"/>
  <c r="F18" i="27"/>
  <c r="A3" i="34"/>
  <c r="A3" i="30"/>
  <c r="A59" i="30" s="1"/>
  <c r="F70" i="30"/>
  <c r="F79" i="30"/>
  <c r="H30" i="27"/>
  <c r="H33" i="27" s="1"/>
  <c r="H35" i="27" s="1"/>
  <c r="J12" i="34" s="1"/>
  <c r="J76" i="38" l="1"/>
  <c r="F30" i="27"/>
  <c r="F33" i="27" s="1"/>
  <c r="H76" i="38"/>
  <c r="H10" i="30"/>
  <c r="H31" i="30" s="1"/>
  <c r="H48" i="30" s="1"/>
  <c r="H81" i="30" s="1"/>
  <c r="H84" i="30" s="1"/>
  <c r="L12" i="34"/>
  <c r="L14" i="34" s="1"/>
  <c r="J14" i="34"/>
  <c r="L19" i="34"/>
  <c r="L20" i="34" s="1"/>
  <c r="F10" i="30" l="1"/>
  <c r="F31" i="30" s="1"/>
  <c r="F48" i="30" s="1"/>
  <c r="F81" i="30" s="1"/>
  <c r="F84" i="30" s="1"/>
  <c r="J21" i="34"/>
  <c r="F35" i="27"/>
  <c r="F39" i="27"/>
  <c r="L21" i="34" l="1"/>
  <c r="L23" i="34" s="1"/>
  <c r="J23" i="34"/>
</calcChain>
</file>

<file path=xl/sharedStrings.xml><?xml version="1.0" encoding="utf-8"?>
<sst xmlns="http://schemas.openxmlformats.org/spreadsheetml/2006/main" count="234" uniqueCount="151">
  <si>
    <t>Notes</t>
  </si>
  <si>
    <t>Other liabilities</t>
  </si>
  <si>
    <t>Share capital</t>
  </si>
  <si>
    <t>Authorised share capital</t>
  </si>
  <si>
    <t>Issued and paid-up share capital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</si>
  <si>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</si>
  <si>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</si>
  <si>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</si>
  <si>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</si>
  <si>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</si>
  <si>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</si>
  <si>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</si>
  <si>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</si>
  <si>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</si>
  <si>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</si>
  <si>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</si>
  <si>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</si>
  <si>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</si>
  <si>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Liabilities and owners’ equity</t>
  </si>
  <si>
    <t>Owners’ equity</t>
  </si>
  <si>
    <t>Total owners’ equity</t>
  </si>
  <si>
    <t>Total liabilities and owners’ equity</t>
  </si>
  <si>
    <t>Cash flows from financing activities</t>
  </si>
  <si>
    <t>Securities and derivatives business payables</t>
  </si>
  <si>
    <t>Accrued expenses</t>
  </si>
  <si>
    <t>Share premium</t>
  </si>
  <si>
    <t>31 December</t>
  </si>
  <si>
    <t>Appropriated -</t>
  </si>
  <si>
    <t>share capital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</si>
  <si>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</si>
  <si>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</si>
  <si>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</si>
  <si>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</si>
  <si>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</si>
  <si>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</si>
  <si>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</si>
  <si>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Increase (decrease) in operating liabilities</t>
  </si>
  <si>
    <t>Cash paid for acquisition of equipment</t>
  </si>
  <si>
    <t>Cash paid for acquisition of intangible assets</t>
  </si>
  <si>
    <t xml:space="preserve">Cash and cash equivalents as at 1 January </t>
  </si>
  <si>
    <t>Cash and cash equivalents as at 30 June</t>
  </si>
  <si>
    <t>30 June</t>
  </si>
  <si>
    <t xml:space="preserve">Statement of Changes in Owners’ Equity </t>
  </si>
  <si>
    <t>paid-up</t>
  </si>
  <si>
    <t>Share</t>
  </si>
  <si>
    <t xml:space="preserve"> premium</t>
  </si>
  <si>
    <t>Statement of Comprehensive Income</t>
  </si>
  <si>
    <t>Baht</t>
  </si>
  <si>
    <t>Employee benefits obligation</t>
  </si>
  <si>
    <t>Derivative liabilities</t>
  </si>
  <si>
    <t>Issued and</t>
  </si>
  <si>
    <t>Statement of Cash Flows</t>
  </si>
  <si>
    <t xml:space="preserve">   Ordinary shares, 840,000,000 shares </t>
  </si>
  <si>
    <t>legal reserve</t>
  </si>
  <si>
    <t xml:space="preserve">income tax to net cash provided by </t>
  </si>
  <si>
    <t>(paid for) operating activities</t>
  </si>
  <si>
    <t>Depreciation and amortisation</t>
  </si>
  <si>
    <t>Employee benefits expenses</t>
  </si>
  <si>
    <t>Cash received from interest and dividend</t>
  </si>
  <si>
    <t>Cash paid for income tax</t>
  </si>
  <si>
    <t>changes in operating assets and liabilities</t>
  </si>
  <si>
    <t xml:space="preserve">Securities and derivatives business receivables </t>
  </si>
  <si>
    <t xml:space="preserve">      at par value of Baht 1 each</t>
  </si>
  <si>
    <t xml:space="preserve">RHB Securities (Thailand) Public Company Limited </t>
  </si>
  <si>
    <t>Retained earnings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</si>
  <si>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</si>
  <si>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</si>
  <si>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r>
      <t xml:space="preserve">Statement of Financial Position </t>
    </r>
    <r>
      <rPr>
        <sz val="10"/>
        <rFont val="Arial"/>
        <family val="2"/>
      </rPr>
      <t>(Cont’d)</t>
    </r>
  </si>
  <si>
    <t>Equipment</t>
  </si>
  <si>
    <t>Intangible assets</t>
  </si>
  <si>
    <t>Other expenses</t>
  </si>
  <si>
    <t>Borrowings from financial institutions</t>
  </si>
  <si>
    <t>Cash received from borrowings from financial institutions</t>
  </si>
  <si>
    <t>Payables to clearing house and broker - dealers</t>
  </si>
  <si>
    <t>Fees and service income</t>
  </si>
  <si>
    <t>Other incomes</t>
  </si>
  <si>
    <t>Fees and service expenses</t>
  </si>
  <si>
    <t>Payables to Clearing House and broker - dealers</t>
  </si>
  <si>
    <t>Cash paid for borrowings from financial institutions</t>
  </si>
  <si>
    <t>Employee benefits obligations</t>
  </si>
  <si>
    <t xml:space="preserve">Loss before income tax </t>
  </si>
  <si>
    <t>Net loss for the period</t>
  </si>
  <si>
    <t>Losses per share</t>
  </si>
  <si>
    <t>Basic losses per share (Baht)</t>
  </si>
  <si>
    <t>Supplementary information for cash flows:</t>
  </si>
  <si>
    <t>Adjustments to reconcile loss before</t>
  </si>
  <si>
    <t>(Increase) decrease in operating assets</t>
  </si>
  <si>
    <t>Net cash flows (used in) from financing activities</t>
  </si>
  <si>
    <t>Gains and return on financial instruments</t>
  </si>
  <si>
    <t>Total comprehensive loss for the period</t>
  </si>
  <si>
    <t>Loss before income tax</t>
  </si>
  <si>
    <t>The accompanying interim notes is an integral part of these interim financial statement.</t>
  </si>
  <si>
    <t>Securities and derivatives business receivables</t>
  </si>
  <si>
    <t>Receivables from Clearing House and broker - dealers</t>
  </si>
  <si>
    <t>2019</t>
  </si>
  <si>
    <t>Opening balance as at 1 January 2019</t>
  </si>
  <si>
    <t>Closing balance as at 30 June 2019</t>
  </si>
  <si>
    <t>Unrealised gain forward contract</t>
  </si>
  <si>
    <t>Loss from operating activities before</t>
  </si>
  <si>
    <t>As at 30 June 2020</t>
  </si>
  <si>
    <t>2020</t>
  </si>
  <si>
    <t>Deferred tax liabilities</t>
  </si>
  <si>
    <t>For the six-month period ended 30 June 2020</t>
  </si>
  <si>
    <t>Opening balance as at 1 January 2020</t>
  </si>
  <si>
    <t>Closing balance as at 30 June 2020</t>
  </si>
  <si>
    <t>Right of use assets</t>
  </si>
  <si>
    <t>Lease liabilities</t>
  </si>
  <si>
    <t>Expected credit loss</t>
  </si>
  <si>
    <t>Interest income</t>
  </si>
  <si>
    <t>Equipment written-off</t>
  </si>
  <si>
    <t>Leasehold written-off</t>
  </si>
  <si>
    <t>Depreciation of right-of-use assets</t>
  </si>
  <si>
    <t xml:space="preserve">Cash paid for principal repayment of leases </t>
  </si>
  <si>
    <t>Reclassified</t>
  </si>
  <si>
    <t xml:space="preserve">Investments that are not pledged as collateral </t>
  </si>
  <si>
    <t>Dividend income</t>
  </si>
  <si>
    <t>__________________________________</t>
  </si>
  <si>
    <t xml:space="preserve">   ( Mr. Tharatporn Techakitkachorn )</t>
  </si>
  <si>
    <t xml:space="preserve">   ( Mr. Armad Nazim Bin Khamar )</t>
  </si>
  <si>
    <t>Director</t>
  </si>
  <si>
    <t>Opening balance as at 1 January 2020 - restated</t>
  </si>
  <si>
    <t>Retrospective adjustments from change in</t>
  </si>
  <si>
    <t xml:space="preserve">  accounting policy</t>
  </si>
  <si>
    <t>Non-cash items</t>
  </si>
  <si>
    <t>Acquisition of right-of-use assets under lease contracts</t>
  </si>
  <si>
    <t>Net cash flows  from (used in) operating activities</t>
  </si>
  <si>
    <t>Note</t>
  </si>
  <si>
    <t>Unrealised loss on derivatives</t>
  </si>
  <si>
    <t>Unrealised (gain) loss on foreign currency translation</t>
  </si>
  <si>
    <t>Realised (gain) loss on foreign currency translation</t>
  </si>
  <si>
    <t>Net cash flows used in investing activities</t>
  </si>
  <si>
    <t>Net decrease in cash and cash equivalents</t>
  </si>
  <si>
    <t>Cash paid for interest expenses</t>
  </si>
  <si>
    <t>Interest expenses</t>
  </si>
  <si>
    <t>Debt issued</t>
  </si>
  <si>
    <t>Income tax income (expense)</t>
  </si>
  <si>
    <t xml:space="preserve">Unrealised gain on revaluation of investments </t>
  </si>
  <si>
    <t>Unrealised gain on derivative warrants</t>
  </si>
  <si>
    <t>Cash paid for debts issued</t>
  </si>
  <si>
    <t>22</t>
  </si>
  <si>
    <t>23</t>
  </si>
  <si>
    <t>17</t>
  </si>
  <si>
    <t>15, 16</t>
  </si>
  <si>
    <t>8, 36</t>
  </si>
  <si>
    <t>10, 11, 12, 36</t>
  </si>
  <si>
    <t>20, 36</t>
  </si>
  <si>
    <t>13, 36</t>
  </si>
  <si>
    <t>31, 36</t>
  </si>
  <si>
    <t>30, 36</t>
  </si>
  <si>
    <t>34, 36</t>
  </si>
  <si>
    <t>Cash received from debts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</si>
</sst>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;&quot;-&quot;;@"/>
    <numFmt numFmtId="169" formatCode="#,##0.00;\(#,##0.00\);&quot;-&quot;;@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,##0;\(#,##0\);\-"/>
    <numFmt numFmtId="173" formatCode="#,##0.0_);[Red]\(#,##0.0\)"/>
    <numFmt numFmtId="174" formatCode="#,##0.0000;\(#,##0.0000\);&quot;-&quot;;@"/>
    <numFmt numFmtId="175" formatCode="_(* #,##0.0000_);_(* \(#,##0.0000\);_(* &quot;-&quot;??_);_(@_)"/>
    <numFmt numFmtId="176" formatCode="&quot;฿&quot;#,##0.00_);\(&quot;฿&quot;#,##0.00\)"/>
    <numFmt numFmtId="177" formatCode="0.000"/>
    <numFmt numFmtId="178" formatCode="#,##0.00\ &quot;F&quot;;\-#,##0.00\ &quot;F&quot;"/>
    <numFmt numFmtId="179" formatCode="dd\-mmm\-yy_)"/>
    <numFmt numFmtId="180" formatCode="0.0%"/>
    <numFmt numFmtId="181" formatCode="_-[$€-2]* #,##0.00_-;\-[$€-2]* #,##0.00_-;_-[$€-2]* &quot;-&quot;??_-"/>
    <numFmt numFmtId="182" formatCode=";;;"/>
    <numFmt numFmtId="183" formatCode="0.00_)"/>
    <numFmt numFmtId="184" formatCode="#,##0.0;[Red]\-#,##0.0"/>
    <numFmt numFmtId="185" formatCode="0.00_);[Red]\(0.00\)"/>
    <numFmt numFmtId="186" formatCode="_(* #,##0_);_(* \(#,##0\);_(* &quot;-&quot;??_);_(@_)"/>
  </numFmts>
  <fonts count="5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4"/>
      <name val="Browallia New"/>
      <family val="2"/>
    </font>
    <font>
      <sz val="8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9" fontId="9" fillId="0" borderId="0"/>
    <xf numFmtId="43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3" fontId="11" fillId="0" borderId="0" applyFill="0" applyBorder="0" applyAlignment="0" applyProtection="0"/>
    <xf numFmtId="40" fontId="11" fillId="0" borderId="0" applyFill="0" applyBorder="0" applyAlignment="0" applyProtection="0"/>
    <xf numFmtId="176" fontId="7" fillId="2" borderId="0" applyFill="0" applyBorder="0" applyAlignment="0">
      <alignment vertical="top"/>
    </xf>
    <xf numFmtId="176" fontId="7" fillId="2" borderId="0" applyFill="0" applyBorder="0" applyAlignment="0">
      <alignment vertical="top"/>
    </xf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9" fontId="9" fillId="0" borderId="0"/>
    <xf numFmtId="180" fontId="9" fillId="0" borderId="0"/>
    <xf numFmtId="0" fontId="11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2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3" fontId="31" fillId="0" borderId="0"/>
    <xf numFmtId="0" fontId="52" fillId="0" borderId="0"/>
    <xf numFmtId="0" fontId="7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2" fillId="0" borderId="0"/>
    <xf numFmtId="1" fontId="5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1" fontId="5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4" fontId="7" fillId="2" borderId="0" applyFill="0" applyBorder="0" applyAlignment="0" applyProtection="0">
      <alignment vertical="top"/>
    </xf>
    <xf numFmtId="184" fontId="7" fillId="2" borderId="0" applyFill="0" applyBorder="0" applyAlignment="0" applyProtection="0">
      <alignment vertical="top"/>
    </xf>
    <xf numFmtId="185" fontId="7" fillId="0" borderId="0" applyFill="0" applyBorder="0" applyAlignment="0" applyProtection="0"/>
    <xf numFmtId="185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164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02">
    <xf numFmtId="0" fontId="0" fillId="0" borderId="0" xfId="0"/>
    <xf numFmtId="1" fontId="29" fillId="0" borderId="0" xfId="95" applyFont="1" applyFill="1" applyAlignment="1">
      <alignment horizontal="left" vertical="center"/>
    </xf>
    <xf numFmtId="38" fontId="4" fillId="0" borderId="0" xfId="95" applyNumberFormat="1" applyFont="1" applyFill="1" applyAlignment="1">
      <alignment horizontal="centerContinuous" vertical="center"/>
    </xf>
    <xf numFmtId="37" fontId="4" fillId="0" borderId="0" xfId="95" applyNumberFormat="1" applyFont="1" applyFill="1" applyAlignment="1">
      <alignment horizontal="center" vertical="center"/>
    </xf>
    <xf numFmtId="168" fontId="4" fillId="0" borderId="0" xfId="95" applyNumberFormat="1" applyFont="1" applyFill="1" applyAlignment="1">
      <alignment horizontal="centerContinuous" vertical="center"/>
    </xf>
    <xf numFmtId="38" fontId="4" fillId="0" borderId="0" xfId="95" applyNumberFormat="1" applyFont="1" applyFill="1" applyAlignment="1">
      <alignment horizontal="left" vertical="center"/>
    </xf>
    <xf numFmtId="1" fontId="29" fillId="0" borderId="8" xfId="95" applyFont="1" applyFill="1" applyBorder="1" applyAlignment="1">
      <alignment horizontal="left" vertical="center"/>
    </xf>
    <xf numFmtId="38" fontId="4" fillId="0" borderId="8" xfId="95" applyNumberFormat="1" applyFont="1" applyFill="1" applyBorder="1" applyAlignment="1">
      <alignment horizontal="centerContinuous" vertical="center"/>
    </xf>
    <xf numFmtId="37" fontId="4" fillId="0" borderId="8" xfId="95" applyNumberFormat="1" applyFont="1" applyFill="1" applyBorder="1" applyAlignment="1">
      <alignment horizontal="center" vertical="center"/>
    </xf>
    <xf numFmtId="168" fontId="4" fillId="0" borderId="8" xfId="95" applyNumberFormat="1" applyFont="1" applyFill="1" applyBorder="1" applyAlignment="1">
      <alignment horizontal="centerContinuous" vertical="center"/>
    </xf>
    <xf numFmtId="1" fontId="29" fillId="0" borderId="0" xfId="95" applyFont="1" applyFill="1" applyBorder="1" applyAlignment="1">
      <alignment horizontal="left" vertical="center"/>
    </xf>
    <xf numFmtId="38" fontId="4" fillId="0" borderId="0" xfId="95" applyNumberFormat="1" applyFont="1" applyFill="1" applyBorder="1" applyAlignment="1">
      <alignment horizontal="centerContinuous" vertical="center"/>
    </xf>
    <xf numFmtId="37" fontId="4" fillId="0" borderId="0" xfId="95" applyNumberFormat="1" applyFont="1" applyFill="1" applyBorder="1" applyAlignment="1">
      <alignment horizontal="center" vertical="center"/>
    </xf>
    <xf numFmtId="168" fontId="4" fillId="0" borderId="0" xfId="95" applyNumberFormat="1" applyFont="1" applyFill="1" applyBorder="1" applyAlignment="1">
      <alignment horizontal="centerContinuous" vertical="center"/>
    </xf>
    <xf numFmtId="168" fontId="29" fillId="0" borderId="0" xfId="95" quotePrefix="1" applyNumberFormat="1" applyFont="1" applyFill="1" applyAlignment="1">
      <alignment horizontal="right" vertical="center"/>
    </xf>
    <xf numFmtId="38" fontId="4" fillId="0" borderId="0" xfId="95" applyNumberFormat="1" applyFont="1" applyFill="1" applyAlignment="1">
      <alignment vertical="center"/>
    </xf>
    <xf numFmtId="38" fontId="46" fillId="0" borderId="0" xfId="95" applyNumberFormat="1" applyFont="1" applyFill="1" applyBorder="1" applyAlignment="1">
      <alignment horizontal="center" vertical="center"/>
    </xf>
    <xf numFmtId="38" fontId="4" fillId="0" borderId="0" xfId="95" applyNumberFormat="1" applyFont="1" applyFill="1" applyAlignment="1">
      <alignment horizontal="center" vertical="center"/>
    </xf>
    <xf numFmtId="38" fontId="47" fillId="0" borderId="0" xfId="95" applyNumberFormat="1" applyFont="1" applyFill="1" applyBorder="1" applyAlignment="1">
      <alignment horizontal="center" vertical="center"/>
    </xf>
    <xf numFmtId="168" fontId="29" fillId="0" borderId="0" xfId="95" quotePrefix="1" applyNumberFormat="1" applyFont="1" applyFill="1" applyBorder="1" applyAlignment="1">
      <alignment horizontal="right" vertical="center"/>
    </xf>
    <xf numFmtId="168" fontId="47" fillId="0" borderId="0" xfId="95" applyNumberFormat="1" applyFont="1" applyFill="1" applyBorder="1" applyAlignment="1">
      <alignment horizontal="center" vertical="center"/>
    </xf>
    <xf numFmtId="38" fontId="29" fillId="0" borderId="8" xfId="95" applyNumberFormat="1" applyFont="1" applyFill="1" applyBorder="1" applyAlignment="1">
      <alignment horizontal="center" vertical="center"/>
    </xf>
    <xf numFmtId="168" fontId="29" fillId="0" borderId="8" xfId="95" applyNumberFormat="1" applyFont="1" applyFill="1" applyBorder="1" applyAlignment="1">
      <alignment horizontal="right" vertical="center"/>
    </xf>
    <xf numFmtId="38" fontId="29" fillId="0" borderId="0" xfId="95" applyNumberFormat="1" applyFont="1" applyFill="1" applyAlignment="1">
      <alignment vertical="center"/>
    </xf>
    <xf numFmtId="168" fontId="4" fillId="0" borderId="0" xfId="95" applyNumberFormat="1" applyFont="1" applyFill="1" applyAlignment="1">
      <alignment vertical="center"/>
    </xf>
    <xf numFmtId="168" fontId="4" fillId="0" borderId="0" xfId="95" applyNumberFormat="1" applyFont="1" applyFill="1" applyAlignment="1">
      <alignment horizontal="right" vertical="center"/>
    </xf>
    <xf numFmtId="38" fontId="48" fillId="0" borderId="0" xfId="95" applyNumberFormat="1" applyFont="1" applyFill="1" applyAlignment="1">
      <alignment horizontal="center" vertical="center"/>
    </xf>
    <xf numFmtId="168" fontId="4" fillId="0" borderId="0" xfId="95" applyNumberFormat="1" applyFont="1" applyFill="1" applyBorder="1" applyAlignment="1">
      <alignment vertical="center"/>
    </xf>
    <xf numFmtId="168" fontId="4" fillId="0" borderId="8" xfId="95" applyNumberFormat="1" applyFont="1" applyFill="1" applyBorder="1" applyAlignment="1">
      <alignment vertical="center"/>
    </xf>
    <xf numFmtId="168" fontId="48" fillId="0" borderId="0" xfId="95" applyNumberFormat="1" applyFont="1" applyFill="1" applyAlignment="1">
      <alignment horizontal="center" vertical="center"/>
    </xf>
    <xf numFmtId="168" fontId="4" fillId="0" borderId="0" xfId="95" applyNumberFormat="1" applyFont="1" applyFill="1" applyBorder="1" applyAlignment="1">
      <alignment horizontal="right" vertical="center"/>
    </xf>
    <xf numFmtId="1" fontId="48" fillId="0" borderId="0" xfId="95" applyFont="1" applyFill="1" applyAlignment="1">
      <alignment horizontal="center" vertical="center"/>
    </xf>
    <xf numFmtId="168" fontId="4" fillId="0" borderId="9" xfId="95" applyNumberFormat="1" applyFont="1" applyFill="1" applyBorder="1" applyAlignment="1">
      <alignment vertical="center"/>
    </xf>
    <xf numFmtId="174" fontId="4" fillId="0" borderId="9" xfId="95" applyNumberFormat="1" applyFont="1" applyFill="1" applyBorder="1" applyAlignment="1">
      <alignment vertical="center"/>
    </xf>
    <xf numFmtId="175" fontId="4" fillId="0" borderId="0" xfId="95" applyNumberFormat="1" applyFont="1" applyFill="1" applyBorder="1" applyAlignment="1">
      <alignment vertical="center"/>
    </xf>
    <xf numFmtId="38" fontId="4" fillId="0" borderId="8" xfId="95" applyNumberFormat="1" applyFont="1" applyFill="1" applyBorder="1" applyAlignment="1">
      <alignment vertical="center"/>
    </xf>
    <xf numFmtId="38" fontId="4" fillId="0" borderId="8" xfId="95" applyNumberFormat="1" applyFont="1" applyFill="1" applyBorder="1" applyAlignment="1">
      <alignment horizontal="center" vertical="center"/>
    </xf>
    <xf numFmtId="0" fontId="29" fillId="0" borderId="0" xfId="93" applyFont="1" applyFill="1" applyAlignment="1">
      <alignment vertical="center"/>
    </xf>
    <xf numFmtId="168" fontId="29" fillId="0" borderId="0" xfId="93" applyNumberFormat="1" applyFont="1" applyFill="1" applyAlignment="1">
      <alignment vertical="center"/>
    </xf>
    <xf numFmtId="168" fontId="4" fillId="0" borderId="0" xfId="93" applyNumberFormat="1" applyFont="1" applyFill="1" applyAlignment="1">
      <alignment horizontal="center" vertical="center"/>
    </xf>
    <xf numFmtId="168" fontId="4" fillId="0" borderId="0" xfId="93" applyNumberFormat="1" applyFont="1" applyFill="1" applyAlignment="1">
      <alignment vertical="center"/>
    </xf>
    <xf numFmtId="168" fontId="53" fillId="0" borderId="0" xfId="93" applyNumberFormat="1" applyFont="1" applyFill="1" applyAlignment="1">
      <alignment vertical="center"/>
    </xf>
    <xf numFmtId="0" fontId="53" fillId="0" borderId="0" xfId="93" applyFont="1" applyFill="1" applyAlignment="1">
      <alignment vertical="center"/>
    </xf>
    <xf numFmtId="38" fontId="29" fillId="0" borderId="8" xfId="93" applyNumberFormat="1" applyFont="1" applyFill="1" applyBorder="1" applyAlignment="1">
      <alignment vertical="center"/>
    </xf>
    <xf numFmtId="0" fontId="29" fillId="0" borderId="8" xfId="93" applyFont="1" applyFill="1" applyBorder="1" applyAlignment="1">
      <alignment vertical="center"/>
    </xf>
    <xf numFmtId="168" fontId="29" fillId="0" borderId="8" xfId="93" applyNumberFormat="1" applyFont="1" applyFill="1" applyBorder="1" applyAlignment="1">
      <alignment vertical="center"/>
    </xf>
    <xf numFmtId="168" fontId="4" fillId="0" borderId="8" xfId="93" applyNumberFormat="1" applyFont="1" applyFill="1" applyBorder="1" applyAlignment="1">
      <alignment horizontal="center" vertical="center"/>
    </xf>
    <xf numFmtId="168" fontId="4" fillId="0" borderId="8" xfId="93" applyNumberFormat="1" applyFont="1" applyFill="1" applyBorder="1" applyAlignment="1">
      <alignment vertical="center"/>
    </xf>
    <xf numFmtId="168" fontId="53" fillId="0" borderId="8" xfId="93" applyNumberFormat="1" applyFont="1" applyFill="1" applyBorder="1" applyAlignment="1">
      <alignment vertical="center"/>
    </xf>
    <xf numFmtId="38" fontId="29" fillId="0" borderId="0" xfId="93" applyNumberFormat="1" applyFont="1" applyFill="1" applyBorder="1" applyAlignment="1">
      <alignment vertical="center"/>
    </xf>
    <xf numFmtId="0" fontId="29" fillId="0" borderId="0" xfId="93" applyFont="1" applyFill="1" applyBorder="1" applyAlignment="1">
      <alignment vertical="center"/>
    </xf>
    <xf numFmtId="168" fontId="29" fillId="0" borderId="0" xfId="93" applyNumberFormat="1" applyFont="1" applyFill="1" applyBorder="1" applyAlignment="1">
      <alignment vertical="center"/>
    </xf>
    <xf numFmtId="168" fontId="4" fillId="0" borderId="0" xfId="93" applyNumberFormat="1" applyFont="1" applyFill="1" applyBorder="1" applyAlignment="1">
      <alignment horizontal="center" vertical="center"/>
    </xf>
    <xf numFmtId="168" fontId="4" fillId="0" borderId="0" xfId="93" applyNumberFormat="1" applyFont="1" applyFill="1" applyBorder="1" applyAlignment="1">
      <alignment vertical="center"/>
    </xf>
    <xf numFmtId="168" fontId="53" fillId="0" borderId="0" xfId="93" applyNumberFormat="1" applyFont="1" applyFill="1" applyBorder="1" applyAlignment="1">
      <alignment vertical="center"/>
    </xf>
    <xf numFmtId="0" fontId="29" fillId="0" borderId="0" xfId="92" applyFont="1" applyFill="1" applyAlignment="1">
      <alignment horizontal="left" vertical="center"/>
    </xf>
    <xf numFmtId="0" fontId="29" fillId="0" borderId="0" xfId="92" applyFont="1" applyFill="1" applyBorder="1" applyAlignment="1">
      <alignment horizontal="center" vertical="center"/>
    </xf>
    <xf numFmtId="168" fontId="29" fillId="0" borderId="0" xfId="85" applyNumberFormat="1" applyFont="1" applyFill="1" applyAlignment="1">
      <alignment horizontal="right" vertical="center"/>
    </xf>
    <xf numFmtId="168" fontId="29" fillId="0" borderId="0" xfId="92" applyNumberFormat="1" applyFont="1" applyFill="1" applyBorder="1" applyAlignment="1">
      <alignment horizontal="right" vertical="center"/>
    </xf>
    <xf numFmtId="0" fontId="29" fillId="0" borderId="0" xfId="92" applyFont="1" applyFill="1" applyAlignment="1">
      <alignment horizontal="center" vertical="center"/>
    </xf>
    <xf numFmtId="168" fontId="29" fillId="0" borderId="10" xfId="85" applyNumberFormat="1" applyFont="1" applyFill="1" applyBorder="1" applyAlignment="1">
      <alignment horizontal="right" vertical="center"/>
    </xf>
    <xf numFmtId="168" fontId="29" fillId="0" borderId="10" xfId="85" applyNumberFormat="1" applyFont="1" applyFill="1" applyBorder="1" applyAlignment="1">
      <alignment vertical="center"/>
    </xf>
    <xf numFmtId="168" fontId="29" fillId="0" borderId="0" xfId="92" applyNumberFormat="1" applyFont="1" applyFill="1" applyAlignment="1">
      <alignment horizontal="right" vertical="center"/>
    </xf>
    <xf numFmtId="0" fontId="29" fillId="0" borderId="0" xfId="92" applyFont="1" applyFill="1" applyBorder="1" applyAlignment="1">
      <alignment horizontal="left" vertical="center"/>
    </xf>
    <xf numFmtId="168" fontId="29" fillId="0" borderId="0" xfId="85" applyNumberFormat="1" applyFont="1" applyFill="1" applyBorder="1" applyAlignment="1">
      <alignment horizontal="right" vertical="center"/>
    </xf>
    <xf numFmtId="38" fontId="29" fillId="0" borderId="0" xfId="95" applyNumberFormat="1" applyFont="1" applyFill="1" applyBorder="1" applyAlignment="1">
      <alignment horizontal="center" vertical="center"/>
    </xf>
    <xf numFmtId="168" fontId="29" fillId="0" borderId="8" xfId="85" applyNumberFormat="1" applyFont="1" applyFill="1" applyBorder="1" applyAlignment="1">
      <alignment horizontal="right" vertical="center"/>
    </xf>
    <xf numFmtId="0" fontId="29" fillId="0" borderId="0" xfId="92" applyFont="1" applyFill="1" applyAlignment="1">
      <alignment vertical="center"/>
    </xf>
    <xf numFmtId="0" fontId="29" fillId="0" borderId="0" xfId="92" applyFont="1" applyFill="1" applyBorder="1" applyAlignment="1">
      <alignment vertical="center"/>
    </xf>
    <xf numFmtId="168" fontId="29" fillId="0" borderId="0" xfId="92" quotePrefix="1" applyNumberFormat="1" applyFont="1" applyFill="1" applyBorder="1" applyAlignment="1">
      <alignment horizontal="right" vertical="center"/>
    </xf>
    <xf numFmtId="0" fontId="29" fillId="0" borderId="0" xfId="85" applyFont="1" applyFill="1" applyAlignment="1">
      <alignment horizontal="left" vertical="center"/>
    </xf>
    <xf numFmtId="0" fontId="4" fillId="0" borderId="0" xfId="92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0" fontId="4" fillId="0" borderId="0" xfId="92" applyFont="1" applyFill="1" applyAlignment="1">
      <alignment vertical="center"/>
    </xf>
    <xf numFmtId="0" fontId="4" fillId="0" borderId="0" xfId="85" applyFont="1" applyFill="1" applyAlignment="1">
      <alignment horizontal="left" vertical="center"/>
    </xf>
    <xf numFmtId="168" fontId="4" fillId="0" borderId="8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0" fontId="4" fillId="0" borderId="0" xfId="92" applyFont="1" applyFill="1" applyAlignment="1">
      <alignment horizontal="left" vertical="center"/>
    </xf>
    <xf numFmtId="38" fontId="29" fillId="0" borderId="0" xfId="85" applyNumberFormat="1" applyFont="1" applyFill="1" applyAlignment="1">
      <alignment vertical="center"/>
    </xf>
    <xf numFmtId="168" fontId="4" fillId="0" borderId="9" xfId="2" applyNumberFormat="1" applyFont="1" applyFill="1" applyBorder="1" applyAlignment="1">
      <alignment vertical="center"/>
    </xf>
    <xf numFmtId="38" fontId="4" fillId="0" borderId="8" xfId="93" applyNumberFormat="1" applyFont="1" applyFill="1" applyBorder="1" applyAlignment="1">
      <alignment vertical="center"/>
    </xf>
    <xf numFmtId="0" fontId="4" fillId="0" borderId="8" xfId="93" applyFont="1" applyFill="1" applyBorder="1" applyAlignment="1">
      <alignment vertical="center"/>
    </xf>
    <xf numFmtId="168" fontId="53" fillId="0" borderId="8" xfId="2" applyNumberFormat="1" applyFont="1" applyFill="1" applyBorder="1" applyAlignment="1">
      <alignment vertical="center"/>
    </xf>
    <xf numFmtId="0" fontId="4" fillId="0" borderId="0" xfId="93" applyFont="1" applyFill="1" applyAlignment="1">
      <alignment vertical="center"/>
    </xf>
    <xf numFmtId="168" fontId="53" fillId="0" borderId="0" xfId="2" applyNumberFormat="1" applyFont="1" applyFill="1" applyAlignment="1">
      <alignment vertical="center"/>
    </xf>
    <xf numFmtId="168" fontId="4" fillId="0" borderId="0" xfId="93" quotePrefix="1" applyNumberFormat="1" applyFont="1" applyFill="1" applyAlignment="1">
      <alignment horizontal="center" vertical="center"/>
    </xf>
    <xf numFmtId="168" fontId="29" fillId="0" borderId="0" xfId="95" applyNumberFormat="1" applyFont="1" applyFill="1" applyBorder="1" applyAlignment="1">
      <alignment horizontal="right" vertical="center"/>
    </xf>
    <xf numFmtId="38" fontId="4" fillId="0" borderId="0" xfId="95" applyNumberFormat="1" applyFont="1" applyFill="1" applyBorder="1" applyAlignment="1">
      <alignment vertical="center"/>
    </xf>
    <xf numFmtId="37" fontId="4" fillId="0" borderId="0" xfId="95" applyNumberFormat="1" applyFont="1" applyFill="1" applyAlignment="1">
      <alignment vertical="center"/>
    </xf>
    <xf numFmtId="0" fontId="4" fillId="0" borderId="0" xfId="85" applyFont="1" applyFill="1"/>
    <xf numFmtId="0" fontId="4" fillId="0" borderId="0" xfId="93" applyNumberFormat="1" applyFont="1" applyFill="1" applyAlignment="1">
      <alignment horizontal="center" vertical="center"/>
    </xf>
    <xf numFmtId="0" fontId="4" fillId="0" borderId="8" xfId="85" applyFont="1" applyFill="1" applyBorder="1"/>
    <xf numFmtId="0" fontId="4" fillId="0" borderId="8" xfId="93" applyNumberFormat="1" applyFont="1" applyFill="1" applyBorder="1" applyAlignment="1">
      <alignment horizontal="center" vertical="center"/>
    </xf>
    <xf numFmtId="0" fontId="4" fillId="0" borderId="0" xfId="93" applyNumberFormat="1" applyFont="1" applyFill="1" applyBorder="1" applyAlignment="1">
      <alignment horizontal="center" vertical="center"/>
    </xf>
    <xf numFmtId="0" fontId="4" fillId="0" borderId="0" xfId="93" applyFont="1" applyFill="1" applyBorder="1" applyAlignment="1">
      <alignment vertical="center"/>
    </xf>
    <xf numFmtId="168" fontId="29" fillId="0" borderId="0" xfId="93" quotePrefix="1" applyNumberFormat="1" applyFont="1" applyFill="1" applyAlignment="1">
      <alignment horizontal="right" vertical="center"/>
    </xf>
    <xf numFmtId="168" fontId="29" fillId="0" borderId="0" xfId="93" applyNumberFormat="1" applyFont="1" applyFill="1" applyAlignment="1">
      <alignment horizontal="right" vertical="center"/>
    </xf>
    <xf numFmtId="0" fontId="29" fillId="0" borderId="8" xfId="93" applyNumberFormat="1" applyFont="1" applyFill="1" applyBorder="1" applyAlignment="1">
      <alignment horizontal="center" vertical="center"/>
    </xf>
    <xf numFmtId="168" fontId="29" fillId="0" borderId="8" xfId="93" applyNumberFormat="1" applyFont="1" applyFill="1" applyBorder="1" applyAlignment="1">
      <alignment horizontal="right" vertical="center"/>
    </xf>
    <xf numFmtId="0" fontId="29" fillId="0" borderId="0" xfId="93" applyNumberFormat="1" applyFont="1" applyFill="1" applyBorder="1" applyAlignment="1">
      <alignment horizontal="center" vertical="center"/>
    </xf>
    <xf numFmtId="168" fontId="29" fillId="0" borderId="0" xfId="93" applyNumberFormat="1" applyFont="1" applyFill="1" applyBorder="1" applyAlignment="1">
      <alignment horizontal="right" vertical="center"/>
    </xf>
    <xf numFmtId="38" fontId="4" fillId="0" borderId="0" xfId="85" applyNumberFormat="1" applyFont="1" applyFill="1" applyAlignment="1">
      <alignment vertical="center"/>
    </xf>
    <xf numFmtId="38" fontId="4" fillId="0" borderId="0" xfId="85" applyNumberFormat="1" applyFont="1" applyFill="1" applyAlignment="1">
      <alignment horizontal="center" vertical="center"/>
    </xf>
    <xf numFmtId="38" fontId="48" fillId="0" borderId="0" xfId="85" applyNumberFormat="1" applyFont="1" applyFill="1" applyAlignment="1">
      <alignment horizontal="center" vertical="center"/>
    </xf>
    <xf numFmtId="172" fontId="4" fillId="0" borderId="0" xfId="93" applyNumberFormat="1" applyFont="1" applyFill="1" applyAlignment="1">
      <alignment vertical="center"/>
    </xf>
    <xf numFmtId="172" fontId="4" fillId="0" borderId="0" xfId="85" applyNumberFormat="1" applyFont="1" applyFill="1" applyAlignment="1">
      <alignment vertical="center"/>
    </xf>
    <xf numFmtId="172" fontId="4" fillId="0" borderId="0" xfId="85" applyNumberFormat="1" applyFont="1" applyFill="1" applyBorder="1" applyAlignment="1">
      <alignment vertical="center"/>
    </xf>
    <xf numFmtId="0" fontId="4" fillId="0" borderId="0" xfId="93" quotePrefix="1" applyFont="1" applyFill="1" applyAlignment="1">
      <alignment vertical="center"/>
    </xf>
    <xf numFmtId="0" fontId="4" fillId="0" borderId="0" xfId="93" quotePrefix="1" applyFont="1" applyFill="1" applyAlignment="1">
      <alignment horizontal="left" vertical="center"/>
    </xf>
    <xf numFmtId="172" fontId="4" fillId="0" borderId="10" xfId="93" applyNumberFormat="1" applyFont="1" applyFill="1" applyBorder="1" applyAlignment="1">
      <alignment vertical="center"/>
    </xf>
    <xf numFmtId="172" fontId="4" fillId="0" borderId="9" xfId="93" applyNumberFormat="1" applyFont="1" applyFill="1" applyBorder="1" applyAlignment="1">
      <alignment vertical="center"/>
    </xf>
    <xf numFmtId="172" fontId="4" fillId="0" borderId="0" xfId="93" applyNumberFormat="1" applyFont="1" applyFill="1" applyBorder="1" applyAlignment="1">
      <alignment vertical="center"/>
    </xf>
    <xf numFmtId="0" fontId="47" fillId="0" borderId="0" xfId="93" applyFont="1" applyFill="1" applyAlignment="1">
      <alignment vertical="center"/>
    </xf>
    <xf numFmtId="0" fontId="4" fillId="0" borderId="0" xfId="93" applyFont="1" applyFill="1" applyAlignment="1">
      <alignment horizontal="center" vertical="center"/>
    </xf>
    <xf numFmtId="38" fontId="4" fillId="0" borderId="0" xfId="85" applyNumberFormat="1" applyFont="1" applyFill="1" applyBorder="1" applyAlignment="1">
      <alignment vertical="center"/>
    </xf>
    <xf numFmtId="172" fontId="4" fillId="0" borderId="8" xfId="93" applyNumberFormat="1" applyFont="1" applyFill="1" applyBorder="1" applyAlignment="1">
      <alignment vertical="center"/>
    </xf>
    <xf numFmtId="0" fontId="4" fillId="0" borderId="0" xfId="93" quotePrefix="1" applyNumberFormat="1" applyFont="1" applyFill="1" applyAlignment="1">
      <alignment horizontal="center" vertical="center"/>
    </xf>
    <xf numFmtId="38" fontId="4" fillId="0" borderId="0" xfId="95" quotePrefix="1" applyNumberFormat="1" applyFont="1" applyFill="1" applyAlignment="1">
      <alignment horizontal="center" vertical="center"/>
    </xf>
    <xf numFmtId="0" fontId="4" fillId="0" borderId="0" xfId="85" applyFont="1" applyFill="1" applyBorder="1"/>
    <xf numFmtId="38" fontId="4" fillId="0" borderId="0" xfId="95" applyNumberFormat="1" applyFont="1" applyFill="1" applyBorder="1" applyAlignment="1">
      <alignment horizontal="center" vertical="center"/>
    </xf>
    <xf numFmtId="168" fontId="54" fillId="0" borderId="0" xfId="95" applyNumberFormat="1" applyFont="1" applyFill="1" applyAlignment="1">
      <alignment horizontal="centerContinuous" vertical="center"/>
    </xf>
    <xf numFmtId="0" fontId="46" fillId="0" borderId="0" xfId="95" applyNumberFormat="1" applyFont="1" applyFill="1" applyBorder="1" applyAlignment="1">
      <alignment horizontal="center" vertical="center"/>
    </xf>
    <xf numFmtId="0" fontId="4" fillId="0" borderId="0" xfId="95" applyNumberFormat="1" applyFont="1" applyFill="1" applyAlignment="1">
      <alignment vertical="center"/>
    </xf>
    <xf numFmtId="168" fontId="47" fillId="0" borderId="0" xfId="95" applyNumberFormat="1" applyFont="1" applyFill="1" applyBorder="1" applyAlignment="1">
      <alignment horizontal="right" vertical="center"/>
    </xf>
    <xf numFmtId="37" fontId="4" fillId="0" borderId="0" xfId="95" applyNumberFormat="1" applyFont="1" applyFill="1" applyBorder="1" applyAlignment="1">
      <alignment vertical="center"/>
    </xf>
    <xf numFmtId="168" fontId="4" fillId="0" borderId="8" xfId="95" applyNumberFormat="1" applyFont="1" applyFill="1" applyBorder="1" applyAlignment="1">
      <alignment horizontal="right" vertical="center"/>
    </xf>
    <xf numFmtId="168" fontId="4" fillId="0" borderId="0" xfId="88" applyNumberFormat="1" applyFont="1" applyFill="1"/>
    <xf numFmtId="168" fontId="29" fillId="0" borderId="0" xfId="95" applyNumberFormat="1" applyFont="1" applyFill="1" applyBorder="1" applyAlignment="1">
      <alignment horizontal="center" vertical="center"/>
    </xf>
    <xf numFmtId="38" fontId="4" fillId="0" borderId="8" xfId="95" applyNumberFormat="1" applyFont="1" applyFill="1" applyBorder="1" applyAlignment="1">
      <alignment horizontal="left" vertical="center"/>
    </xf>
    <xf numFmtId="186" fontId="4" fillId="0" borderId="0" xfId="2" applyNumberFormat="1" applyFont="1" applyFill="1" applyBorder="1" applyAlignment="1">
      <alignment vertical="center"/>
    </xf>
    <xf numFmtId="0" fontId="4" fillId="0" borderId="0" xfId="92" applyFont="1" applyFill="1" applyBorder="1" applyAlignment="1">
      <alignment horizontal="center" vertical="center"/>
    </xf>
    <xf numFmtId="38" fontId="4" fillId="0" borderId="0" xfId="85" applyNumberFormat="1" applyFont="1" applyAlignment="1">
      <alignment vertical="center"/>
    </xf>
    <xf numFmtId="0" fontId="4" fillId="0" borderId="0" xfId="93" applyFont="1" applyAlignment="1">
      <alignment vertical="center"/>
    </xf>
    <xf numFmtId="0" fontId="4" fillId="0" borderId="0" xfId="85" applyFont="1"/>
    <xf numFmtId="38" fontId="4" fillId="0" borderId="0" xfId="85" applyNumberFormat="1" applyFont="1" applyAlignment="1">
      <alignment horizontal="center" vertical="center"/>
    </xf>
    <xf numFmtId="38" fontId="48" fillId="0" borderId="0" xfId="85" applyNumberFormat="1" applyFont="1" applyAlignment="1">
      <alignment horizontal="center" vertical="center"/>
    </xf>
    <xf numFmtId="172" fontId="4" fillId="0" borderId="0" xfId="85" applyNumberFormat="1" applyFont="1" applyAlignment="1">
      <alignment vertical="center"/>
    </xf>
    <xf numFmtId="0" fontId="4" fillId="0" borderId="0" xfId="93" quotePrefix="1" applyFont="1" applyAlignment="1">
      <alignment horizontal="left" vertical="center"/>
    </xf>
    <xf numFmtId="0" fontId="4" fillId="0" borderId="0" xfId="93" applyFont="1" applyAlignment="1">
      <alignment horizontal="center" vertical="center"/>
    </xf>
    <xf numFmtId="172" fontId="4" fillId="0" borderId="0" xfId="93" applyNumberFormat="1" applyFont="1" applyAlignment="1">
      <alignment vertical="center"/>
    </xf>
    <xf numFmtId="168" fontId="4" fillId="9" borderId="0" xfId="95" applyNumberFormat="1" applyFont="1" applyFill="1" applyAlignment="1">
      <alignment vertical="center"/>
    </xf>
    <xf numFmtId="168" fontId="4" fillId="9" borderId="8" xfId="95" applyNumberFormat="1" applyFont="1" applyFill="1" applyBorder="1" applyAlignment="1">
      <alignment vertical="center"/>
    </xf>
    <xf numFmtId="168" fontId="4" fillId="9" borderId="0" xfId="95" applyNumberFormat="1" applyFont="1" applyFill="1" applyBorder="1" applyAlignment="1">
      <alignment vertical="center"/>
    </xf>
    <xf numFmtId="168" fontId="4" fillId="9" borderId="9" xfId="95" applyNumberFormat="1" applyFont="1" applyFill="1" applyBorder="1" applyAlignment="1">
      <alignment vertical="center"/>
    </xf>
    <xf numFmtId="168" fontId="4" fillId="9" borderId="0" xfId="95" applyNumberFormat="1" applyFont="1" applyFill="1" applyBorder="1" applyAlignment="1">
      <alignment horizontal="right" vertical="center"/>
    </xf>
    <xf numFmtId="168" fontId="4" fillId="9" borderId="0" xfId="2" applyNumberFormat="1" applyFont="1" applyFill="1" applyBorder="1" applyAlignment="1">
      <alignment vertical="center"/>
    </xf>
    <xf numFmtId="168" fontId="4" fillId="9" borderId="0" xfId="2" applyNumberFormat="1" applyFont="1" applyFill="1" applyBorder="1" applyAlignment="1">
      <alignment horizontal="right" vertical="center"/>
    </xf>
    <xf numFmtId="168" fontId="4" fillId="9" borderId="9" xfId="2" applyNumberFormat="1" applyFont="1" applyFill="1" applyBorder="1" applyAlignment="1">
      <alignment vertical="center"/>
    </xf>
    <xf numFmtId="168" fontId="4" fillId="9" borderId="8" xfId="2" applyNumberFormat="1" applyFont="1" applyFill="1" applyBorder="1" applyAlignment="1">
      <alignment vertical="center"/>
    </xf>
    <xf numFmtId="168" fontId="4" fillId="9" borderId="0" xfId="95" applyNumberFormat="1" applyFont="1" applyFill="1" applyAlignment="1">
      <alignment horizontal="right" vertical="center"/>
    </xf>
    <xf numFmtId="168" fontId="4" fillId="9" borderId="8" xfId="95" applyNumberFormat="1" applyFont="1" applyFill="1" applyBorder="1" applyAlignment="1">
      <alignment horizontal="right" vertical="center"/>
    </xf>
    <xf numFmtId="168" fontId="29" fillId="9" borderId="0" xfId="95" applyNumberFormat="1" applyFont="1" applyFill="1" applyBorder="1" applyAlignment="1">
      <alignment horizontal="center" vertical="center"/>
    </xf>
    <xf numFmtId="168" fontId="4" fillId="0" borderId="0" xfId="93" applyNumberFormat="1" applyFont="1" applyAlignment="1">
      <alignment vertical="center"/>
    </xf>
    <xf numFmtId="168" fontId="4" fillId="0" borderId="0" xfId="93" applyNumberFormat="1" applyFont="1" applyAlignment="1">
      <alignment horizontal="right" vertical="center"/>
    </xf>
    <xf numFmtId="172" fontId="4" fillId="0" borderId="0" xfId="2" applyNumberFormat="1" applyFont="1" applyAlignment="1">
      <alignment vertical="center"/>
    </xf>
    <xf numFmtId="172" fontId="4" fillId="0" borderId="8" xfId="2" applyNumberFormat="1" applyFont="1" applyBorder="1" applyAlignment="1">
      <alignment vertical="center"/>
    </xf>
    <xf numFmtId="172" fontId="4" fillId="0" borderId="8" xfId="93" applyNumberFormat="1" applyFont="1" applyBorder="1" applyAlignment="1">
      <alignment vertical="center"/>
    </xf>
    <xf numFmtId="168" fontId="4" fillId="0" borderId="0" xfId="92" applyNumberFormat="1" applyFont="1" applyFill="1" applyAlignment="1">
      <alignment vertical="center"/>
    </xf>
    <xf numFmtId="38" fontId="49" fillId="0" borderId="0" xfId="102" applyNumberFormat="1" applyFont="1" applyFill="1" applyAlignment="1">
      <alignment horizontal="center" vertical="center"/>
    </xf>
    <xf numFmtId="168" fontId="29" fillId="0" borderId="0" xfId="93" quotePrefix="1" applyNumberFormat="1" applyFont="1" applyFill="1" applyBorder="1" applyAlignment="1">
      <alignment horizontal="right" vertical="center"/>
    </xf>
    <xf numFmtId="0" fontId="4" fillId="0" borderId="0" xfId="93" applyFont="1" applyBorder="1" applyAlignment="1">
      <alignment vertical="center"/>
    </xf>
    <xf numFmtId="41" fontId="49" fillId="0" borderId="0" xfId="88" applyNumberFormat="1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174" fontId="4" fillId="0" borderId="0" xfId="95" applyNumberFormat="1" applyFont="1" applyFill="1" applyBorder="1" applyAlignment="1">
      <alignment vertical="center"/>
    </xf>
    <xf numFmtId="0" fontId="4" fillId="0" borderId="0" xfId="85" applyFont="1" applyFill="1" applyAlignment="1">
      <alignment vertical="center"/>
    </xf>
    <xf numFmtId="0" fontId="4" fillId="0" borderId="0" xfId="85" applyFont="1" applyFill="1" applyBorder="1" applyAlignment="1">
      <alignment vertical="center"/>
    </xf>
    <xf numFmtId="168" fontId="4" fillId="9" borderId="9" xfId="95" applyNumberFormat="1" applyFont="1" applyFill="1" applyBorder="1" applyAlignment="1">
      <alignment horizontal="right" vertical="center"/>
    </xf>
    <xf numFmtId="168" fontId="4" fillId="10" borderId="0" xfId="95" applyNumberFormat="1" applyFont="1" applyFill="1" applyBorder="1" applyAlignment="1">
      <alignment vertical="center"/>
    </xf>
    <xf numFmtId="172" fontId="4" fillId="10" borderId="8" xfId="93" applyNumberFormat="1" applyFont="1" applyFill="1" applyBorder="1" applyAlignment="1">
      <alignment vertical="center"/>
    </xf>
    <xf numFmtId="172" fontId="4" fillId="10" borderId="0" xfId="93" applyNumberFormat="1" applyFont="1" applyFill="1" applyBorder="1" applyAlignment="1">
      <alignment vertical="center"/>
    </xf>
    <xf numFmtId="172" fontId="4" fillId="10" borderId="0" xfId="93" applyNumberFormat="1" applyFont="1" applyFill="1" applyAlignment="1">
      <alignment vertical="center"/>
    </xf>
    <xf numFmtId="172" fontId="4" fillId="10" borderId="9" xfId="93" applyNumberFormat="1" applyFont="1" applyFill="1" applyBorder="1" applyAlignment="1">
      <alignment vertical="center"/>
    </xf>
    <xf numFmtId="172" fontId="4" fillId="10" borderId="0" xfId="85" applyNumberFormat="1" applyFont="1" applyFill="1" applyAlignment="1">
      <alignment vertical="center"/>
    </xf>
    <xf numFmtId="168" fontId="4" fillId="10" borderId="0" xfId="95" applyNumberFormat="1" applyFont="1" applyFill="1" applyAlignment="1">
      <alignment horizontal="right" vertical="center"/>
    </xf>
    <xf numFmtId="168" fontId="4" fillId="10" borderId="8" xfId="95" applyNumberFormat="1" applyFont="1" applyFill="1" applyBorder="1" applyAlignment="1">
      <alignment horizontal="right" vertical="center"/>
    </xf>
    <xf numFmtId="168" fontId="48" fillId="10" borderId="0" xfId="95" applyNumberFormat="1" applyFont="1" applyFill="1" applyAlignment="1">
      <alignment horizontal="center" vertical="center"/>
    </xf>
    <xf numFmtId="168" fontId="4" fillId="10" borderId="0" xfId="95" applyNumberFormat="1" applyFont="1" applyFill="1" applyAlignment="1">
      <alignment vertical="center"/>
    </xf>
    <xf numFmtId="168" fontId="4" fillId="10" borderId="8" xfId="95" applyNumberFormat="1" applyFont="1" applyFill="1" applyBorder="1" applyAlignment="1">
      <alignment vertical="center"/>
    </xf>
    <xf numFmtId="168" fontId="4" fillId="10" borderId="9" xfId="95" applyNumberFormat="1" applyFont="1" applyFill="1" applyBorder="1" applyAlignment="1">
      <alignment vertical="center"/>
    </xf>
    <xf numFmtId="174" fontId="4" fillId="10" borderId="9" xfId="95" applyNumberFormat="1" applyFont="1" applyFill="1" applyBorder="1" applyAlignment="1">
      <alignment vertical="center"/>
    </xf>
    <xf numFmtId="0" fontId="4" fillId="0" borderId="0" xfId="84" applyFont="1" applyAlignment="1">
      <alignment vertical="center"/>
    </xf>
    <xf numFmtId="0" fontId="29" fillId="0" borderId="0" xfId="84" applyFont="1" applyAlignment="1">
      <alignment vertical="center"/>
    </xf>
    <xf numFmtId="0" fontId="4" fillId="0" borderId="0" xfId="85" applyFont="1" applyFill="1" applyAlignment="1">
      <alignment horizontal="center" vertical="center"/>
    </xf>
    <xf numFmtId="168" fontId="4" fillId="0" borderId="0" xfId="85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vertical="center"/>
    </xf>
    <xf numFmtId="168" fontId="29" fillId="0" borderId="0" xfId="85" applyNumberFormat="1" applyFont="1" applyBorder="1" applyAlignment="1">
      <alignment horizontal="right" vertical="center"/>
    </xf>
    <xf numFmtId="43" fontId="29" fillId="0" borderId="0" xfId="2" applyFont="1" applyBorder="1" applyAlignment="1">
      <alignment horizontal="center" vertical="center" wrapText="1"/>
    </xf>
    <xf numFmtId="168" fontId="29" fillId="0" borderId="0" xfId="85" applyNumberFormat="1" applyFont="1" applyBorder="1" applyAlignment="1">
      <alignment horizontal="center" vertical="center"/>
    </xf>
    <xf numFmtId="43" fontId="29" fillId="0" borderId="0" xfId="2" applyFont="1" applyBorder="1" applyAlignment="1">
      <alignment horizontal="center" vertical="center"/>
    </xf>
    <xf numFmtId="168" fontId="29" fillId="0" borderId="0" xfId="85" applyNumberFormat="1" applyFont="1" applyFill="1" applyBorder="1" applyAlignment="1">
      <alignment horizontal="center" vertical="center"/>
    </xf>
    <xf numFmtId="168" fontId="4" fillId="0" borderId="0" xfId="20" applyNumberFormat="1" applyFont="1" applyFill="1" applyBorder="1" applyAlignment="1">
      <alignment horizontal="right" vertical="center"/>
    </xf>
    <xf numFmtId="43" fontId="4" fillId="0" borderId="0" xfId="2" applyFont="1" applyBorder="1" applyAlignment="1">
      <alignment vertical="center"/>
    </xf>
    <xf numFmtId="43" fontId="29" fillId="0" borderId="0" xfId="2" applyFont="1" applyFill="1" applyBorder="1" applyAlignment="1">
      <alignment horizontal="right" vertical="center"/>
    </xf>
    <xf numFmtId="168" fontId="4" fillId="0" borderId="0" xfId="85" applyNumberFormat="1" applyFont="1" applyBorder="1" applyAlignment="1">
      <alignment vertical="center"/>
    </xf>
    <xf numFmtId="169" fontId="4" fillId="0" borderId="0" xfId="85" applyNumberFormat="1" applyFont="1" applyFill="1" applyBorder="1" applyAlignment="1">
      <alignment vertical="center"/>
    </xf>
    <xf numFmtId="169" fontId="29" fillId="0" borderId="0" xfId="85" applyNumberFormat="1" applyFont="1" applyFill="1" applyBorder="1" applyAlignment="1">
      <alignment horizontal="right" vertical="center"/>
    </xf>
    <xf numFmtId="43" fontId="4" fillId="0" borderId="0" xfId="2" applyFont="1" applyFill="1" applyBorder="1" applyAlignment="1">
      <alignment horizontal="right" vertical="center"/>
    </xf>
    <xf numFmtId="168" fontId="4" fillId="0" borderId="0" xfId="22" applyNumberFormat="1" applyFont="1" applyFill="1" applyBorder="1" applyAlignment="1">
      <alignment horizontal="right" vertical="center"/>
    </xf>
    <xf numFmtId="0" fontId="4" fillId="0" borderId="0" xfId="85" applyFont="1" applyFill="1" applyAlignment="1">
      <alignment horizontal="center" vertical="center"/>
    </xf>
    <xf numFmtId="0" fontId="4" fillId="0" borderId="0" xfId="85" applyFont="1" applyFill="1" applyAlignment="1">
      <alignment horizontal="center" vertical="center"/>
    </xf>
    <xf numFmtId="168" fontId="29" fillId="0" borderId="8" xfId="85" applyNumberFormat="1" applyFont="1" applyFill="1" applyBorder="1" applyAlignment="1">
      <alignment horizontal="center" vertical="center"/>
    </xf>
  </cellXfs>
  <cellStyles count="189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2 60" xfId="24" xr:uid="{00000000-0005-0000-0000-000017000000}"/>
    <cellStyle name="Comma 3" xfId="25" xr:uid="{00000000-0005-0000-0000-000018000000}"/>
    <cellStyle name="Comma 3 2" xfId="26" xr:uid="{00000000-0005-0000-0000-000019000000}"/>
    <cellStyle name="Comma 4" xfId="27" xr:uid="{00000000-0005-0000-0000-00001A000000}"/>
    <cellStyle name="Comma 5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omma zerodec" xfId="33" xr:uid="{00000000-0005-0000-0000-000020000000}"/>
    <cellStyle name="Cover Date" xfId="34" xr:uid="{00000000-0005-0000-0000-000021000000}"/>
    <cellStyle name="Cover Subtitle" xfId="35" xr:uid="{00000000-0005-0000-0000-000022000000}"/>
    <cellStyle name="Cover Title" xfId="36" xr:uid="{00000000-0005-0000-0000-000023000000}"/>
    <cellStyle name="Currency (hidden)" xfId="37" xr:uid="{00000000-0005-0000-0000-000024000000}"/>
    <cellStyle name="Currency (hidden) 2" xfId="38" xr:uid="{00000000-0005-0000-0000-000025000000}"/>
    <cellStyle name="Currency1" xfId="39" xr:uid="{00000000-0005-0000-0000-000026000000}"/>
    <cellStyle name="Dollar (zero dec)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265_2006_Q3_Section D_D-7.1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265_2006_Q3_Section D_D-7.1" xfId="51" xr:uid="{00000000-0005-0000-0000-000032000000}"/>
    <cellStyle name="Header1" xfId="52" xr:uid="{00000000-0005-0000-0000-000033000000}"/>
    <cellStyle name="Header2" xfId="53" xr:uid="{00000000-0005-0000-0000-000034000000}"/>
    <cellStyle name="Heading 1 2" xfId="54" xr:uid="{00000000-0005-0000-0000-000035000000}"/>
    <cellStyle name="Heading 1 3" xfId="55" xr:uid="{00000000-0005-0000-0000-000036000000}"/>
    <cellStyle name="Heading 1 Above" xfId="56" xr:uid="{00000000-0005-0000-0000-000037000000}"/>
    <cellStyle name="Heading 1+" xfId="57" xr:uid="{00000000-0005-0000-0000-000038000000}"/>
    <cellStyle name="Heading 2 2" xfId="58" xr:uid="{00000000-0005-0000-0000-000039000000}"/>
    <cellStyle name="Heading 2 3" xfId="59" xr:uid="{00000000-0005-0000-0000-00003A000000}"/>
    <cellStyle name="Heading 2 Below" xfId="60" xr:uid="{00000000-0005-0000-0000-00003B000000}"/>
    <cellStyle name="Heading 2+" xfId="61" xr:uid="{00000000-0005-0000-0000-00003C000000}"/>
    <cellStyle name="Heading 3 2" xfId="62" xr:uid="{00000000-0005-0000-0000-00003D000000}"/>
    <cellStyle name="Heading 3 3" xfId="63" xr:uid="{00000000-0005-0000-0000-00003E000000}"/>
    <cellStyle name="Heading 3+" xfId="64" xr:uid="{00000000-0005-0000-0000-00003F000000}"/>
    <cellStyle name="Hidden" xfId="65" xr:uid="{00000000-0005-0000-0000-000040000000}"/>
    <cellStyle name="Hyperlink 2" xfId="66" xr:uid="{00000000-0005-0000-0000-000041000000}"/>
    <cellStyle name="Input [yellow]" xfId="67" xr:uid="{00000000-0005-0000-0000-000042000000}"/>
    <cellStyle name="MS_COL_STYLE" xfId="68" xr:uid="{00000000-0005-0000-0000-000043000000}"/>
    <cellStyle name="NavStyleDefault" xfId="69" xr:uid="{00000000-0005-0000-0000-000044000000}"/>
    <cellStyle name="NavStyleDefault 2" xfId="70" xr:uid="{00000000-0005-0000-0000-000045000000}"/>
    <cellStyle name="no dec" xfId="71" xr:uid="{00000000-0005-0000-0000-000046000000}"/>
    <cellStyle name="Normal" xfId="0" builtinId="0"/>
    <cellStyle name="Normal - Style1" xfId="72" xr:uid="{00000000-0005-0000-0000-000048000000}"/>
    <cellStyle name="Normal 10" xfId="73" xr:uid="{00000000-0005-0000-0000-000049000000}"/>
    <cellStyle name="Normal 11" xfId="74" xr:uid="{00000000-0005-0000-0000-00004A000000}"/>
    <cellStyle name="Normal 12" xfId="75" xr:uid="{00000000-0005-0000-0000-00004B000000}"/>
    <cellStyle name="Normal 13" xfId="76" xr:uid="{00000000-0005-0000-0000-00004C000000}"/>
    <cellStyle name="Normal 14" xfId="77" xr:uid="{00000000-0005-0000-0000-00004D000000}"/>
    <cellStyle name="Normal 15" xfId="78" xr:uid="{00000000-0005-0000-0000-00004E000000}"/>
    <cellStyle name="Normal 16" xfId="79" xr:uid="{00000000-0005-0000-0000-00004F000000}"/>
    <cellStyle name="Normal 17" xfId="80" xr:uid="{00000000-0005-0000-0000-000050000000}"/>
    <cellStyle name="Normal 18" xfId="81" xr:uid="{00000000-0005-0000-0000-000051000000}"/>
    <cellStyle name="Normal 19" xfId="82" xr:uid="{00000000-0005-0000-0000-000052000000}"/>
    <cellStyle name="Normal 2" xfId="83" xr:uid="{00000000-0005-0000-0000-000053000000}"/>
    <cellStyle name="Normal 2 10" xfId="84" xr:uid="{00000000-0005-0000-0000-000054000000}"/>
    <cellStyle name="Normal 2 2" xfId="85" xr:uid="{00000000-0005-0000-0000-000055000000}"/>
    <cellStyle name="Normal 20" xfId="86" xr:uid="{00000000-0005-0000-0000-000056000000}"/>
    <cellStyle name="Normal 3" xfId="87" xr:uid="{00000000-0005-0000-0000-000057000000}"/>
    <cellStyle name="Normal 3 2" xfId="88" xr:uid="{00000000-0005-0000-0000-000058000000}"/>
    <cellStyle name="Normal 3 2 6" xfId="89" xr:uid="{00000000-0005-0000-0000-000059000000}"/>
    <cellStyle name="Normal 4" xfId="90" xr:uid="{00000000-0005-0000-0000-00005A000000}"/>
    <cellStyle name="Normal 4 2" xfId="91" xr:uid="{00000000-0005-0000-0000-00005B000000}"/>
    <cellStyle name="Normal 43" xfId="92" xr:uid="{00000000-0005-0000-0000-00005C000000}"/>
    <cellStyle name="Normal 5" xfId="93" xr:uid="{00000000-0005-0000-0000-00005D000000}"/>
    <cellStyle name="Normal 5 3" xfId="94" xr:uid="{00000000-0005-0000-0000-00005E000000}"/>
    <cellStyle name="Normal 6" xfId="95" xr:uid="{00000000-0005-0000-0000-00005F000000}"/>
    <cellStyle name="Normal 6 2" xfId="96" xr:uid="{00000000-0005-0000-0000-000060000000}"/>
    <cellStyle name="Normal 6 4" xfId="97" xr:uid="{00000000-0005-0000-0000-000061000000}"/>
    <cellStyle name="Normal 7" xfId="98" xr:uid="{00000000-0005-0000-0000-000062000000}"/>
    <cellStyle name="Normal 7 2" xfId="99" xr:uid="{00000000-0005-0000-0000-000063000000}"/>
    <cellStyle name="Normal 8" xfId="100" xr:uid="{00000000-0005-0000-0000-000064000000}"/>
    <cellStyle name="Normal 9" xfId="101" xr:uid="{00000000-0005-0000-0000-000065000000}"/>
    <cellStyle name="Normal_Bs-Plt" xfId="102" xr:uid="{00000000-0005-0000-0000-000066000000}"/>
    <cellStyle name="NormalGB" xfId="103" xr:uid="{00000000-0005-0000-0000-000067000000}"/>
    <cellStyle name="Page Number" xfId="104" xr:uid="{00000000-0005-0000-0000-000068000000}"/>
    <cellStyle name="Percent (0%)" xfId="105" xr:uid="{00000000-0005-0000-0000-000069000000}"/>
    <cellStyle name="Percent (0%) 2" xfId="106" xr:uid="{00000000-0005-0000-0000-00006A000000}"/>
    <cellStyle name="Percent (0.0%)" xfId="107" xr:uid="{00000000-0005-0000-0000-00006B000000}"/>
    <cellStyle name="Percent (0.0%) 2" xfId="108" xr:uid="{00000000-0005-0000-0000-00006C000000}"/>
    <cellStyle name="Percent (0.00%)" xfId="109" xr:uid="{00000000-0005-0000-0000-00006D000000}"/>
    <cellStyle name="Percent (0.00%) 2" xfId="110" xr:uid="{00000000-0005-0000-0000-00006E000000}"/>
    <cellStyle name="Percent [2]" xfId="111" xr:uid="{00000000-0005-0000-0000-00006F000000}"/>
    <cellStyle name="Percent 2" xfId="112" xr:uid="{00000000-0005-0000-0000-000070000000}"/>
    <cellStyle name="Percent 2 2" xfId="113" xr:uid="{00000000-0005-0000-0000-000071000000}"/>
    <cellStyle name="Percent 3" xfId="114" xr:uid="{00000000-0005-0000-0000-000072000000}"/>
    <cellStyle name="Percent 4" xfId="115" xr:uid="{00000000-0005-0000-0000-000073000000}"/>
    <cellStyle name="Percent 5" xfId="116" xr:uid="{00000000-0005-0000-0000-000074000000}"/>
    <cellStyle name="Quantity" xfId="117" xr:uid="{00000000-0005-0000-0000-000075000000}"/>
    <cellStyle name="Salomon Logo" xfId="118" xr:uid="{00000000-0005-0000-0000-000076000000}"/>
    <cellStyle name="SS Col Hdr" xfId="119" xr:uid="{00000000-0005-0000-0000-000077000000}"/>
    <cellStyle name="SS Dim 1 Blank" xfId="120" xr:uid="{00000000-0005-0000-0000-000078000000}"/>
    <cellStyle name="SS Dim 1 Blank 2" xfId="121" xr:uid="{00000000-0005-0000-0000-000079000000}"/>
    <cellStyle name="SS Dim 1 Title" xfId="122" xr:uid="{00000000-0005-0000-0000-00007A000000}"/>
    <cellStyle name="SS Dim 1 Value" xfId="123" xr:uid="{00000000-0005-0000-0000-00007B000000}"/>
    <cellStyle name="SS Dim 1 Value 2" xfId="124" xr:uid="{00000000-0005-0000-0000-00007C000000}"/>
    <cellStyle name="SS Dim 2 Blank" xfId="125" xr:uid="{00000000-0005-0000-0000-00007D000000}"/>
    <cellStyle name="SS Dim 2 Blank 2" xfId="126" xr:uid="{00000000-0005-0000-0000-00007E000000}"/>
    <cellStyle name="SS Dim 2 Title" xfId="127" xr:uid="{00000000-0005-0000-0000-00007F000000}"/>
    <cellStyle name="SS Dim 2 Value" xfId="128" xr:uid="{00000000-0005-0000-0000-000080000000}"/>
    <cellStyle name="SS Dim 2 Value 2" xfId="129" xr:uid="{00000000-0005-0000-0000-000081000000}"/>
    <cellStyle name="SS Dim 3 Blank" xfId="130" xr:uid="{00000000-0005-0000-0000-000082000000}"/>
    <cellStyle name="SS Dim 3 Blank 2" xfId="131" xr:uid="{00000000-0005-0000-0000-000083000000}"/>
    <cellStyle name="SS Dim 3 Title" xfId="132" xr:uid="{00000000-0005-0000-0000-000084000000}"/>
    <cellStyle name="SS Dim 3 Title 2" xfId="133" xr:uid="{00000000-0005-0000-0000-000085000000}"/>
    <cellStyle name="SS Dim 3 Value" xfId="134" xr:uid="{00000000-0005-0000-0000-000086000000}"/>
    <cellStyle name="SS Dim 4 Blank" xfId="135" xr:uid="{00000000-0005-0000-0000-000087000000}"/>
    <cellStyle name="SS Dim 4 Blank 2" xfId="136" xr:uid="{00000000-0005-0000-0000-000088000000}"/>
    <cellStyle name="SS Dim 4 Title" xfId="137" xr:uid="{00000000-0005-0000-0000-000089000000}"/>
    <cellStyle name="SS Dim 4 Value" xfId="138" xr:uid="{00000000-0005-0000-0000-00008A000000}"/>
    <cellStyle name="SS Dim 5 Blank" xfId="139" xr:uid="{00000000-0005-0000-0000-00008B000000}"/>
    <cellStyle name="SS Dim 5 Blank 2" xfId="140" xr:uid="{00000000-0005-0000-0000-00008C000000}"/>
    <cellStyle name="SS Dim 5 Title" xfId="141" xr:uid="{00000000-0005-0000-0000-00008D000000}"/>
    <cellStyle name="SS Dim 5 Value" xfId="142" xr:uid="{00000000-0005-0000-0000-00008E000000}"/>
    <cellStyle name="SS Other Measure" xfId="143" xr:uid="{00000000-0005-0000-0000-00008F000000}"/>
    <cellStyle name="SS Other Measure 2" xfId="144" xr:uid="{00000000-0005-0000-0000-000090000000}"/>
    <cellStyle name="SS Sum Measure" xfId="145" xr:uid="{00000000-0005-0000-0000-000091000000}"/>
    <cellStyle name="SS Sum Measure 2" xfId="146" xr:uid="{00000000-0005-0000-0000-000092000000}"/>
    <cellStyle name="SS Unbound Dim" xfId="147" xr:uid="{00000000-0005-0000-0000-000093000000}"/>
    <cellStyle name="SS Unbound Dim 2" xfId="148" xr:uid="{00000000-0005-0000-0000-000094000000}"/>
    <cellStyle name="SS WAvg Measure" xfId="149" xr:uid="{00000000-0005-0000-0000-000095000000}"/>
    <cellStyle name="SS WAvg Measure 2" xfId="150" xr:uid="{00000000-0005-0000-0000-000096000000}"/>
    <cellStyle name="Table Head" xfId="151" xr:uid="{00000000-0005-0000-0000-000097000000}"/>
    <cellStyle name="Table Source" xfId="152" xr:uid="{00000000-0005-0000-0000-000098000000}"/>
    <cellStyle name="Table Text" xfId="153" xr:uid="{00000000-0005-0000-0000-000099000000}"/>
    <cellStyle name="Table Title" xfId="154" xr:uid="{00000000-0005-0000-0000-00009A000000}"/>
    <cellStyle name="Table Units" xfId="155" xr:uid="{00000000-0005-0000-0000-00009B000000}"/>
    <cellStyle name="Text" xfId="156" xr:uid="{00000000-0005-0000-0000-00009C000000}"/>
    <cellStyle name="Text 1" xfId="157" xr:uid="{00000000-0005-0000-0000-00009D000000}"/>
    <cellStyle name="Text 2" xfId="158" xr:uid="{00000000-0005-0000-0000-00009E000000}"/>
    <cellStyle name="Text Head 1" xfId="159" xr:uid="{00000000-0005-0000-0000-00009F000000}"/>
    <cellStyle name="Text Head 2" xfId="160" xr:uid="{00000000-0005-0000-0000-0000A0000000}"/>
    <cellStyle name="Text Indent 1" xfId="161" xr:uid="{00000000-0005-0000-0000-0000A1000000}"/>
    <cellStyle name="Text Indent 2" xfId="162" xr:uid="{00000000-0005-0000-0000-0000A2000000}"/>
    <cellStyle name="TOC 1" xfId="163" xr:uid="{00000000-0005-0000-0000-0000A3000000}"/>
    <cellStyle name="TOC 2" xfId="164" xr:uid="{00000000-0005-0000-0000-0000A4000000}"/>
    <cellStyle name="เครื่องหมายจุลภาค [0]_ATC106A" xfId="165" xr:uid="{00000000-0005-0000-0000-0000A5000000}"/>
    <cellStyle name="เครื่องหมายจุลภาค_001K-1,2,3" xfId="166" xr:uid="{00000000-0005-0000-0000-0000A6000000}"/>
    <cellStyle name="เครื่องหมายสกุลเงิน [0]_ATC106A" xfId="167" xr:uid="{00000000-0005-0000-0000-0000A7000000}"/>
    <cellStyle name="เครื่องหมายสกุลเงิน_ATC106A" xfId="168" xr:uid="{00000000-0005-0000-0000-0000A8000000}"/>
    <cellStyle name="เชื่อมโยงหลายมิติ" xfId="169" xr:uid="{00000000-0005-0000-0000-0000A9000000}"/>
    <cellStyle name="ค@ฏ๋_1111D2111DQ2" xfId="170" xr:uid="{00000000-0005-0000-0000-0000AA000000}"/>
    <cellStyle name="คdคภฆ์[0]_1111D2111DQ2" xfId="171" xr:uid="{00000000-0005-0000-0000-0000AB000000}"/>
    <cellStyle name="คdคภฆ์_1111D2111DQ1" xfId="172" xr:uid="{00000000-0005-0000-0000-0000AC000000}"/>
    <cellStyle name="ณfน๔ [0]_Book1" xfId="173" xr:uid="{00000000-0005-0000-0000-0000AD000000}"/>
    <cellStyle name="ณfน๔_Book1" xfId="174" xr:uid="{00000000-0005-0000-0000-0000AE000000}"/>
    <cellStyle name="ตามการเชื่อมโยงหลายมิติ" xfId="175" xr:uid="{00000000-0005-0000-0000-0000AF000000}"/>
    <cellStyle name="น้บะภฒ_95" xfId="176" xr:uid="{00000000-0005-0000-0000-0000B0000000}"/>
    <cellStyle name="ปกติ_ BS re ตาม auditor" xfId="177" xr:uid="{00000000-0005-0000-0000-0000B1000000}"/>
    <cellStyle name="ฤธถ [0]_95" xfId="178" xr:uid="{00000000-0005-0000-0000-0000B2000000}"/>
    <cellStyle name="ฤธถ_95" xfId="179" xr:uid="{00000000-0005-0000-0000-0000B3000000}"/>
    <cellStyle name="ล๋ศญ [0]_95" xfId="180" xr:uid="{00000000-0005-0000-0000-0000B4000000}"/>
    <cellStyle name="ล๋ศญ_95" xfId="181" xr:uid="{00000000-0005-0000-0000-0000B5000000}"/>
    <cellStyle name="วฅมุ_4ฟ๙ฝวภ๛" xfId="182" xr:uid="{00000000-0005-0000-0000-0000B6000000}"/>
    <cellStyle name="一般_Book1" xfId="183" xr:uid="{00000000-0005-0000-0000-0000B7000000}"/>
    <cellStyle name="桁区切り [0.00]_Excel_MD97DL" xfId="184" xr:uid="{00000000-0005-0000-0000-0000B8000000}"/>
    <cellStyle name="桁区切り_Excel_MD97DL" xfId="185" xr:uid="{00000000-0005-0000-0000-0000B9000000}"/>
    <cellStyle name="標準_Excel_MD97DL" xfId="186" xr:uid="{00000000-0005-0000-0000-0000BA000000}"/>
    <cellStyle name="通貨 [0.00]_Excel_MD97DL" xfId="187" xr:uid="{00000000-0005-0000-0000-0000BB000000}"/>
    <cellStyle name="通貨_Excel_MD97DL" xfId="188" xr:uid="{00000000-0005-0000-0000-0000B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Drop down list"/>
      <sheetName val="Newspaper"/>
      <sheetName val="רכוש קבוע "/>
      <sheetName val="LOOSECHKLIST"/>
      <sheetName val="411and431sum"/>
      <sheetName val="PRɉCE_LIST4"/>
      <sheetName val="Bill No. 2 - Carpark"/>
      <sheetName val="February-17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RA"/>
      <sheetName val="InvPlan_NI and WIN 20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Links"/>
      <sheetName val="Excess Calc (2)"/>
      <sheetName val="BS&amp;PL"/>
      <sheetName val="総合B"/>
      <sheetName val="11922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Group"/>
      <sheetName val="M_Maincomp"/>
      <sheetName val="IS"/>
      <sheetName val="SC1.XLS"/>
      <sheetName val="detail"/>
      <sheetName val="rates"/>
      <sheetName val="141010"/>
      <sheetName val="ลูกค้า"/>
      <sheetName val="Required"/>
      <sheetName val="CONTROL_BASE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PM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forecast-sgd"/>
      <sheetName val="ng 12"/>
      <sheetName val="Record CR"/>
      <sheetName val="LOOSECHKLIST"/>
      <sheetName val="งบดุล"/>
      <sheetName val="Lead"/>
      <sheetName val="Links"/>
      <sheetName val="ELEC45-01"/>
      <sheetName val="FF_3"/>
      <sheetName val="Cover"/>
      <sheetName val="Sheet5"/>
      <sheetName val="Bloomberg"/>
      <sheetName val="Co. Code"/>
      <sheetName val="Asset41_42"/>
      <sheetName val="Note"/>
      <sheetName val="Data_Entry"/>
      <sheetName val="input_data"/>
      <sheetName val="Valo_DCF"/>
      <sheetName val="List_info"/>
      <sheetName val="head_Jan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BUDGET"/>
      <sheetName val="NOV"/>
      <sheetName val="Incident  NP 201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/>
      <sheetData sheetId="317"/>
      <sheetData sheetId="318"/>
      <sheetData sheetId="319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8"/>
  <sheetViews>
    <sheetView topLeftCell="A79" zoomScaleNormal="100" zoomScaleSheetLayoutView="90" workbookViewId="0">
      <selection activeCell="A87" sqref="A87:XFD87"/>
    </sheetView>
  </sheetViews>
  <sheetFormatPr defaultColWidth="9.140625" defaultRowHeight="16.5" customHeight="1"/>
  <cols>
    <col min="1" max="4" width="1.7109375" style="84" customWidth="1"/>
    <col min="5" max="5" width="41.5703125" style="90" customWidth="1"/>
    <col min="6" max="6" width="12.42578125" style="91" customWidth="1"/>
    <col min="7" max="7" width="1.7109375" style="84" customWidth="1"/>
    <col min="8" max="8" width="14.42578125" style="40" bestFit="1" customWidth="1"/>
    <col min="9" max="9" width="1.7109375" style="40" customWidth="1"/>
    <col min="10" max="10" width="14.42578125" style="40" bestFit="1" customWidth="1"/>
    <col min="11" max="11" width="1.28515625" style="184" customWidth="1"/>
    <col min="12" max="12" width="18.7109375" style="185" customWidth="1"/>
    <col min="13" max="13" width="1.28515625" style="184" customWidth="1"/>
    <col min="14" max="14" width="18.7109375" style="185" customWidth="1"/>
    <col min="15" max="15" width="1.28515625" style="184" customWidth="1"/>
    <col min="16" max="16" width="13.7109375" style="184" customWidth="1"/>
    <col min="17" max="17" width="9.140625" style="95"/>
    <col min="18" max="16384" width="9.140625" style="84"/>
  </cols>
  <sheetData>
    <row r="1" spans="1:16" ht="16.5" customHeight="1">
      <c r="A1" s="37" t="s">
        <v>63</v>
      </c>
      <c r="B1" s="37"/>
      <c r="C1" s="37"/>
      <c r="D1" s="37"/>
    </row>
    <row r="2" spans="1:16" ht="16.5" customHeight="1">
      <c r="A2" s="37" t="s">
        <v>29</v>
      </c>
      <c r="B2" s="37"/>
      <c r="C2" s="37"/>
      <c r="D2" s="37"/>
    </row>
    <row r="3" spans="1:16" ht="16.5" customHeight="1">
      <c r="A3" s="44" t="s">
        <v>99</v>
      </c>
      <c r="B3" s="44"/>
      <c r="C3" s="44"/>
      <c r="D3" s="44"/>
      <c r="E3" s="92"/>
      <c r="F3" s="93"/>
      <c r="G3" s="82"/>
      <c r="H3" s="47"/>
      <c r="I3" s="47"/>
      <c r="J3" s="47"/>
    </row>
    <row r="4" spans="1:16" ht="16.5" customHeight="1">
      <c r="A4" s="50"/>
      <c r="B4" s="50"/>
      <c r="C4" s="50"/>
      <c r="D4" s="50"/>
      <c r="E4" s="119"/>
      <c r="F4" s="94"/>
      <c r="G4" s="95"/>
      <c r="H4" s="53"/>
      <c r="I4" s="53"/>
      <c r="J4" s="53"/>
    </row>
    <row r="5" spans="1:16" ht="16.5" customHeight="1">
      <c r="K5" s="186"/>
      <c r="L5" s="187"/>
      <c r="M5" s="188"/>
      <c r="N5" s="189"/>
      <c r="O5" s="186"/>
      <c r="P5" s="160"/>
    </row>
    <row r="6" spans="1:16" ht="16.5" customHeight="1">
      <c r="H6" s="96" t="s">
        <v>41</v>
      </c>
      <c r="J6" s="96" t="s">
        <v>26</v>
      </c>
      <c r="K6" s="64"/>
      <c r="L6" s="187"/>
      <c r="M6" s="190"/>
      <c r="N6" s="189"/>
      <c r="O6" s="64"/>
      <c r="P6" s="160"/>
    </row>
    <row r="7" spans="1:16" ht="16.5" customHeight="1">
      <c r="H7" s="96" t="s">
        <v>100</v>
      </c>
      <c r="I7" s="97"/>
      <c r="J7" s="96" t="s">
        <v>94</v>
      </c>
      <c r="K7" s="64"/>
      <c r="L7" s="187"/>
      <c r="M7" s="190"/>
      <c r="N7" s="189"/>
      <c r="O7" s="64"/>
      <c r="P7" s="160"/>
    </row>
    <row r="8" spans="1:16" ht="16.5" customHeight="1">
      <c r="F8" s="98" t="s">
        <v>0</v>
      </c>
      <c r="H8" s="99" t="s">
        <v>47</v>
      </c>
      <c r="I8" s="97"/>
      <c r="J8" s="99" t="s">
        <v>47</v>
      </c>
      <c r="K8" s="64"/>
      <c r="L8" s="187"/>
      <c r="M8" s="190"/>
      <c r="N8" s="189"/>
      <c r="O8" s="64"/>
      <c r="P8" s="101"/>
    </row>
    <row r="9" spans="1:16" ht="16.5" customHeight="1">
      <c r="F9" s="100"/>
      <c r="H9" s="141"/>
      <c r="I9" s="97"/>
      <c r="J9" s="101"/>
      <c r="K9" s="64"/>
      <c r="M9" s="64"/>
      <c r="O9" s="64"/>
      <c r="P9" s="64"/>
    </row>
    <row r="10" spans="1:16" ht="16.5" customHeight="1">
      <c r="A10" s="37" t="s">
        <v>14</v>
      </c>
      <c r="F10" s="100"/>
      <c r="H10" s="150"/>
      <c r="I10" s="97"/>
      <c r="J10" s="101"/>
      <c r="K10" s="64"/>
      <c r="M10" s="64"/>
      <c r="O10" s="64"/>
      <c r="P10" s="64"/>
    </row>
    <row r="11" spans="1:16" ht="16.5" customHeight="1">
      <c r="F11" s="100"/>
      <c r="H11" s="150"/>
      <c r="I11" s="97"/>
      <c r="J11" s="101"/>
      <c r="K11" s="64"/>
      <c r="M11" s="64"/>
      <c r="O11" s="64"/>
      <c r="P11" s="64"/>
    </row>
    <row r="12" spans="1:16" ht="16.5" customHeight="1">
      <c r="A12" s="102" t="s">
        <v>8</v>
      </c>
      <c r="F12" s="103" t="s">
        <v>143</v>
      </c>
      <c r="G12" s="104"/>
      <c r="H12" s="150">
        <v>238492939</v>
      </c>
      <c r="I12" s="106"/>
      <c r="J12" s="153">
        <v>408312541</v>
      </c>
      <c r="K12" s="64"/>
      <c r="M12" s="64"/>
      <c r="O12" s="64"/>
      <c r="P12" s="191"/>
    </row>
    <row r="13" spans="1:16" ht="16.5" customHeight="1">
      <c r="A13" s="102" t="s">
        <v>93</v>
      </c>
      <c r="F13" s="103">
        <v>9</v>
      </c>
      <c r="G13" s="104"/>
      <c r="H13" s="141">
        <v>491506060</v>
      </c>
      <c r="I13" s="107"/>
      <c r="J13" s="153">
        <v>398353446</v>
      </c>
      <c r="K13" s="64"/>
      <c r="M13" s="64"/>
      <c r="O13" s="64"/>
      <c r="P13" s="191"/>
    </row>
    <row r="14" spans="1:16" ht="16.5" customHeight="1">
      <c r="A14" s="102" t="s">
        <v>92</v>
      </c>
      <c r="F14" s="103" t="s">
        <v>144</v>
      </c>
      <c r="G14" s="104"/>
      <c r="H14" s="150">
        <v>1623451496</v>
      </c>
      <c r="I14" s="107"/>
      <c r="J14" s="153">
        <v>1918792687</v>
      </c>
      <c r="K14" s="64"/>
      <c r="M14" s="64"/>
      <c r="O14" s="64"/>
      <c r="P14" s="191"/>
    </row>
    <row r="15" spans="1:16" ht="16.5" customHeight="1">
      <c r="A15" s="102" t="s">
        <v>114</v>
      </c>
      <c r="F15" s="103">
        <v>14</v>
      </c>
      <c r="G15" s="104"/>
      <c r="H15" s="150">
        <v>773199241</v>
      </c>
      <c r="I15" s="106"/>
      <c r="J15" s="153">
        <v>1801141695</v>
      </c>
      <c r="K15" s="64"/>
      <c r="M15" s="64"/>
      <c r="O15" s="64"/>
      <c r="P15" s="191"/>
    </row>
    <row r="16" spans="1:16" ht="16.5" customHeight="1">
      <c r="A16" s="102" t="s">
        <v>68</v>
      </c>
      <c r="F16" s="103">
        <v>15</v>
      </c>
      <c r="G16" s="104"/>
      <c r="H16" s="150">
        <v>36898302</v>
      </c>
      <c r="I16" s="106"/>
      <c r="J16" s="153">
        <v>43444568</v>
      </c>
      <c r="K16" s="64"/>
      <c r="M16" s="64"/>
      <c r="O16" s="64"/>
      <c r="P16" s="191"/>
    </row>
    <row r="17" spans="1:17" ht="16.5" customHeight="1">
      <c r="A17" s="102" t="s">
        <v>69</v>
      </c>
      <c r="B17" s="108"/>
      <c r="F17" s="103">
        <v>16</v>
      </c>
      <c r="G17" s="104"/>
      <c r="H17" s="150">
        <v>24238979</v>
      </c>
      <c r="I17" s="106"/>
      <c r="J17" s="153">
        <v>26765666</v>
      </c>
      <c r="K17" s="64"/>
      <c r="M17" s="64"/>
      <c r="O17" s="64"/>
      <c r="P17" s="191"/>
    </row>
    <row r="18" spans="1:17" s="133" customFormat="1" ht="16.5" customHeight="1">
      <c r="A18" s="132" t="s">
        <v>105</v>
      </c>
      <c r="E18" s="134"/>
      <c r="F18" s="135">
        <v>17</v>
      </c>
      <c r="G18" s="136"/>
      <c r="H18" s="150">
        <v>13237973</v>
      </c>
      <c r="I18" s="137"/>
      <c r="J18" s="153">
        <v>0</v>
      </c>
      <c r="K18" s="186"/>
      <c r="L18" s="192"/>
      <c r="M18" s="186"/>
      <c r="N18" s="192"/>
      <c r="O18" s="186"/>
      <c r="P18" s="191"/>
      <c r="Q18" s="161"/>
    </row>
    <row r="19" spans="1:17" ht="16.5" customHeight="1">
      <c r="A19" s="102" t="s">
        <v>30</v>
      </c>
      <c r="F19" s="103">
        <v>19</v>
      </c>
      <c r="G19" s="104"/>
      <c r="H19" s="151">
        <v>155786560</v>
      </c>
      <c r="I19" s="106"/>
      <c r="J19" s="153">
        <v>149051504</v>
      </c>
      <c r="K19" s="64"/>
      <c r="M19" s="64"/>
      <c r="O19" s="64"/>
      <c r="P19" s="191"/>
    </row>
    <row r="20" spans="1:17" ht="16.5" customHeight="1">
      <c r="H20" s="150"/>
      <c r="I20" s="105"/>
      <c r="J20" s="110"/>
      <c r="K20" s="64"/>
      <c r="L20" s="193"/>
      <c r="M20" s="64"/>
      <c r="N20" s="193"/>
      <c r="O20" s="64"/>
      <c r="P20" s="64"/>
    </row>
    <row r="21" spans="1:17" ht="16.5" customHeight="1" thickBot="1">
      <c r="A21" s="37" t="s">
        <v>15</v>
      </c>
      <c r="C21" s="37"/>
      <c r="H21" s="167">
        <f>SUM(H12:H20)</f>
        <v>3356811550</v>
      </c>
      <c r="I21" s="112"/>
      <c r="J21" s="111">
        <f>SUM(J12:J19)</f>
        <v>4745862107</v>
      </c>
    </row>
    <row r="22" spans="1:17" ht="16.5" customHeight="1" thickTop="1">
      <c r="H22" s="150"/>
    </row>
    <row r="23" spans="1:17" ht="16.5" customHeight="1">
      <c r="A23" s="37" t="s">
        <v>18</v>
      </c>
      <c r="F23" s="100"/>
      <c r="H23" s="150"/>
      <c r="I23" s="97"/>
      <c r="J23" s="101"/>
    </row>
    <row r="24" spans="1:17" ht="16.5" customHeight="1">
      <c r="A24" s="113"/>
      <c r="F24" s="100"/>
      <c r="H24" s="150"/>
      <c r="I24" s="97"/>
      <c r="J24" s="101"/>
    </row>
    <row r="25" spans="1:17" ht="16.5" customHeight="1">
      <c r="A25" s="37" t="s">
        <v>10</v>
      </c>
      <c r="F25" s="100"/>
      <c r="H25" s="150"/>
      <c r="I25" s="97"/>
      <c r="J25" s="101"/>
    </row>
    <row r="26" spans="1:17" ht="16.5" customHeight="1">
      <c r="A26" s="37"/>
      <c r="F26" s="100"/>
      <c r="H26" s="150"/>
      <c r="I26" s="97"/>
      <c r="J26" s="101"/>
    </row>
    <row r="27" spans="1:17" ht="16.5" customHeight="1">
      <c r="A27" s="102" t="s">
        <v>71</v>
      </c>
      <c r="F27" s="94" t="s">
        <v>145</v>
      </c>
      <c r="H27" s="145">
        <v>650000000</v>
      </c>
      <c r="I27" s="97"/>
      <c r="J27" s="154">
        <v>1901618000</v>
      </c>
    </row>
    <row r="28" spans="1:17" ht="16.5" customHeight="1">
      <c r="A28" s="102" t="s">
        <v>77</v>
      </c>
      <c r="F28" s="91">
        <v>21</v>
      </c>
      <c r="H28" s="168">
        <v>198905676</v>
      </c>
      <c r="I28" s="105"/>
      <c r="J28" s="155">
        <v>453447209</v>
      </c>
    </row>
    <row r="29" spans="1:17" ht="16.5" customHeight="1">
      <c r="A29" s="102" t="s">
        <v>23</v>
      </c>
      <c r="D29" s="109"/>
      <c r="F29" s="114" t="s">
        <v>139</v>
      </c>
      <c r="H29" s="145">
        <v>619445661</v>
      </c>
      <c r="I29" s="105"/>
      <c r="J29" s="155">
        <v>203685264</v>
      </c>
    </row>
    <row r="30" spans="1:17" ht="16.5" customHeight="1">
      <c r="A30" s="102" t="s">
        <v>49</v>
      </c>
      <c r="D30" s="109"/>
      <c r="E30" s="84"/>
      <c r="F30" s="114" t="s">
        <v>146</v>
      </c>
      <c r="H30" s="145">
        <v>3293576</v>
      </c>
      <c r="I30" s="105"/>
      <c r="J30" s="137">
        <v>4628803</v>
      </c>
    </row>
    <row r="31" spans="1:17" ht="16.5" customHeight="1">
      <c r="A31" s="102" t="s">
        <v>134</v>
      </c>
      <c r="D31" s="109"/>
      <c r="E31" s="84"/>
      <c r="F31" s="114" t="s">
        <v>140</v>
      </c>
      <c r="H31" s="145">
        <v>0</v>
      </c>
      <c r="I31" s="105"/>
      <c r="J31" s="137">
        <v>268958382</v>
      </c>
    </row>
    <row r="32" spans="1:17" ht="16.5" customHeight="1">
      <c r="A32" s="102" t="s">
        <v>24</v>
      </c>
      <c r="B32" s="108"/>
      <c r="D32" s="109"/>
      <c r="F32" s="115"/>
      <c r="H32" s="145">
        <v>30907832</v>
      </c>
      <c r="I32" s="105"/>
      <c r="J32" s="137">
        <v>57179723</v>
      </c>
    </row>
    <row r="33" spans="1:10" ht="16.5" customHeight="1">
      <c r="A33" s="132" t="s">
        <v>106</v>
      </c>
      <c r="B33" s="133"/>
      <c r="C33" s="133"/>
      <c r="D33" s="138"/>
      <c r="E33" s="133"/>
      <c r="F33" s="139" t="s">
        <v>141</v>
      </c>
      <c r="G33" s="133"/>
      <c r="H33" s="145">
        <v>13646200</v>
      </c>
      <c r="I33" s="140"/>
      <c r="J33" s="137">
        <v>0</v>
      </c>
    </row>
    <row r="34" spans="1:10" ht="16.5" customHeight="1">
      <c r="A34" s="102" t="s">
        <v>79</v>
      </c>
      <c r="D34" s="109"/>
      <c r="F34" s="103">
        <v>26</v>
      </c>
      <c r="H34" s="145">
        <v>47954898</v>
      </c>
      <c r="I34" s="105"/>
      <c r="J34" s="155">
        <v>45785703</v>
      </c>
    </row>
    <row r="35" spans="1:10" ht="16.5" customHeight="1">
      <c r="A35" s="132" t="s">
        <v>101</v>
      </c>
      <c r="D35" s="109"/>
      <c r="F35" s="103">
        <v>18</v>
      </c>
      <c r="H35" s="143">
        <v>0</v>
      </c>
      <c r="I35" s="105"/>
      <c r="J35" s="155">
        <v>3941854</v>
      </c>
    </row>
    <row r="36" spans="1:10" ht="16.5" customHeight="1">
      <c r="A36" s="102" t="s">
        <v>1</v>
      </c>
      <c r="F36" s="103">
        <v>24</v>
      </c>
      <c r="H36" s="151">
        <v>29276953</v>
      </c>
      <c r="I36" s="105"/>
      <c r="J36" s="156">
        <v>36354617</v>
      </c>
    </row>
    <row r="37" spans="1:10" ht="16.5" customHeight="1">
      <c r="H37" s="170"/>
      <c r="I37" s="105"/>
      <c r="J37" s="112"/>
    </row>
    <row r="38" spans="1:10" ht="16.5" customHeight="1">
      <c r="A38" s="37" t="s">
        <v>7</v>
      </c>
      <c r="H38" s="169">
        <f>SUM(H27:H37)</f>
        <v>1593430796</v>
      </c>
      <c r="I38" s="112"/>
      <c r="J38" s="116">
        <f>SUM(J27:J36)</f>
        <v>2975599555</v>
      </c>
    </row>
    <row r="43" spans="1:10" ht="13.9" customHeight="1"/>
    <row r="44" spans="1:10" ht="16.149999999999999" customHeight="1"/>
    <row r="45" spans="1:10" ht="16.5" customHeight="1">
      <c r="A45" s="200" t="s">
        <v>116</v>
      </c>
      <c r="B45" s="200"/>
      <c r="C45" s="200"/>
      <c r="D45" s="200"/>
      <c r="E45" s="200"/>
      <c r="F45" s="200" t="s">
        <v>116</v>
      </c>
      <c r="G45" s="200"/>
      <c r="H45" s="200"/>
      <c r="I45" s="200"/>
      <c r="J45" s="200"/>
    </row>
    <row r="46" spans="1:10" ht="16.5" customHeight="1">
      <c r="A46" s="200" t="s">
        <v>117</v>
      </c>
      <c r="B46" s="200"/>
      <c r="C46" s="200"/>
      <c r="D46" s="200"/>
      <c r="E46" s="200"/>
      <c r="F46" s="200" t="s">
        <v>118</v>
      </c>
      <c r="G46" s="200"/>
      <c r="H46" s="200"/>
      <c r="I46" s="200"/>
      <c r="J46" s="200"/>
    </row>
    <row r="47" spans="1:10" ht="16.5" customHeight="1">
      <c r="A47" s="200" t="s">
        <v>119</v>
      </c>
      <c r="B47" s="200"/>
      <c r="C47" s="200"/>
      <c r="D47" s="200"/>
      <c r="E47" s="200"/>
      <c r="F47" s="200" t="s">
        <v>119</v>
      </c>
      <c r="G47" s="200"/>
      <c r="H47" s="200"/>
      <c r="I47" s="200"/>
      <c r="J47" s="200"/>
    </row>
    <row r="48" spans="1:10" ht="16.5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</row>
    <row r="49" spans="1:16" ht="22.15" customHeight="1">
      <c r="A49" s="82" t="s">
        <v>91</v>
      </c>
      <c r="B49" s="82"/>
      <c r="C49" s="82"/>
      <c r="D49" s="82"/>
      <c r="E49" s="92"/>
      <c r="F49" s="82"/>
      <c r="G49" s="82"/>
      <c r="H49" s="82"/>
      <c r="I49" s="82"/>
      <c r="J49" s="82"/>
    </row>
    <row r="50" spans="1:16" ht="16.5" customHeight="1">
      <c r="A50" s="37" t="str">
        <f>A1</f>
        <v xml:space="preserve">RHB Securities (Thailand) Public Company Limited </v>
      </c>
      <c r="B50" s="37"/>
      <c r="C50" s="37"/>
      <c r="D50" s="37"/>
    </row>
    <row r="51" spans="1:16" ht="16.5" customHeight="1">
      <c r="A51" s="37" t="s">
        <v>67</v>
      </c>
      <c r="B51" s="37"/>
      <c r="C51" s="37"/>
      <c r="D51" s="37"/>
    </row>
    <row r="52" spans="1:16" ht="16.5" customHeight="1">
      <c r="A52" s="44" t="str">
        <f>+A3</f>
        <v>As at 30 June 2020</v>
      </c>
      <c r="B52" s="44"/>
      <c r="C52" s="44"/>
      <c r="D52" s="44"/>
      <c r="E52" s="92"/>
      <c r="F52" s="93"/>
      <c r="G52" s="82"/>
      <c r="H52" s="47"/>
      <c r="I52" s="47"/>
      <c r="J52" s="47"/>
    </row>
    <row r="53" spans="1:16" ht="16.5" customHeight="1">
      <c r="A53" s="50"/>
      <c r="B53" s="50"/>
      <c r="C53" s="50"/>
      <c r="D53" s="50"/>
      <c r="F53" s="94"/>
      <c r="G53" s="95"/>
      <c r="H53" s="53"/>
      <c r="I53" s="53"/>
      <c r="J53" s="53"/>
    </row>
    <row r="54" spans="1:16" ht="16.5" customHeight="1">
      <c r="A54" s="50"/>
      <c r="B54" s="50"/>
      <c r="C54" s="50"/>
      <c r="D54" s="50"/>
      <c r="F54" s="94"/>
      <c r="G54" s="95"/>
      <c r="H54" s="53"/>
      <c r="I54" s="53"/>
      <c r="J54" s="53"/>
      <c r="L54" s="187"/>
      <c r="M54" s="188"/>
      <c r="N54" s="189"/>
      <c r="O54" s="186"/>
      <c r="P54" s="160"/>
    </row>
    <row r="55" spans="1:16" ht="16.5" customHeight="1">
      <c r="H55" s="96" t="s">
        <v>41</v>
      </c>
      <c r="J55" s="96" t="s">
        <v>26</v>
      </c>
      <c r="K55" s="186"/>
      <c r="L55" s="187"/>
      <c r="M55" s="190"/>
      <c r="N55" s="189"/>
      <c r="O55" s="64"/>
      <c r="P55" s="160"/>
    </row>
    <row r="56" spans="1:16" ht="16.5" customHeight="1">
      <c r="H56" s="96" t="s">
        <v>100</v>
      </c>
      <c r="I56" s="97"/>
      <c r="J56" s="96" t="s">
        <v>94</v>
      </c>
      <c r="K56" s="64"/>
      <c r="L56" s="187"/>
      <c r="M56" s="190"/>
      <c r="N56" s="189"/>
      <c r="O56" s="64"/>
      <c r="P56" s="160"/>
    </row>
    <row r="57" spans="1:16" ht="16.5" customHeight="1">
      <c r="F57" s="98" t="s">
        <v>0</v>
      </c>
      <c r="H57" s="99" t="s">
        <v>47</v>
      </c>
      <c r="I57" s="97"/>
      <c r="J57" s="99" t="s">
        <v>47</v>
      </c>
      <c r="K57" s="64"/>
      <c r="L57" s="187"/>
      <c r="M57" s="190"/>
      <c r="N57" s="189"/>
      <c r="O57" s="64"/>
      <c r="P57" s="101"/>
    </row>
    <row r="58" spans="1:16" ht="16.5" customHeight="1">
      <c r="F58" s="100"/>
      <c r="H58" s="171"/>
      <c r="I58" s="97"/>
      <c r="J58" s="101"/>
      <c r="K58" s="64"/>
      <c r="M58" s="64"/>
      <c r="O58" s="64"/>
      <c r="P58" s="64"/>
    </row>
    <row r="59" spans="1:16" ht="16.5" customHeight="1">
      <c r="A59" s="37" t="s">
        <v>19</v>
      </c>
      <c r="H59" s="171"/>
      <c r="I59" s="105"/>
      <c r="J59" s="105"/>
      <c r="P59" s="64"/>
    </row>
    <row r="60" spans="1:16" ht="16.5" customHeight="1">
      <c r="A60" s="37"/>
      <c r="H60" s="171"/>
      <c r="I60" s="105"/>
      <c r="J60" s="105"/>
      <c r="P60" s="64"/>
    </row>
    <row r="61" spans="1:16" ht="16.5" customHeight="1">
      <c r="A61" s="84" t="s">
        <v>2</v>
      </c>
      <c r="H61" s="171"/>
      <c r="I61" s="105"/>
      <c r="J61" s="105"/>
      <c r="P61" s="64"/>
    </row>
    <row r="62" spans="1:16" ht="16.5" customHeight="1">
      <c r="B62" s="84" t="s">
        <v>3</v>
      </c>
      <c r="H62" s="171"/>
      <c r="I62" s="105"/>
      <c r="J62" s="105"/>
      <c r="P62" s="64"/>
    </row>
    <row r="63" spans="1:16" ht="16.5" customHeight="1">
      <c r="B63" s="84" t="s">
        <v>52</v>
      </c>
      <c r="H63" s="171"/>
      <c r="I63" s="105"/>
      <c r="J63" s="105"/>
      <c r="P63" s="191"/>
    </row>
    <row r="64" spans="1:16" ht="16.5" customHeight="1" thickBot="1">
      <c r="B64" s="84" t="s">
        <v>62</v>
      </c>
      <c r="F64" s="91">
        <v>28</v>
      </c>
      <c r="H64" s="172">
        <v>840000000</v>
      </c>
      <c r="I64" s="105"/>
      <c r="J64" s="111">
        <v>840000000</v>
      </c>
      <c r="P64" s="191"/>
    </row>
    <row r="65" spans="1:17" ht="16.5" customHeight="1" thickTop="1">
      <c r="H65" s="170"/>
      <c r="I65" s="105"/>
      <c r="J65" s="112"/>
      <c r="P65" s="191"/>
    </row>
    <row r="66" spans="1:17" ht="16.5" customHeight="1">
      <c r="B66" s="84" t="s">
        <v>4</v>
      </c>
      <c r="H66" s="171"/>
      <c r="I66" s="105"/>
      <c r="J66" s="105"/>
      <c r="P66" s="191"/>
    </row>
    <row r="67" spans="1:17" ht="16.5" customHeight="1">
      <c r="B67" s="84" t="s">
        <v>32</v>
      </c>
      <c r="H67" s="171"/>
      <c r="I67" s="105"/>
      <c r="J67" s="105"/>
      <c r="P67" s="191"/>
    </row>
    <row r="68" spans="1:17" ht="16.5" customHeight="1">
      <c r="B68" s="84" t="s">
        <v>33</v>
      </c>
      <c r="F68" s="91">
        <v>28</v>
      </c>
      <c r="H68" s="173">
        <v>819171600</v>
      </c>
      <c r="I68" s="105"/>
      <c r="J68" s="137">
        <v>819171600</v>
      </c>
      <c r="P68" s="191"/>
    </row>
    <row r="69" spans="1:17" s="133" customFormat="1" ht="16.5" customHeight="1">
      <c r="A69" s="102" t="s">
        <v>25</v>
      </c>
      <c r="B69" s="84"/>
      <c r="C69" s="84"/>
      <c r="D69" s="84"/>
      <c r="E69" s="90"/>
      <c r="F69" s="91">
        <v>28</v>
      </c>
      <c r="G69" s="84"/>
      <c r="H69" s="173">
        <v>717269456</v>
      </c>
      <c r="I69" s="105"/>
      <c r="J69" s="137">
        <v>717269456</v>
      </c>
      <c r="K69" s="194"/>
      <c r="L69" s="192"/>
      <c r="M69" s="194"/>
      <c r="N69" s="192"/>
      <c r="O69" s="194"/>
      <c r="P69" s="191"/>
      <c r="Q69" s="161"/>
    </row>
    <row r="70" spans="1:17" ht="16.5" customHeight="1">
      <c r="A70" s="84" t="s">
        <v>12</v>
      </c>
      <c r="H70" s="171"/>
      <c r="I70" s="105"/>
      <c r="J70" s="140"/>
      <c r="P70" s="191"/>
    </row>
    <row r="71" spans="1:17" ht="16.5" customHeight="1">
      <c r="B71" s="84" t="s">
        <v>31</v>
      </c>
      <c r="F71" s="117">
        <v>29</v>
      </c>
      <c r="H71" s="171">
        <v>71700000</v>
      </c>
      <c r="I71" s="105"/>
      <c r="J71" s="140">
        <v>71700000</v>
      </c>
      <c r="P71" s="191"/>
    </row>
    <row r="72" spans="1:17" ht="16.5" customHeight="1">
      <c r="B72" s="84" t="s">
        <v>16</v>
      </c>
      <c r="F72" s="117"/>
      <c r="H72" s="169">
        <v>155239698</v>
      </c>
      <c r="I72" s="105"/>
      <c r="J72" s="157">
        <v>162121496</v>
      </c>
      <c r="P72" s="191"/>
    </row>
    <row r="73" spans="1:17" ht="16.5" customHeight="1">
      <c r="H73" s="170"/>
      <c r="I73" s="105"/>
      <c r="J73" s="112"/>
      <c r="L73" s="193"/>
      <c r="N73" s="193"/>
      <c r="P73" s="64"/>
    </row>
    <row r="74" spans="1:17" ht="16.5" customHeight="1">
      <c r="A74" s="37" t="s">
        <v>20</v>
      </c>
      <c r="H74" s="169">
        <f>SUM(H68:H72)</f>
        <v>1763380754</v>
      </c>
      <c r="I74" s="105"/>
      <c r="J74" s="116">
        <f>SUM(J68:J72)</f>
        <v>1770262552</v>
      </c>
    </row>
    <row r="75" spans="1:17" ht="16.5" customHeight="1">
      <c r="H75" s="170"/>
      <c r="I75" s="105"/>
      <c r="J75" s="112"/>
      <c r="P75" s="195"/>
    </row>
    <row r="76" spans="1:17" ht="16.5" customHeight="1" thickBot="1">
      <c r="A76" s="37" t="s">
        <v>21</v>
      </c>
      <c r="H76" s="172">
        <f>+H74+H38</f>
        <v>3356811550</v>
      </c>
      <c r="I76" s="105"/>
      <c r="J76" s="111">
        <f>+J74+J38</f>
        <v>4745862107</v>
      </c>
      <c r="P76" s="195"/>
    </row>
    <row r="77" spans="1:17" ht="16.5" customHeight="1" thickTop="1">
      <c r="E77" s="84"/>
      <c r="F77" s="84"/>
      <c r="H77" s="84"/>
      <c r="I77" s="84"/>
      <c r="J77" s="84"/>
      <c r="P77" s="196"/>
    </row>
    <row r="78" spans="1:17" ht="16.5" customHeight="1">
      <c r="E78" s="84"/>
      <c r="F78" s="84"/>
      <c r="H78" s="84"/>
      <c r="I78" s="84"/>
      <c r="J78" s="84"/>
      <c r="P78" s="196"/>
    </row>
    <row r="79" spans="1:17" ht="16.5" customHeight="1">
      <c r="E79" s="84"/>
      <c r="F79" s="84"/>
      <c r="H79" s="84"/>
      <c r="I79" s="84"/>
      <c r="J79" s="84"/>
      <c r="P79" s="195"/>
    </row>
    <row r="80" spans="1:17" ht="16.5" customHeight="1">
      <c r="E80" s="84"/>
      <c r="F80" s="84"/>
      <c r="H80" s="84"/>
      <c r="I80" s="84"/>
      <c r="J80" s="84"/>
      <c r="P80" s="195"/>
    </row>
    <row r="81" spans="1:16" ht="16.5" customHeight="1">
      <c r="E81" s="84"/>
      <c r="F81" s="84"/>
      <c r="H81" s="84"/>
      <c r="I81" s="84"/>
      <c r="J81" s="84"/>
      <c r="P81" s="195"/>
    </row>
    <row r="82" spans="1:16" ht="16.5" customHeight="1">
      <c r="E82" s="84"/>
      <c r="F82" s="84"/>
      <c r="H82" s="84"/>
      <c r="I82" s="84"/>
      <c r="J82" s="84"/>
      <c r="L82" s="197"/>
      <c r="N82" s="197"/>
      <c r="P82" s="198"/>
    </row>
    <row r="83" spans="1:16" ht="16.5" customHeight="1">
      <c r="E83" s="84"/>
      <c r="F83" s="84"/>
      <c r="H83" s="84"/>
      <c r="I83" s="84"/>
      <c r="J83" s="84"/>
      <c r="L83" s="193"/>
      <c r="N83" s="193"/>
      <c r="P83" s="196"/>
    </row>
    <row r="84" spans="1:16" ht="16.5" customHeight="1">
      <c r="E84" s="84"/>
      <c r="F84" s="84"/>
      <c r="H84" s="84"/>
      <c r="I84" s="84"/>
      <c r="J84" s="84"/>
    </row>
    <row r="85" spans="1:16" ht="16.5" customHeight="1">
      <c r="E85" s="84"/>
      <c r="F85" s="84"/>
      <c r="H85" s="84"/>
      <c r="I85" s="84"/>
      <c r="J85" s="84"/>
    </row>
    <row r="86" spans="1:16" ht="16.5" customHeight="1">
      <c r="E86" s="84"/>
      <c r="F86" s="84"/>
      <c r="H86" s="84"/>
      <c r="I86" s="84"/>
      <c r="J86" s="84"/>
    </row>
    <row r="87" spans="1:16" ht="16.5" customHeight="1">
      <c r="E87" s="84"/>
      <c r="F87" s="84"/>
      <c r="H87" s="84"/>
      <c r="I87" s="84"/>
      <c r="J87" s="84"/>
    </row>
    <row r="88" spans="1:16" ht="16.5" customHeight="1">
      <c r="E88" s="84"/>
      <c r="F88" s="84"/>
      <c r="H88" s="84"/>
      <c r="I88" s="84"/>
      <c r="J88" s="84"/>
      <c r="L88" s="197"/>
      <c r="N88" s="197"/>
      <c r="P88" s="191"/>
    </row>
    <row r="89" spans="1:16" ht="16.5" customHeight="1">
      <c r="E89" s="84"/>
      <c r="F89" s="84"/>
      <c r="H89" s="84"/>
      <c r="I89" s="84"/>
      <c r="J89" s="84"/>
      <c r="P89" s="191"/>
    </row>
    <row r="90" spans="1:16" ht="16.5" customHeight="1">
      <c r="E90" s="84"/>
      <c r="F90" s="84"/>
      <c r="H90" s="84"/>
      <c r="I90" s="84"/>
      <c r="J90" s="84"/>
      <c r="P90" s="191"/>
    </row>
    <row r="91" spans="1:16" ht="16.149999999999999" customHeight="1">
      <c r="E91" s="84"/>
      <c r="F91" s="84"/>
      <c r="H91" s="84"/>
      <c r="I91" s="84"/>
      <c r="J91" s="84"/>
      <c r="L91" s="197"/>
      <c r="N91" s="197"/>
      <c r="P91" s="191"/>
    </row>
    <row r="92" spans="1:16" ht="15" customHeight="1">
      <c r="E92" s="84"/>
      <c r="F92" s="84"/>
      <c r="H92" s="84"/>
      <c r="I92" s="84"/>
      <c r="J92" s="84"/>
      <c r="K92" s="185"/>
      <c r="L92" s="193"/>
      <c r="M92" s="185"/>
      <c r="N92" s="193"/>
      <c r="O92" s="185"/>
      <c r="P92" s="64"/>
    </row>
    <row r="93" spans="1:16" ht="12" customHeight="1">
      <c r="E93" s="84"/>
      <c r="F93" s="84"/>
      <c r="H93" s="84"/>
      <c r="I93" s="84"/>
      <c r="J93" s="84"/>
      <c r="K93" s="185"/>
      <c r="M93" s="185"/>
      <c r="O93" s="185"/>
    </row>
    <row r="94" spans="1:16" ht="16.5" customHeight="1">
      <c r="A94" s="200" t="s">
        <v>116</v>
      </c>
      <c r="B94" s="200"/>
      <c r="C94" s="200"/>
      <c r="D94" s="200"/>
      <c r="E94" s="200"/>
      <c r="F94" s="200" t="s">
        <v>116</v>
      </c>
      <c r="G94" s="200"/>
      <c r="H94" s="200"/>
      <c r="I94" s="200"/>
      <c r="J94" s="200"/>
      <c r="K94" s="130"/>
      <c r="L94" s="130"/>
      <c r="M94" s="130"/>
      <c r="N94" s="130"/>
      <c r="O94" s="130"/>
      <c r="P94" s="130"/>
    </row>
    <row r="95" spans="1:16" ht="16.5" customHeight="1">
      <c r="A95" s="200" t="s">
        <v>117</v>
      </c>
      <c r="B95" s="200"/>
      <c r="C95" s="200"/>
      <c r="D95" s="200"/>
      <c r="E95" s="200"/>
      <c r="F95" s="200" t="s">
        <v>118</v>
      </c>
      <c r="G95" s="200"/>
      <c r="H95" s="200"/>
      <c r="I95" s="200"/>
      <c r="J95" s="200"/>
      <c r="K95" s="185"/>
      <c r="M95" s="185"/>
      <c r="O95" s="185"/>
    </row>
    <row r="96" spans="1:16" ht="16.5" customHeight="1">
      <c r="A96" s="200" t="s">
        <v>119</v>
      </c>
      <c r="B96" s="200"/>
      <c r="C96" s="200"/>
      <c r="D96" s="200"/>
      <c r="E96" s="200"/>
      <c r="F96" s="200" t="s">
        <v>119</v>
      </c>
      <c r="G96" s="200"/>
      <c r="H96" s="200"/>
      <c r="I96" s="200"/>
      <c r="J96" s="200"/>
      <c r="K96" s="185"/>
      <c r="M96" s="185"/>
      <c r="O96" s="185"/>
    </row>
    <row r="97" spans="1:15" ht="20.25" customHeight="1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85"/>
      <c r="M97" s="185"/>
      <c r="O97" s="185"/>
    </row>
    <row r="98" spans="1:15" ht="22.15" customHeight="1">
      <c r="A98" s="82" t="str">
        <f>+A49</f>
        <v>The accompanying interim notes is an integral part of these interim financial statement.</v>
      </c>
      <c r="B98" s="82"/>
      <c r="C98" s="82"/>
      <c r="D98" s="82"/>
      <c r="E98" s="92"/>
      <c r="F98" s="82"/>
      <c r="G98" s="82"/>
      <c r="H98" s="82"/>
      <c r="I98" s="82"/>
      <c r="J98" s="82"/>
      <c r="L98" s="184"/>
      <c r="N98" s="184"/>
    </row>
  </sheetData>
  <mergeCells count="12">
    <mergeCell ref="A45:E45"/>
    <mergeCell ref="F45:J45"/>
    <mergeCell ref="A46:E46"/>
    <mergeCell ref="F46:J46"/>
    <mergeCell ref="A47:E47"/>
    <mergeCell ref="F47:J47"/>
    <mergeCell ref="A94:E94"/>
    <mergeCell ref="F94:J94"/>
    <mergeCell ref="A95:E95"/>
    <mergeCell ref="F95:J95"/>
    <mergeCell ref="A96:E96"/>
    <mergeCell ref="F96:J96"/>
  </mergeCells>
  <pageMargins left="0.9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  <ignoredErrors>
    <ignoredError sqref="F8:J11 F6:G6 F7:G7 G12:J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0"/>
  <sheetViews>
    <sheetView topLeftCell="A30" zoomScale="90" zoomScaleNormal="90" zoomScaleSheetLayoutView="85" workbookViewId="0">
      <selection activeCell="A41" sqref="A41:XFD41"/>
    </sheetView>
  </sheetViews>
  <sheetFormatPr defaultColWidth="10.140625" defaultRowHeight="16.5" customHeight="1"/>
  <cols>
    <col min="1" max="2" width="2" style="15" customWidth="1"/>
    <col min="3" max="3" width="51.5703125" style="15" customWidth="1"/>
    <col min="4" max="4" width="7.7109375" style="3" customWidth="1"/>
    <col min="5" max="5" width="1.7109375" style="15" customWidth="1"/>
    <col min="6" max="6" width="13.7109375" style="24" customWidth="1"/>
    <col min="7" max="7" width="1.7109375" style="24" customWidth="1"/>
    <col min="8" max="8" width="13.7109375" style="24" customWidth="1"/>
    <col min="9" max="9" width="10.5703125" style="15" customWidth="1"/>
    <col min="10" max="12" width="12.85546875" style="15" bestFit="1" customWidth="1"/>
    <col min="13" max="244" width="10.5703125" style="15" customWidth="1"/>
    <col min="245" max="245" width="28.7109375" style="15" customWidth="1"/>
    <col min="246" max="16384" width="10.140625" style="15"/>
  </cols>
  <sheetData>
    <row r="1" spans="1:8" s="5" customFormat="1" ht="16.5" customHeight="1">
      <c r="A1" s="1" t="s">
        <v>63</v>
      </c>
      <c r="B1" s="2"/>
      <c r="C1" s="2"/>
      <c r="D1" s="3"/>
      <c r="E1" s="2"/>
      <c r="F1" s="4"/>
      <c r="G1" s="4"/>
      <c r="H1" s="4"/>
    </row>
    <row r="2" spans="1:8" s="5" customFormat="1" ht="16.5" customHeight="1">
      <c r="A2" s="1" t="s">
        <v>46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102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4" t="s">
        <v>113</v>
      </c>
    </row>
    <row r="6" spans="1:8" s="5" customFormat="1" ht="16.5" customHeight="1">
      <c r="A6" s="1"/>
      <c r="B6" s="2"/>
      <c r="C6" s="2"/>
      <c r="D6" s="3"/>
      <c r="E6" s="2"/>
      <c r="F6" s="14" t="s">
        <v>41</v>
      </c>
      <c r="G6" s="4"/>
      <c r="H6" s="14" t="s">
        <v>41</v>
      </c>
    </row>
    <row r="7" spans="1:8" ht="16.5" customHeight="1">
      <c r="B7" s="16"/>
      <c r="C7" s="16"/>
      <c r="D7" s="17"/>
      <c r="E7" s="18"/>
      <c r="F7" s="19" t="s">
        <v>100</v>
      </c>
      <c r="G7" s="20"/>
      <c r="H7" s="19" t="s">
        <v>94</v>
      </c>
    </row>
    <row r="8" spans="1:8" ht="16.5" customHeight="1">
      <c r="B8" s="16"/>
      <c r="C8" s="16"/>
      <c r="D8" s="21" t="s">
        <v>0</v>
      </c>
      <c r="E8" s="18"/>
      <c r="F8" s="22" t="s">
        <v>47</v>
      </c>
      <c r="G8" s="20"/>
      <c r="H8" s="22" t="s">
        <v>47</v>
      </c>
    </row>
    <row r="9" spans="1:8" ht="16.5" customHeight="1">
      <c r="B9" s="16"/>
      <c r="C9" s="16"/>
      <c r="D9" s="65"/>
      <c r="E9" s="18"/>
      <c r="F9" s="141"/>
      <c r="G9" s="20"/>
      <c r="H9" s="87"/>
    </row>
    <row r="10" spans="1:8" ht="16.5" customHeight="1">
      <c r="A10" s="23" t="s">
        <v>34</v>
      </c>
      <c r="F10" s="150"/>
    </row>
    <row r="11" spans="1:8" ht="16.5" customHeight="1">
      <c r="A11" s="23"/>
      <c r="F11" s="150"/>
    </row>
    <row r="12" spans="1:8" ht="16.5" customHeight="1">
      <c r="A12" s="15" t="s">
        <v>13</v>
      </c>
      <c r="D12" s="17" t="s">
        <v>148</v>
      </c>
      <c r="F12" s="150">
        <v>244888894</v>
      </c>
      <c r="H12" s="24">
        <v>166361821</v>
      </c>
    </row>
    <row r="13" spans="1:8" ht="16.5" customHeight="1">
      <c r="A13" s="15" t="s">
        <v>74</v>
      </c>
      <c r="D13" s="17" t="s">
        <v>147</v>
      </c>
      <c r="F13" s="141">
        <v>22065601</v>
      </c>
      <c r="H13" s="25">
        <v>21919935</v>
      </c>
    </row>
    <row r="14" spans="1:8" ht="16.5" customHeight="1">
      <c r="A14" s="15" t="s">
        <v>108</v>
      </c>
      <c r="B14" s="26"/>
      <c r="D14" s="17">
        <v>36</v>
      </c>
      <c r="F14" s="150">
        <v>39783333</v>
      </c>
      <c r="G14" s="27"/>
      <c r="H14" s="27">
        <v>62496997</v>
      </c>
    </row>
    <row r="15" spans="1:8" ht="16.5" customHeight="1">
      <c r="A15" s="15" t="s">
        <v>88</v>
      </c>
      <c r="B15" s="26"/>
      <c r="D15" s="17">
        <v>32</v>
      </c>
      <c r="F15" s="174">
        <v>51033220</v>
      </c>
      <c r="H15" s="27">
        <v>69861354</v>
      </c>
    </row>
    <row r="16" spans="1:8" ht="16.5" customHeight="1">
      <c r="A16" s="15" t="s">
        <v>75</v>
      </c>
      <c r="B16" s="26"/>
      <c r="D16" s="17">
        <v>36</v>
      </c>
      <c r="F16" s="175">
        <v>3905276</v>
      </c>
      <c r="G16" s="27"/>
      <c r="H16" s="28">
        <v>6063308</v>
      </c>
    </row>
    <row r="17" spans="1:8" ht="16.5" customHeight="1">
      <c r="B17" s="26"/>
      <c r="D17" s="17"/>
      <c r="F17" s="174"/>
      <c r="G17" s="27"/>
      <c r="H17" s="27"/>
    </row>
    <row r="18" spans="1:8" ht="16.5" customHeight="1">
      <c r="A18" s="23" t="s">
        <v>35</v>
      </c>
      <c r="D18" s="17"/>
      <c r="F18" s="175">
        <f>SUM(F12:F17)</f>
        <v>361676324</v>
      </c>
      <c r="H18" s="28">
        <f>SUM(H12:H17)</f>
        <v>326703415</v>
      </c>
    </row>
    <row r="19" spans="1:8" ht="16.5" customHeight="1">
      <c r="A19" s="23"/>
      <c r="D19" s="17"/>
      <c r="F19" s="168"/>
      <c r="H19" s="27"/>
    </row>
    <row r="20" spans="1:8" ht="16.5" customHeight="1">
      <c r="A20" s="23" t="s">
        <v>17</v>
      </c>
      <c r="D20" s="17"/>
      <c r="F20" s="176"/>
      <c r="H20" s="29"/>
    </row>
    <row r="21" spans="1:8" ht="16.5" customHeight="1">
      <c r="A21" s="23"/>
      <c r="D21" s="17"/>
      <c r="F21" s="176"/>
      <c r="H21" s="29"/>
    </row>
    <row r="22" spans="1:8" ht="16.5" customHeight="1">
      <c r="A22" s="15" t="s">
        <v>57</v>
      </c>
      <c r="D22" s="118"/>
      <c r="F22" s="177">
        <v>171423427</v>
      </c>
      <c r="G22" s="27"/>
      <c r="H22" s="27">
        <v>170355762</v>
      </c>
    </row>
    <row r="23" spans="1:8" ht="16.5" customHeight="1">
      <c r="A23" s="15" t="s">
        <v>76</v>
      </c>
      <c r="D23" s="17"/>
      <c r="F23" s="177">
        <v>50606549</v>
      </c>
      <c r="G23" s="27"/>
      <c r="H23" s="27">
        <v>41959409</v>
      </c>
    </row>
    <row r="24" spans="1:8" ht="16.5" customHeight="1">
      <c r="A24" s="15" t="s">
        <v>133</v>
      </c>
      <c r="D24" s="17">
        <v>36</v>
      </c>
      <c r="F24" s="177">
        <v>18931550</v>
      </c>
      <c r="G24" s="27"/>
      <c r="H24" s="27">
        <v>32012828</v>
      </c>
    </row>
    <row r="25" spans="1:8" ht="16.5" customHeight="1">
      <c r="A25" s="15" t="s">
        <v>107</v>
      </c>
      <c r="D25" s="17">
        <v>33</v>
      </c>
      <c r="F25" s="177">
        <v>11651644</v>
      </c>
      <c r="G25" s="27"/>
      <c r="H25" s="27">
        <v>0</v>
      </c>
    </row>
    <row r="26" spans="1:8" ht="16.5" customHeight="1">
      <c r="A26" s="15" t="s">
        <v>70</v>
      </c>
      <c r="B26" s="26"/>
      <c r="D26" s="17" t="s">
        <v>149</v>
      </c>
      <c r="F26" s="178">
        <v>118884159</v>
      </c>
      <c r="G26" s="27"/>
      <c r="H26" s="28">
        <v>126048829</v>
      </c>
    </row>
    <row r="27" spans="1:8" ht="16.5" customHeight="1">
      <c r="B27" s="26"/>
      <c r="D27" s="17"/>
      <c r="F27" s="168"/>
      <c r="G27" s="27"/>
      <c r="H27" s="27"/>
    </row>
    <row r="28" spans="1:8" ht="16.5" customHeight="1">
      <c r="A28" s="23" t="s">
        <v>11</v>
      </c>
      <c r="B28" s="31"/>
      <c r="C28" s="26"/>
      <c r="D28" s="17"/>
      <c r="F28" s="178">
        <f>SUM(F22:F26)</f>
        <v>371497329</v>
      </c>
      <c r="G28" s="27"/>
      <c r="H28" s="28">
        <f>SUM(H22:H26)</f>
        <v>370376828</v>
      </c>
    </row>
    <row r="29" spans="1:8" ht="16.5" customHeight="1">
      <c r="A29" s="23"/>
      <c r="B29" s="31"/>
      <c r="C29" s="26"/>
      <c r="D29" s="17"/>
      <c r="F29" s="168"/>
      <c r="G29" s="27"/>
      <c r="H29" s="27"/>
    </row>
    <row r="30" spans="1:8" ht="16.5" customHeight="1">
      <c r="A30" s="23" t="s">
        <v>80</v>
      </c>
      <c r="B30" s="31"/>
      <c r="C30" s="26"/>
      <c r="D30" s="17"/>
      <c r="F30" s="168">
        <f>SUM(F18-F28)</f>
        <v>-9821005</v>
      </c>
      <c r="G30" s="27"/>
      <c r="H30" s="27">
        <f>SUM(H18-H28)</f>
        <v>-43673413</v>
      </c>
    </row>
    <row r="31" spans="1:8" ht="16.5" customHeight="1">
      <c r="A31" s="15" t="s">
        <v>135</v>
      </c>
      <c r="B31" s="31"/>
      <c r="C31" s="26"/>
      <c r="D31" s="17">
        <v>25</v>
      </c>
      <c r="F31" s="178">
        <v>3741325</v>
      </c>
      <c r="G31" s="27"/>
      <c r="H31" s="28">
        <v>-13432338</v>
      </c>
    </row>
    <row r="32" spans="1:8" ht="16.5" customHeight="1">
      <c r="B32" s="31"/>
      <c r="C32" s="26"/>
      <c r="D32" s="17"/>
      <c r="F32" s="168"/>
      <c r="G32" s="27"/>
      <c r="H32" s="27"/>
    </row>
    <row r="33" spans="1:8" ht="16.5" customHeight="1" thickBot="1">
      <c r="A33" s="23" t="s">
        <v>81</v>
      </c>
      <c r="B33" s="31"/>
      <c r="C33" s="26"/>
      <c r="D33" s="17"/>
      <c r="F33" s="179">
        <f>SUM(F30:F31)</f>
        <v>-6079680</v>
      </c>
      <c r="G33" s="27"/>
      <c r="H33" s="32">
        <f>SUM(H30:H31)</f>
        <v>-57105751</v>
      </c>
    </row>
    <row r="34" spans="1:8" ht="16.5" customHeight="1" thickTop="1">
      <c r="A34" s="23"/>
      <c r="B34" s="31"/>
      <c r="C34" s="26"/>
      <c r="D34" s="17"/>
      <c r="F34" s="168"/>
      <c r="H34" s="27"/>
    </row>
    <row r="35" spans="1:8" ht="16.5" customHeight="1" thickBot="1">
      <c r="A35" s="23" t="s">
        <v>89</v>
      </c>
      <c r="B35" s="31"/>
      <c r="C35" s="26"/>
      <c r="D35" s="17"/>
      <c r="F35" s="179">
        <f>SUM(F33:F33)</f>
        <v>-6079680</v>
      </c>
      <c r="G35" s="27"/>
      <c r="H35" s="32">
        <f>SUM(H33:H33)</f>
        <v>-57105751</v>
      </c>
    </row>
    <row r="36" spans="1:8" ht="15" customHeight="1" thickTop="1">
      <c r="A36" s="23"/>
      <c r="B36" s="31"/>
      <c r="C36" s="26"/>
      <c r="D36" s="17"/>
      <c r="F36" s="168"/>
      <c r="G36" s="27"/>
      <c r="H36" s="27"/>
    </row>
    <row r="37" spans="1:8" ht="16.5" customHeight="1">
      <c r="A37" s="23" t="s">
        <v>82</v>
      </c>
      <c r="B37" s="31"/>
      <c r="C37" s="26"/>
      <c r="D37" s="17"/>
      <c r="F37" s="168"/>
      <c r="H37" s="27"/>
    </row>
    <row r="38" spans="1:8" ht="15" customHeight="1">
      <c r="B38" s="31"/>
      <c r="C38" s="26"/>
      <c r="D38" s="17">
        <v>35</v>
      </c>
      <c r="F38" s="168"/>
      <c r="G38" s="27"/>
      <c r="H38" s="27"/>
    </row>
    <row r="39" spans="1:8" ht="16.5" customHeight="1" thickBot="1">
      <c r="A39" s="15" t="s">
        <v>83</v>
      </c>
      <c r="B39" s="26"/>
      <c r="C39" s="26"/>
      <c r="D39" s="17"/>
      <c r="F39" s="180">
        <f>F33/819171600</f>
        <v>-7.4217416717083451E-3</v>
      </c>
      <c r="G39" s="34"/>
      <c r="H39" s="33">
        <v>-6.9711585460238118E-2</v>
      </c>
    </row>
    <row r="40" spans="1:8" ht="13.5" thickTop="1">
      <c r="B40" s="26"/>
      <c r="C40" s="26"/>
      <c r="D40" s="17"/>
      <c r="F40" s="164"/>
      <c r="G40" s="34"/>
      <c r="H40" s="164"/>
    </row>
    <row r="41" spans="1:8" ht="12.75">
      <c r="B41" s="26"/>
      <c r="C41" s="26"/>
      <c r="D41" s="17"/>
      <c r="F41" s="164"/>
      <c r="G41" s="34"/>
      <c r="H41" s="164"/>
    </row>
    <row r="42" spans="1:8" ht="12.75">
      <c r="B42" s="26"/>
      <c r="C42" s="26"/>
      <c r="D42" s="17"/>
      <c r="F42" s="164"/>
      <c r="G42" s="34"/>
      <c r="H42" s="164"/>
    </row>
    <row r="43" spans="1:8" ht="12.75">
      <c r="B43" s="26"/>
      <c r="C43" s="26"/>
      <c r="D43" s="17"/>
      <c r="F43" s="164"/>
      <c r="G43" s="34"/>
      <c r="H43" s="164"/>
    </row>
    <row r="44" spans="1:8" ht="20.45" customHeight="1">
      <c r="B44" s="26"/>
      <c r="C44" s="26"/>
      <c r="D44" s="17"/>
      <c r="F44" s="164"/>
      <c r="G44" s="34"/>
      <c r="H44" s="164"/>
    </row>
    <row r="45" spans="1:8" ht="12" customHeight="1">
      <c r="B45" s="163"/>
    </row>
    <row r="46" spans="1:8" ht="16.5" customHeight="1">
      <c r="B46" s="163"/>
      <c r="C46" s="163" t="s">
        <v>116</v>
      </c>
      <c r="D46" s="200" t="s">
        <v>116</v>
      </c>
      <c r="E46" s="200"/>
      <c r="F46" s="200"/>
      <c r="G46" s="200"/>
      <c r="H46" s="200"/>
    </row>
    <row r="47" spans="1:8" ht="16.5" customHeight="1">
      <c r="B47" s="163"/>
      <c r="C47" s="163" t="s">
        <v>117</v>
      </c>
      <c r="D47" s="200" t="s">
        <v>118</v>
      </c>
      <c r="E47" s="200"/>
      <c r="F47" s="200"/>
      <c r="G47" s="200"/>
      <c r="H47" s="200"/>
    </row>
    <row r="48" spans="1:8" ht="18.75" customHeight="1">
      <c r="B48" s="26"/>
      <c r="C48" s="163" t="s">
        <v>119</v>
      </c>
      <c r="D48" s="200" t="s">
        <v>119</v>
      </c>
      <c r="E48" s="200"/>
      <c r="F48" s="200"/>
      <c r="G48" s="200"/>
      <c r="H48" s="200"/>
    </row>
    <row r="49" spans="1:8" ht="13.5" customHeight="1">
      <c r="B49" s="26"/>
      <c r="C49" s="183"/>
      <c r="D49" s="183"/>
      <c r="E49" s="183"/>
      <c r="F49" s="183"/>
      <c r="G49" s="183"/>
      <c r="H49" s="183"/>
    </row>
    <row r="50" spans="1:8" ht="21.75" customHeight="1">
      <c r="A50" s="35" t="str">
        <f>'3-4'!A98</f>
        <v>The accompanying interim notes is an integral part of these interim financial statement.</v>
      </c>
      <c r="B50" s="35"/>
      <c r="C50" s="35"/>
      <c r="D50" s="36"/>
      <c r="E50" s="35"/>
      <c r="F50" s="28"/>
      <c r="G50" s="28"/>
      <c r="H50" s="28"/>
    </row>
  </sheetData>
  <mergeCells count="3">
    <mergeCell ref="D46:H46"/>
    <mergeCell ref="D47:H47"/>
    <mergeCell ref="D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topLeftCell="A10" zoomScale="85" zoomScaleNormal="85" zoomScaleSheetLayoutView="70" workbookViewId="0">
      <selection activeCell="A26" sqref="A26:XFD26"/>
    </sheetView>
  </sheetViews>
  <sheetFormatPr defaultColWidth="9.140625" defaultRowHeight="21.4" customHeight="1"/>
  <cols>
    <col min="1" max="1" width="49.7109375" style="84" customWidth="1"/>
    <col min="2" max="2" width="7.7109375" style="84" customWidth="1"/>
    <col min="3" max="3" width="1.140625" style="84" customWidth="1"/>
    <col min="4" max="4" width="17.5703125" style="40" customWidth="1"/>
    <col min="5" max="5" width="1.28515625" style="40" customWidth="1"/>
    <col min="6" max="6" width="16.42578125" style="39" customWidth="1"/>
    <col min="7" max="7" width="1.28515625" style="40" customWidth="1"/>
    <col min="8" max="8" width="15.7109375" style="40" customWidth="1"/>
    <col min="9" max="9" width="1.28515625" style="40" customWidth="1"/>
    <col min="10" max="10" width="16.7109375" style="41" customWidth="1"/>
    <col min="11" max="11" width="1.28515625" style="41" customWidth="1"/>
    <col min="12" max="12" width="16.42578125" style="41" customWidth="1"/>
    <col min="13" max="13" width="9.140625" style="42"/>
    <col min="14" max="14" width="10.5703125" style="42" bestFit="1" customWidth="1"/>
    <col min="15" max="15" width="9.140625" style="42"/>
    <col min="16" max="16" width="10.5703125" style="42" bestFit="1" customWidth="1"/>
    <col min="17" max="17" width="9.140625" style="42"/>
    <col min="18" max="18" width="9.5703125" style="42" bestFit="1" customWidth="1"/>
    <col min="19" max="19" width="9.140625" style="42"/>
    <col min="20" max="20" width="12.7109375" style="42" bestFit="1" customWidth="1"/>
    <col min="21" max="21" width="9.140625" style="42"/>
    <col min="22" max="22" width="11.7109375" style="42" bestFit="1" customWidth="1"/>
    <col min="23" max="16384" width="9.140625" style="42"/>
  </cols>
  <sheetData>
    <row r="1" spans="1:12" ht="16.5" customHeight="1">
      <c r="A1" s="1" t="s">
        <v>63</v>
      </c>
      <c r="B1" s="37"/>
      <c r="C1" s="37"/>
      <c r="D1" s="38"/>
      <c r="E1" s="38"/>
    </row>
    <row r="2" spans="1:12" ht="16.5" customHeight="1">
      <c r="A2" s="37" t="s">
        <v>42</v>
      </c>
      <c r="B2" s="37"/>
      <c r="C2" s="37"/>
      <c r="D2" s="38"/>
      <c r="E2" s="38"/>
    </row>
    <row r="3" spans="1:12" ht="16.5" customHeight="1">
      <c r="A3" s="43" t="str">
        <f>+'5'!A3</f>
        <v>For the six-month period ended 30 June 2020</v>
      </c>
      <c r="B3" s="44"/>
      <c r="C3" s="44"/>
      <c r="D3" s="45"/>
      <c r="E3" s="45"/>
      <c r="F3" s="46"/>
      <c r="G3" s="47"/>
      <c r="H3" s="47"/>
      <c r="I3" s="47"/>
      <c r="J3" s="48"/>
      <c r="K3" s="48"/>
      <c r="L3" s="48"/>
    </row>
    <row r="4" spans="1:12" ht="16.5" customHeight="1">
      <c r="A4" s="49"/>
      <c r="B4" s="50"/>
      <c r="C4" s="50"/>
      <c r="D4" s="51"/>
      <c r="E4" s="51"/>
      <c r="F4" s="52"/>
      <c r="G4" s="53"/>
      <c r="H4" s="53"/>
      <c r="I4" s="53"/>
      <c r="J4" s="54"/>
      <c r="K4" s="54"/>
      <c r="L4" s="54"/>
    </row>
    <row r="5" spans="1:12" ht="16.5" customHeight="1">
      <c r="A5" s="49"/>
      <c r="B5" s="50"/>
      <c r="C5" s="50"/>
      <c r="D5" s="51"/>
      <c r="E5" s="51"/>
      <c r="F5" s="52"/>
      <c r="G5" s="53"/>
      <c r="H5" s="53"/>
      <c r="I5" s="53"/>
      <c r="J5" s="54"/>
      <c r="K5" s="54"/>
      <c r="L5" s="54"/>
    </row>
    <row r="6" spans="1:12" s="59" customFormat="1" ht="16.5" customHeight="1">
      <c r="A6" s="55"/>
      <c r="B6" s="56"/>
      <c r="C6" s="56"/>
      <c r="D6" s="57" t="s">
        <v>50</v>
      </c>
      <c r="E6" s="58"/>
      <c r="G6" s="58"/>
      <c r="H6" s="201" t="s">
        <v>64</v>
      </c>
      <c r="I6" s="201"/>
      <c r="J6" s="201"/>
    </row>
    <row r="7" spans="1:12" s="59" customFormat="1" ht="16.5" customHeight="1">
      <c r="A7" s="55"/>
      <c r="B7" s="56"/>
      <c r="C7" s="56"/>
      <c r="D7" s="57" t="s">
        <v>43</v>
      </c>
      <c r="E7" s="58"/>
      <c r="F7" s="57" t="s">
        <v>44</v>
      </c>
      <c r="G7" s="58"/>
      <c r="H7" s="60" t="s">
        <v>27</v>
      </c>
      <c r="I7" s="61"/>
      <c r="J7" s="62"/>
      <c r="K7" s="62"/>
      <c r="L7" s="62"/>
    </row>
    <row r="8" spans="1:12" s="56" customFormat="1" ht="16.5" customHeight="1">
      <c r="A8" s="63"/>
      <c r="D8" s="64" t="s">
        <v>28</v>
      </c>
      <c r="E8" s="58"/>
      <c r="F8" s="64" t="s">
        <v>45</v>
      </c>
      <c r="G8" s="58"/>
      <c r="H8" s="64" t="s">
        <v>53</v>
      </c>
      <c r="I8" s="64"/>
      <c r="J8" s="64" t="s">
        <v>16</v>
      </c>
      <c r="K8" s="64"/>
      <c r="L8" s="64" t="s">
        <v>9</v>
      </c>
    </row>
    <row r="9" spans="1:12" s="59" customFormat="1" ht="16.5" customHeight="1">
      <c r="A9" s="55"/>
      <c r="B9" s="21" t="s">
        <v>126</v>
      </c>
      <c r="C9" s="56"/>
      <c r="D9" s="66" t="s">
        <v>47</v>
      </c>
      <c r="E9" s="58"/>
      <c r="F9" s="66" t="s">
        <v>47</v>
      </c>
      <c r="G9" s="58"/>
      <c r="H9" s="66" t="s">
        <v>47</v>
      </c>
      <c r="I9" s="64"/>
      <c r="J9" s="66" t="s">
        <v>47</v>
      </c>
      <c r="K9" s="64"/>
      <c r="L9" s="66" t="s">
        <v>47</v>
      </c>
    </row>
    <row r="10" spans="1:12" s="67" customFormat="1" ht="16.5" customHeight="1">
      <c r="B10" s="68"/>
      <c r="C10" s="68"/>
      <c r="D10" s="69"/>
      <c r="E10" s="58"/>
      <c r="F10" s="69"/>
      <c r="G10" s="58"/>
      <c r="H10" s="58"/>
      <c r="I10" s="58"/>
      <c r="J10" s="58"/>
      <c r="K10" s="58"/>
      <c r="L10" s="62"/>
    </row>
    <row r="11" spans="1:12" s="73" customFormat="1" ht="16.5" customHeight="1">
      <c r="A11" s="70" t="s">
        <v>95</v>
      </c>
      <c r="B11" s="71"/>
      <c r="C11" s="71"/>
      <c r="D11" s="72">
        <v>819171600</v>
      </c>
      <c r="E11" s="72"/>
      <c r="F11" s="72">
        <v>717269456</v>
      </c>
      <c r="G11" s="72"/>
      <c r="H11" s="72">
        <v>71700000</v>
      </c>
      <c r="I11" s="72"/>
      <c r="J11" s="72">
        <v>298738214</v>
      </c>
      <c r="K11" s="72"/>
      <c r="L11" s="72">
        <f>SUM(D11:J11)</f>
        <v>1906879270</v>
      </c>
    </row>
    <row r="12" spans="1:12" s="73" customFormat="1" ht="16.5" customHeight="1">
      <c r="A12" s="74" t="s">
        <v>89</v>
      </c>
      <c r="B12" s="71"/>
      <c r="C12" s="71"/>
      <c r="D12" s="75">
        <v>0</v>
      </c>
      <c r="E12" s="76"/>
      <c r="F12" s="75">
        <v>0</v>
      </c>
      <c r="G12" s="76"/>
      <c r="H12" s="75">
        <v>0</v>
      </c>
      <c r="I12" s="76"/>
      <c r="J12" s="75">
        <f>+'5'!H35</f>
        <v>-57105751</v>
      </c>
      <c r="K12" s="76"/>
      <c r="L12" s="77">
        <f>SUM(D12:J12)</f>
        <v>-57105751</v>
      </c>
    </row>
    <row r="13" spans="1:12" s="73" customFormat="1" ht="16.5" customHeight="1">
      <c r="A13" s="78"/>
      <c r="B13" s="71"/>
      <c r="C13" s="71"/>
      <c r="D13" s="76"/>
      <c r="E13" s="76"/>
      <c r="F13" s="76"/>
      <c r="G13" s="76"/>
      <c r="H13" s="76"/>
      <c r="I13" s="76"/>
      <c r="J13" s="76"/>
      <c r="K13" s="76"/>
      <c r="L13" s="76"/>
    </row>
    <row r="14" spans="1:12" s="73" customFormat="1" ht="16.5" customHeight="1" thickBot="1">
      <c r="A14" s="79" t="s">
        <v>96</v>
      </c>
      <c r="B14" s="71"/>
      <c r="C14" s="71"/>
      <c r="D14" s="80">
        <f>SUM(D11:D12)</f>
        <v>819171600</v>
      </c>
      <c r="E14" s="72"/>
      <c r="F14" s="80">
        <f>SUM(F11:F12)</f>
        <v>717269456</v>
      </c>
      <c r="G14" s="72"/>
      <c r="H14" s="80">
        <f>SUM(H11:H12)</f>
        <v>71700000</v>
      </c>
      <c r="I14" s="72"/>
      <c r="J14" s="80">
        <f>SUM(J11:J12)</f>
        <v>241632463</v>
      </c>
      <c r="K14" s="72"/>
      <c r="L14" s="80">
        <f>SUM(L11:L12)</f>
        <v>1849773519</v>
      </c>
    </row>
    <row r="15" spans="1:12" s="73" customFormat="1" ht="16.5" customHeight="1" thickTop="1"/>
    <row r="16" spans="1:12" s="73" customFormat="1" ht="16.5" customHeight="1"/>
    <row r="17" spans="1:12" s="73" customFormat="1" ht="16.5" customHeight="1">
      <c r="A17" s="70" t="s">
        <v>103</v>
      </c>
      <c r="B17" s="71"/>
      <c r="C17" s="71"/>
      <c r="D17" s="146">
        <v>819171600</v>
      </c>
      <c r="E17" s="72"/>
      <c r="F17" s="146">
        <v>717269456</v>
      </c>
      <c r="G17" s="72"/>
      <c r="H17" s="146">
        <v>71700000</v>
      </c>
      <c r="I17" s="72"/>
      <c r="J17" s="146">
        <v>162121496</v>
      </c>
      <c r="K17" s="72"/>
      <c r="L17" s="146">
        <f>SUM(D17:J17)</f>
        <v>1770262552</v>
      </c>
    </row>
    <row r="18" spans="1:12" s="73" customFormat="1" ht="16.5" customHeight="1">
      <c r="A18" s="74" t="s">
        <v>121</v>
      </c>
      <c r="B18" s="71"/>
      <c r="C18" s="71"/>
      <c r="D18" s="146"/>
      <c r="E18" s="72"/>
      <c r="F18" s="146"/>
      <c r="G18" s="72"/>
      <c r="H18" s="146"/>
      <c r="I18" s="72"/>
      <c r="J18" s="146"/>
      <c r="K18" s="72"/>
      <c r="L18" s="146"/>
    </row>
    <row r="19" spans="1:12" s="73" customFormat="1" ht="16.5" customHeight="1">
      <c r="A19" s="74" t="s">
        <v>122</v>
      </c>
      <c r="B19" s="131">
        <v>4</v>
      </c>
      <c r="C19" s="71"/>
      <c r="D19" s="149">
        <v>0</v>
      </c>
      <c r="E19" s="72"/>
      <c r="F19" s="149">
        <v>0</v>
      </c>
      <c r="G19" s="72"/>
      <c r="H19" s="149">
        <v>0</v>
      </c>
      <c r="I19" s="72"/>
      <c r="J19" s="149">
        <f>-1002647+200529</f>
        <v>-802118</v>
      </c>
      <c r="K19" s="72"/>
      <c r="L19" s="149">
        <f>SUM(D19:K19)</f>
        <v>-802118</v>
      </c>
    </row>
    <row r="20" spans="1:12" s="73" customFormat="1" ht="16.5" customHeight="1">
      <c r="A20" s="70" t="s">
        <v>120</v>
      </c>
      <c r="B20" s="71"/>
      <c r="C20" s="71"/>
      <c r="D20" s="146">
        <f>SUM(D17:D19)</f>
        <v>819171600</v>
      </c>
      <c r="E20" s="72"/>
      <c r="F20" s="146">
        <f>SUM(F17:F19)</f>
        <v>717269456</v>
      </c>
      <c r="G20" s="72"/>
      <c r="H20" s="146">
        <f>SUM(H17:H19)</f>
        <v>71700000</v>
      </c>
      <c r="I20" s="72"/>
      <c r="J20" s="146">
        <f>SUM(J17:J19)</f>
        <v>161319378</v>
      </c>
      <c r="K20" s="72"/>
      <c r="L20" s="146">
        <f>SUM(L17:L19)</f>
        <v>1769460434</v>
      </c>
    </row>
    <row r="21" spans="1:12" s="73" customFormat="1" ht="16.5" customHeight="1">
      <c r="A21" s="74" t="s">
        <v>89</v>
      </c>
      <c r="B21" s="71"/>
      <c r="C21" s="71"/>
      <c r="D21" s="149">
        <v>0</v>
      </c>
      <c r="E21" s="72"/>
      <c r="F21" s="149">
        <v>0</v>
      </c>
      <c r="G21" s="72"/>
      <c r="H21" s="149">
        <v>0</v>
      </c>
      <c r="I21" s="72"/>
      <c r="J21" s="149">
        <f>'5'!F33</f>
        <v>-6079680</v>
      </c>
      <c r="K21" s="72"/>
      <c r="L21" s="149">
        <f>SUM(D21:J21)</f>
        <v>-6079680</v>
      </c>
    </row>
    <row r="22" spans="1:12" s="73" customFormat="1" ht="16.5" customHeight="1">
      <c r="A22" s="78"/>
      <c r="B22" s="71"/>
      <c r="C22" s="71"/>
      <c r="D22" s="147"/>
      <c r="E22" s="76"/>
      <c r="F22" s="147"/>
      <c r="G22" s="76"/>
      <c r="H22" s="147"/>
      <c r="I22" s="76"/>
      <c r="J22" s="147"/>
      <c r="K22" s="76"/>
      <c r="L22" s="147"/>
    </row>
    <row r="23" spans="1:12" s="73" customFormat="1" ht="16.5" customHeight="1" thickBot="1">
      <c r="A23" s="79" t="s">
        <v>104</v>
      </c>
      <c r="B23" s="71"/>
      <c r="C23" s="71"/>
      <c r="D23" s="148">
        <f>SUM(D20:D21)</f>
        <v>819171600</v>
      </c>
      <c r="E23" s="72"/>
      <c r="F23" s="148">
        <f>SUM(F20:F21)</f>
        <v>717269456</v>
      </c>
      <c r="G23" s="72"/>
      <c r="H23" s="148">
        <f>SUM(H20:H21)</f>
        <v>71700000</v>
      </c>
      <c r="I23" s="72"/>
      <c r="J23" s="148">
        <f>SUM(J20:J21)</f>
        <v>155239698</v>
      </c>
      <c r="K23" s="72"/>
      <c r="L23" s="148">
        <f>SUM(L20:L21)</f>
        <v>1763380754</v>
      </c>
    </row>
    <row r="24" spans="1:12" s="73" customFormat="1" ht="16.5" customHeight="1" thickTop="1">
      <c r="D24" s="158"/>
      <c r="F24" s="158"/>
      <c r="H24" s="158"/>
      <c r="J24" s="158"/>
      <c r="L24" s="158"/>
    </row>
    <row r="25" spans="1:12" s="73" customFormat="1" ht="16.5" customHeight="1">
      <c r="D25" s="158"/>
      <c r="F25" s="158"/>
      <c r="H25" s="158"/>
      <c r="J25" s="158"/>
      <c r="L25" s="158"/>
    </row>
    <row r="26" spans="1:12" s="73" customFormat="1" ht="19.899999999999999" customHeight="1">
      <c r="D26" s="158"/>
      <c r="F26" s="158"/>
      <c r="H26" s="158"/>
      <c r="J26" s="158"/>
      <c r="L26" s="158"/>
    </row>
    <row r="27" spans="1:12" s="73" customFormat="1" ht="14.25" customHeight="1">
      <c r="D27" s="158"/>
      <c r="F27" s="158"/>
      <c r="H27" s="158"/>
      <c r="J27" s="158"/>
      <c r="L27" s="158"/>
    </row>
    <row r="28" spans="1:12" s="73" customFormat="1" ht="16.5" customHeight="1">
      <c r="D28" s="158"/>
      <c r="F28" s="158"/>
      <c r="H28" s="158"/>
      <c r="J28" s="158"/>
      <c r="L28" s="158"/>
    </row>
    <row r="29" spans="1:12" s="73" customFormat="1" ht="16.5" customHeight="1">
      <c r="D29" s="158"/>
      <c r="F29" s="158"/>
      <c r="H29" s="158"/>
      <c r="J29" s="158"/>
      <c r="L29" s="158"/>
    </row>
    <row r="30" spans="1:12" s="73" customFormat="1" ht="16.5" customHeight="1">
      <c r="A30" s="163" t="s">
        <v>116</v>
      </c>
      <c r="B30" s="165"/>
      <c r="C30" s="165"/>
      <c r="D30" s="166"/>
      <c r="E30" s="166"/>
      <c r="F30" s="166"/>
      <c r="G30" s="166"/>
      <c r="H30" s="166"/>
      <c r="I30" s="163"/>
      <c r="J30" s="163" t="s">
        <v>116</v>
      </c>
      <c r="K30" s="163"/>
      <c r="L30" s="163"/>
    </row>
    <row r="31" spans="1:12" s="73" customFormat="1" ht="16.5" customHeight="1">
      <c r="A31" s="163" t="s">
        <v>117</v>
      </c>
      <c r="B31" s="165"/>
      <c r="C31" s="165"/>
      <c r="D31" s="166"/>
      <c r="E31" s="166"/>
      <c r="F31" s="166"/>
      <c r="G31" s="166"/>
      <c r="H31" s="166"/>
      <c r="I31" s="163"/>
      <c r="J31" s="163" t="s">
        <v>118</v>
      </c>
      <c r="K31" s="163"/>
      <c r="L31" s="163"/>
    </row>
    <row r="32" spans="1:12" s="73" customFormat="1" ht="14.25" customHeight="1">
      <c r="A32" s="163" t="s">
        <v>119</v>
      </c>
      <c r="B32" s="165"/>
      <c r="C32" s="165"/>
      <c r="D32" s="166"/>
      <c r="E32" s="166"/>
      <c r="F32" s="166"/>
      <c r="G32" s="166"/>
      <c r="H32" s="166"/>
      <c r="I32" s="163"/>
      <c r="J32" s="163" t="s">
        <v>119</v>
      </c>
      <c r="K32" s="163"/>
      <c r="L32" s="163"/>
    </row>
    <row r="33" spans="1:12" s="73" customFormat="1" ht="14.25" customHeight="1">
      <c r="A33" s="183"/>
      <c r="B33" s="165"/>
      <c r="C33" s="165"/>
      <c r="D33" s="166"/>
      <c r="E33" s="166"/>
      <c r="F33" s="166"/>
      <c r="G33" s="166"/>
      <c r="H33" s="166"/>
      <c r="I33" s="183"/>
      <c r="J33" s="183"/>
      <c r="K33" s="183"/>
      <c r="L33" s="183"/>
    </row>
    <row r="34" spans="1:12" ht="22.15" customHeight="1">
      <c r="A34" s="81" t="str">
        <f>'5'!A50</f>
        <v>The accompanying interim notes is an integral part of these interim financial statement.</v>
      </c>
      <c r="B34" s="82"/>
      <c r="C34" s="82"/>
      <c r="D34" s="47"/>
      <c r="E34" s="47"/>
      <c r="F34" s="46"/>
      <c r="G34" s="47"/>
      <c r="H34" s="47"/>
      <c r="I34" s="47"/>
      <c r="J34" s="48"/>
      <c r="K34" s="48"/>
      <c r="L34" s="83"/>
    </row>
    <row r="35" spans="1:12" ht="16.5" customHeight="1">
      <c r="J35" s="85"/>
      <c r="K35" s="85"/>
      <c r="L35" s="40"/>
    </row>
    <row r="51" spans="6:6" ht="21.4" customHeight="1">
      <c r="F51" s="86"/>
    </row>
  </sheetData>
  <mergeCells count="1">
    <mergeCell ref="H6:J6"/>
  </mergeCells>
  <pageMargins left="0.8" right="0.8" top="0.5" bottom="0.6" header="0.49" footer="0.4"/>
  <pageSetup paperSize="9" scale="97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06"/>
  <sheetViews>
    <sheetView tabSelected="1" topLeftCell="A86" zoomScale="85" zoomScaleNormal="85" zoomScaleSheetLayoutView="85" workbookViewId="0">
      <selection activeCell="C97" sqref="C97"/>
    </sheetView>
  </sheetViews>
  <sheetFormatPr defaultColWidth="10.140625" defaultRowHeight="23.1" customHeight="1"/>
  <cols>
    <col min="1" max="2" width="1.7109375" style="15" customWidth="1"/>
    <col min="3" max="3" width="51.42578125" style="15" customWidth="1"/>
    <col min="4" max="4" width="7.85546875" style="3" customWidth="1"/>
    <col min="5" max="5" width="0.85546875" style="15" customWidth="1"/>
    <col min="6" max="6" width="15.85546875" style="24" customWidth="1"/>
    <col min="7" max="7" width="0.85546875" style="24" customWidth="1"/>
    <col min="8" max="8" width="15.7109375" style="24" customWidth="1"/>
    <col min="9" max="235" width="10.5703125" style="15" customWidth="1"/>
    <col min="236" max="236" width="28.7109375" style="15" customWidth="1"/>
    <col min="237" max="16384" width="10.140625" style="15"/>
  </cols>
  <sheetData>
    <row r="1" spans="1:8" s="5" customFormat="1" ht="16.5" customHeight="1">
      <c r="A1" s="1" t="s">
        <v>63</v>
      </c>
      <c r="B1" s="1"/>
      <c r="C1" s="2"/>
      <c r="D1" s="120"/>
      <c r="E1" s="2"/>
      <c r="F1" s="4"/>
      <c r="G1" s="4"/>
      <c r="H1" s="121"/>
    </row>
    <row r="2" spans="1:8" s="5" customFormat="1" ht="16.5" customHeight="1">
      <c r="A2" s="37" t="s">
        <v>51</v>
      </c>
      <c r="B2" s="37"/>
      <c r="C2" s="2"/>
      <c r="D2" s="120"/>
      <c r="E2" s="2"/>
      <c r="F2" s="4"/>
      <c r="G2" s="4"/>
      <c r="H2" s="4"/>
    </row>
    <row r="3" spans="1:8" s="5" customFormat="1" ht="16.5" customHeight="1">
      <c r="A3" s="43" t="str">
        <f>+'5'!A3</f>
        <v>For the six-month period ended 30 June 2020</v>
      </c>
      <c r="B3" s="43"/>
      <c r="C3" s="7"/>
      <c r="D3" s="8"/>
      <c r="E3" s="7"/>
      <c r="F3" s="9"/>
      <c r="G3" s="9"/>
      <c r="H3" s="9"/>
    </row>
    <row r="4" spans="1:8" s="5" customFormat="1" ht="15.6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5.6" customHeight="1">
      <c r="A5" s="10"/>
      <c r="B5" s="11"/>
      <c r="C5" s="11"/>
      <c r="D5" s="12"/>
      <c r="E5" s="11"/>
      <c r="F5" s="13"/>
      <c r="G5" s="13"/>
      <c r="H5" s="13"/>
    </row>
    <row r="6" spans="1:8" s="5" customFormat="1" ht="15.6" customHeight="1">
      <c r="A6" s="2"/>
      <c r="B6" s="2"/>
      <c r="C6" s="2"/>
      <c r="D6" s="12"/>
      <c r="E6" s="2"/>
      <c r="F6" s="14" t="s">
        <v>41</v>
      </c>
      <c r="G6" s="25"/>
      <c r="H6" s="14" t="s">
        <v>41</v>
      </c>
    </row>
    <row r="7" spans="1:8" ht="15.6" customHeight="1">
      <c r="B7" s="16"/>
      <c r="C7" s="16"/>
      <c r="D7" s="122"/>
      <c r="E7" s="123"/>
      <c r="F7" s="19" t="s">
        <v>100</v>
      </c>
      <c r="G7" s="124"/>
      <c r="H7" s="19" t="s">
        <v>94</v>
      </c>
    </row>
    <row r="8" spans="1:8" ht="15.6" customHeight="1">
      <c r="B8" s="16"/>
      <c r="C8" s="16"/>
      <c r="D8" s="21" t="s">
        <v>0</v>
      </c>
      <c r="E8" s="123"/>
      <c r="F8" s="22" t="s">
        <v>47</v>
      </c>
      <c r="G8" s="20"/>
      <c r="H8" s="22" t="s">
        <v>47</v>
      </c>
    </row>
    <row r="9" spans="1:8" ht="15.6" customHeight="1">
      <c r="A9" s="23" t="s">
        <v>5</v>
      </c>
      <c r="D9" s="120"/>
      <c r="F9" s="141"/>
    </row>
    <row r="10" spans="1:8" ht="15.6" customHeight="1">
      <c r="A10" s="15" t="s">
        <v>90</v>
      </c>
      <c r="D10" s="12"/>
      <c r="F10" s="150">
        <f>+'5'!F30</f>
        <v>-9821005</v>
      </c>
      <c r="H10" s="25">
        <f>'5'!H30</f>
        <v>-43673413</v>
      </c>
    </row>
    <row r="11" spans="1:8" ht="15.6" customHeight="1">
      <c r="A11" s="15" t="s">
        <v>85</v>
      </c>
      <c r="D11" s="12"/>
      <c r="F11" s="150"/>
      <c r="H11" s="25"/>
    </row>
    <row r="12" spans="1:8" ht="15.6" customHeight="1">
      <c r="B12" s="15" t="s">
        <v>54</v>
      </c>
      <c r="D12" s="12"/>
      <c r="F12" s="150"/>
      <c r="H12" s="25"/>
    </row>
    <row r="13" spans="1:8" ht="15.6" customHeight="1">
      <c r="C13" s="15" t="s">
        <v>55</v>
      </c>
      <c r="D13" s="12"/>
      <c r="F13" s="141"/>
    </row>
    <row r="14" spans="1:8" ht="15.6" customHeight="1">
      <c r="B14" s="15" t="s">
        <v>56</v>
      </c>
      <c r="D14" s="162" t="s">
        <v>142</v>
      </c>
      <c r="F14" s="150">
        <v>12655528</v>
      </c>
      <c r="H14" s="25">
        <v>16628901</v>
      </c>
    </row>
    <row r="15" spans="1:8" ht="15.6" customHeight="1">
      <c r="B15" s="15" t="s">
        <v>111</v>
      </c>
      <c r="D15" s="159">
        <v>17</v>
      </c>
      <c r="F15" s="150">
        <v>12079198</v>
      </c>
      <c r="H15" s="25">
        <v>0</v>
      </c>
    </row>
    <row r="16" spans="1:8" ht="15.6" customHeight="1">
      <c r="B16" s="15" t="s">
        <v>107</v>
      </c>
      <c r="E16" s="125"/>
      <c r="F16" s="150">
        <v>11651644</v>
      </c>
      <c r="G16" s="30"/>
      <c r="H16" s="25">
        <v>0</v>
      </c>
    </row>
    <row r="17" spans="1:9" ht="15.6" customHeight="1">
      <c r="B17" s="15" t="s">
        <v>136</v>
      </c>
      <c r="E17" s="125"/>
      <c r="F17" s="150">
        <v>-126386039</v>
      </c>
      <c r="G17" s="30"/>
      <c r="H17" s="25">
        <v>-198817054</v>
      </c>
    </row>
    <row r="18" spans="1:9" ht="15.6" customHeight="1">
      <c r="B18" s="15" t="s">
        <v>127</v>
      </c>
      <c r="D18" s="12"/>
      <c r="F18" s="150">
        <v>6760936</v>
      </c>
      <c r="H18" s="25">
        <v>159279023</v>
      </c>
    </row>
    <row r="19" spans="1:9" ht="15.6" customHeight="1">
      <c r="B19" s="15" t="s">
        <v>97</v>
      </c>
      <c r="D19" s="12"/>
      <c r="F19" s="150">
        <v>0</v>
      </c>
      <c r="H19" s="25">
        <v>-10497538</v>
      </c>
    </row>
    <row r="20" spans="1:9" ht="15.6" customHeight="1">
      <c r="B20" s="15" t="s">
        <v>137</v>
      </c>
      <c r="D20" s="12"/>
      <c r="F20" s="150">
        <v>-1892911</v>
      </c>
      <c r="H20" s="25">
        <v>-591910</v>
      </c>
    </row>
    <row r="21" spans="1:9" ht="15.6" customHeight="1">
      <c r="B21" s="15" t="s">
        <v>109</v>
      </c>
      <c r="D21" s="159">
        <v>15</v>
      </c>
      <c r="E21" s="125"/>
      <c r="F21" s="150">
        <v>44497</v>
      </c>
      <c r="G21" s="30"/>
      <c r="H21" s="25">
        <v>0</v>
      </c>
    </row>
    <row r="22" spans="1:9" ht="15.6" customHeight="1">
      <c r="B22" s="15" t="s">
        <v>110</v>
      </c>
      <c r="D22" s="12"/>
      <c r="F22" s="150">
        <v>-23422</v>
      </c>
      <c r="H22" s="25">
        <v>0</v>
      </c>
    </row>
    <row r="23" spans="1:9" ht="15.6" customHeight="1">
      <c r="B23" s="15" t="s">
        <v>128</v>
      </c>
      <c r="D23" s="12"/>
      <c r="E23" s="125"/>
      <c r="F23" s="150">
        <v>-1217396</v>
      </c>
      <c r="G23" s="30"/>
      <c r="H23" s="25">
        <v>12068750</v>
      </c>
    </row>
    <row r="24" spans="1:9" ht="15.6" customHeight="1">
      <c r="B24" s="15" t="s">
        <v>129</v>
      </c>
      <c r="D24" s="12"/>
      <c r="F24" s="150">
        <v>1252014</v>
      </c>
      <c r="H24" s="25">
        <v>-1716817</v>
      </c>
    </row>
    <row r="25" spans="1:9" s="88" customFormat="1" ht="15.6" customHeight="1">
      <c r="A25" s="15"/>
      <c r="B25" s="15" t="s">
        <v>57</v>
      </c>
      <c r="C25" s="15"/>
      <c r="D25" s="159">
        <v>26</v>
      </c>
      <c r="E25" s="125"/>
      <c r="F25" s="150">
        <v>6908732</v>
      </c>
      <c r="G25" s="30"/>
      <c r="H25" s="25">
        <v>8827824</v>
      </c>
      <c r="I25" s="15"/>
    </row>
    <row r="26" spans="1:9" s="88" customFormat="1" ht="15.6" customHeight="1">
      <c r="A26" s="15"/>
      <c r="B26" s="15" t="s">
        <v>133</v>
      </c>
      <c r="C26" s="15"/>
      <c r="D26" s="159"/>
      <c r="E26" s="125"/>
      <c r="F26" s="150">
        <v>18931550</v>
      </c>
      <c r="G26" s="30"/>
      <c r="H26" s="25">
        <v>32012828</v>
      </c>
      <c r="I26" s="15"/>
    </row>
    <row r="27" spans="1:9" s="88" customFormat="1" ht="15.6" customHeight="1">
      <c r="A27" s="15"/>
      <c r="B27" s="15" t="s">
        <v>108</v>
      </c>
      <c r="C27" s="15"/>
      <c r="D27" s="159"/>
      <c r="E27" s="125"/>
      <c r="F27" s="145">
        <v>-39783333</v>
      </c>
      <c r="G27" s="30"/>
      <c r="H27" s="30">
        <v>-62496997</v>
      </c>
      <c r="I27" s="15"/>
    </row>
    <row r="28" spans="1:9" s="88" customFormat="1" ht="15.6" customHeight="1">
      <c r="A28" s="15"/>
      <c r="B28" s="15" t="s">
        <v>115</v>
      </c>
      <c r="C28" s="15"/>
      <c r="D28" s="159">
        <v>32</v>
      </c>
      <c r="E28" s="125"/>
      <c r="F28" s="151">
        <v>-11047881</v>
      </c>
      <c r="G28" s="30"/>
      <c r="H28" s="126">
        <v>-13344962</v>
      </c>
      <c r="I28" s="15"/>
    </row>
    <row r="29" spans="1:9" s="88" customFormat="1" ht="8.1" customHeight="1">
      <c r="A29" s="15"/>
      <c r="B29" s="15"/>
      <c r="C29" s="15"/>
      <c r="D29" s="159"/>
      <c r="E29" s="125"/>
      <c r="F29" s="150"/>
      <c r="G29" s="30"/>
      <c r="H29" s="25"/>
      <c r="I29" s="15"/>
    </row>
    <row r="30" spans="1:9" s="88" customFormat="1" ht="15.6" customHeight="1">
      <c r="A30" s="23" t="s">
        <v>98</v>
      </c>
      <c r="B30" s="15"/>
      <c r="C30" s="15"/>
      <c r="D30" s="12"/>
      <c r="E30" s="125"/>
      <c r="F30" s="141"/>
      <c r="G30" s="24"/>
      <c r="H30" s="24"/>
      <c r="I30" s="15"/>
    </row>
    <row r="31" spans="1:9" s="88" customFormat="1" ht="15.6" customHeight="1">
      <c r="B31" s="23" t="s">
        <v>60</v>
      </c>
      <c r="D31" s="12"/>
      <c r="E31" s="125"/>
      <c r="F31" s="143">
        <f>SUM(F10:F28)</f>
        <v>-119887888</v>
      </c>
      <c r="G31" s="27"/>
      <c r="H31" s="27">
        <f>SUM(H10:H28)</f>
        <v>-102321365</v>
      </c>
    </row>
    <row r="32" spans="1:9" s="88" customFormat="1" ht="15.6" customHeight="1">
      <c r="A32" s="15" t="s">
        <v>86</v>
      </c>
      <c r="D32" s="12"/>
      <c r="E32" s="125"/>
      <c r="F32" s="143"/>
      <c r="G32" s="27"/>
      <c r="H32" s="27"/>
    </row>
    <row r="33" spans="1:9" s="88" customFormat="1" ht="15.6" customHeight="1">
      <c r="B33" s="15" t="s">
        <v>66</v>
      </c>
      <c r="D33" s="12"/>
      <c r="E33" s="125"/>
      <c r="F33" s="143">
        <v>-99913550</v>
      </c>
      <c r="G33" s="27"/>
      <c r="H33" s="27">
        <v>-56673236</v>
      </c>
    </row>
    <row r="34" spans="1:9" s="88" customFormat="1" ht="15.6" customHeight="1">
      <c r="B34" s="15" t="s">
        <v>61</v>
      </c>
      <c r="D34" s="12"/>
      <c r="E34" s="125"/>
      <c r="F34" s="143">
        <v>283535564</v>
      </c>
      <c r="G34" s="27"/>
      <c r="H34" s="27">
        <v>-239721199</v>
      </c>
    </row>
    <row r="35" spans="1:9" s="88" customFormat="1" ht="15.6" customHeight="1">
      <c r="B35" s="15" t="s">
        <v>114</v>
      </c>
      <c r="D35" s="12"/>
      <c r="E35" s="125"/>
      <c r="F35" s="143">
        <v>1154399820</v>
      </c>
      <c r="G35" s="27"/>
      <c r="H35" s="27">
        <v>-1441632738</v>
      </c>
    </row>
    <row r="36" spans="1:9" s="88" customFormat="1" ht="15.6" customHeight="1">
      <c r="B36" s="15" t="s">
        <v>30</v>
      </c>
      <c r="D36" s="12"/>
      <c r="E36" s="125"/>
      <c r="F36" s="143">
        <v>-10485599</v>
      </c>
      <c r="G36" s="27"/>
      <c r="H36" s="27">
        <v>-18433786</v>
      </c>
    </row>
    <row r="37" spans="1:9" s="88" customFormat="1" ht="15.6" customHeight="1">
      <c r="A37" s="15" t="s">
        <v>36</v>
      </c>
      <c r="D37" s="12"/>
      <c r="E37" s="125"/>
      <c r="F37" s="143"/>
      <c r="G37" s="27"/>
      <c r="H37" s="27"/>
    </row>
    <row r="38" spans="1:9" s="88" customFormat="1" ht="15.6" customHeight="1">
      <c r="B38" s="15" t="s">
        <v>73</v>
      </c>
      <c r="D38" s="12"/>
      <c r="E38" s="125"/>
      <c r="F38" s="145">
        <v>-254541533</v>
      </c>
      <c r="G38" s="27"/>
      <c r="H38" s="30">
        <v>305884945</v>
      </c>
    </row>
    <row r="39" spans="1:9" s="88" customFormat="1" ht="15.6" customHeight="1">
      <c r="B39" s="15" t="s">
        <v>23</v>
      </c>
      <c r="D39" s="12"/>
      <c r="E39" s="125"/>
      <c r="F39" s="145">
        <v>415689070</v>
      </c>
      <c r="G39" s="27"/>
      <c r="H39" s="30">
        <v>47243322</v>
      </c>
    </row>
    <row r="40" spans="1:9" s="88" customFormat="1" ht="15.6" customHeight="1">
      <c r="B40" s="15" t="s">
        <v>49</v>
      </c>
      <c r="D40" s="12"/>
      <c r="E40" s="125"/>
      <c r="F40" s="145">
        <v>557684</v>
      </c>
      <c r="G40" s="27"/>
      <c r="H40" s="30">
        <v>2152700</v>
      </c>
    </row>
    <row r="41" spans="1:9" s="88" customFormat="1" ht="15.6" customHeight="1">
      <c r="B41" s="15" t="s">
        <v>24</v>
      </c>
      <c r="D41" s="12"/>
      <c r="E41" s="125"/>
      <c r="F41" s="145">
        <v>-25800575</v>
      </c>
      <c r="G41" s="27"/>
      <c r="H41" s="30">
        <v>-17115094</v>
      </c>
    </row>
    <row r="42" spans="1:9" s="88" customFormat="1" ht="15.6" customHeight="1">
      <c r="B42" s="15" t="s">
        <v>48</v>
      </c>
      <c r="D42" s="12">
        <v>26</v>
      </c>
      <c r="E42" s="125"/>
      <c r="F42" s="145">
        <v>-4739537</v>
      </c>
      <c r="G42" s="27"/>
      <c r="H42" s="30">
        <v>-1393320</v>
      </c>
    </row>
    <row r="43" spans="1:9" s="88" customFormat="1" ht="15.6" customHeight="1">
      <c r="B43" s="15" t="s">
        <v>1</v>
      </c>
      <c r="D43" s="12"/>
      <c r="E43" s="125"/>
      <c r="F43" s="145">
        <v>-5860267</v>
      </c>
      <c r="G43" s="27"/>
      <c r="H43" s="30">
        <v>4070183</v>
      </c>
    </row>
    <row r="44" spans="1:9" s="88" customFormat="1" ht="15.6" customHeight="1">
      <c r="B44" s="15" t="s">
        <v>58</v>
      </c>
      <c r="D44" s="12"/>
      <c r="E44" s="125"/>
      <c r="F44" s="145">
        <v>56476276</v>
      </c>
      <c r="G44" s="27"/>
      <c r="H44" s="30">
        <v>79050928</v>
      </c>
    </row>
    <row r="45" spans="1:9" s="88" customFormat="1" ht="15.6" customHeight="1">
      <c r="B45" s="15" t="s">
        <v>132</v>
      </c>
      <c r="D45" s="12"/>
      <c r="E45" s="125"/>
      <c r="F45" s="145">
        <v>-18361248.280000001</v>
      </c>
      <c r="G45" s="27"/>
      <c r="H45" s="30">
        <v>-31312132</v>
      </c>
    </row>
    <row r="46" spans="1:9" s="88" customFormat="1" ht="15.6" customHeight="1">
      <c r="B46" s="15" t="s">
        <v>59</v>
      </c>
      <c r="D46" s="12"/>
      <c r="E46" s="125"/>
      <c r="F46" s="151">
        <v>-1894518</v>
      </c>
      <c r="G46" s="27"/>
      <c r="H46" s="126">
        <v>-2355055</v>
      </c>
    </row>
    <row r="47" spans="1:9" s="88" customFormat="1" ht="8.1" customHeight="1">
      <c r="A47" s="15"/>
      <c r="B47" s="15"/>
      <c r="C47" s="15"/>
      <c r="D47" s="12"/>
      <c r="E47" s="125"/>
      <c r="F47" s="145"/>
      <c r="G47" s="24"/>
      <c r="H47" s="30"/>
      <c r="I47" s="15"/>
    </row>
    <row r="48" spans="1:9" s="88" customFormat="1" ht="15.6" customHeight="1">
      <c r="A48" s="23" t="s">
        <v>125</v>
      </c>
      <c r="D48" s="12"/>
      <c r="E48" s="125"/>
      <c r="F48" s="142">
        <f>SUM(F31:F46)</f>
        <v>1369173698.72</v>
      </c>
      <c r="G48" s="127"/>
      <c r="H48" s="28">
        <f>SUM(H31:H46)</f>
        <v>-1472555847</v>
      </c>
    </row>
    <row r="49" spans="1:9" s="88" customFormat="1" ht="1.9" hidden="1" customHeight="1">
      <c r="A49" s="23"/>
      <c r="D49" s="12"/>
      <c r="E49" s="125"/>
      <c r="F49" s="27"/>
      <c r="G49" s="127"/>
      <c r="H49" s="27"/>
    </row>
    <row r="50" spans="1:9" s="88" customFormat="1" ht="12" customHeight="1">
      <c r="A50" s="23"/>
      <c r="D50" s="12"/>
      <c r="E50" s="125"/>
      <c r="F50" s="27"/>
      <c r="G50" s="127"/>
      <c r="H50" s="27"/>
    </row>
    <row r="51" spans="1:9" s="88" customFormat="1" ht="15.6" customHeight="1">
      <c r="A51" s="23"/>
      <c r="D51" s="12"/>
      <c r="E51" s="125"/>
      <c r="F51" s="27"/>
      <c r="G51" s="127"/>
      <c r="H51" s="27"/>
    </row>
    <row r="52" spans="1:9" s="88" customFormat="1" ht="15.6" customHeight="1">
      <c r="A52" s="23"/>
      <c r="C52" s="163" t="s">
        <v>116</v>
      </c>
      <c r="D52" s="200" t="s">
        <v>116</v>
      </c>
      <c r="E52" s="200"/>
      <c r="F52" s="200"/>
      <c r="G52" s="200"/>
      <c r="H52" s="200"/>
    </row>
    <row r="53" spans="1:9" s="88" customFormat="1" ht="16.5" customHeight="1">
      <c r="A53" s="23"/>
      <c r="C53" s="163" t="s">
        <v>117</v>
      </c>
      <c r="D53" s="200" t="s">
        <v>118</v>
      </c>
      <c r="E53" s="200"/>
      <c r="F53" s="200"/>
      <c r="G53" s="200"/>
      <c r="H53" s="200"/>
    </row>
    <row r="54" spans="1:9" s="88" customFormat="1" ht="16.5" customHeight="1">
      <c r="A54" s="23"/>
      <c r="C54" s="163" t="s">
        <v>119</v>
      </c>
      <c r="D54" s="200" t="s">
        <v>119</v>
      </c>
      <c r="E54" s="200"/>
      <c r="F54" s="200"/>
      <c r="G54" s="200"/>
      <c r="H54" s="200"/>
    </row>
    <row r="55" spans="1:9" s="5" customFormat="1" ht="6.6" customHeight="1">
      <c r="A55" s="15"/>
      <c r="B55" s="88"/>
      <c r="C55" s="88"/>
      <c r="D55" s="12"/>
      <c r="E55" s="125"/>
      <c r="F55" s="27"/>
      <c r="G55" s="27"/>
      <c r="H55" s="27"/>
      <c r="I55" s="88"/>
    </row>
    <row r="56" spans="1:9" s="5" customFormat="1" ht="20.100000000000001" customHeight="1">
      <c r="A56" s="129" t="str">
        <f>+'6'!A34</f>
        <v>The accompanying interim notes is an integral part of these interim financial statement.</v>
      </c>
      <c r="B56" s="35"/>
      <c r="C56" s="35"/>
      <c r="D56" s="8"/>
      <c r="E56" s="35"/>
      <c r="F56" s="28"/>
      <c r="G56" s="28"/>
      <c r="H56" s="28"/>
      <c r="I56" s="15"/>
    </row>
    <row r="57" spans="1:9" s="5" customFormat="1" ht="16.5" customHeight="1">
      <c r="A57" s="1" t="s">
        <v>63</v>
      </c>
      <c r="B57" s="2"/>
      <c r="C57" s="2"/>
      <c r="D57" s="120"/>
      <c r="E57" s="2"/>
      <c r="F57" s="4"/>
      <c r="G57" s="4"/>
      <c r="H57" s="4"/>
    </row>
    <row r="58" spans="1:9" s="5" customFormat="1" ht="16.5" customHeight="1">
      <c r="A58" s="10" t="s">
        <v>65</v>
      </c>
      <c r="B58" s="11"/>
      <c r="C58" s="11"/>
      <c r="D58" s="120"/>
      <c r="E58" s="11"/>
      <c r="F58" s="13"/>
      <c r="G58" s="13"/>
      <c r="H58" s="13"/>
    </row>
    <row r="59" spans="1:9" s="5" customFormat="1" ht="16.5" customHeight="1">
      <c r="A59" s="6" t="str">
        <f>+A3</f>
        <v>For the six-month period ended 30 June 2020</v>
      </c>
      <c r="B59" s="7"/>
      <c r="C59" s="7"/>
      <c r="D59" s="8"/>
      <c r="E59" s="7"/>
      <c r="F59" s="9"/>
      <c r="G59" s="9"/>
      <c r="H59" s="9"/>
    </row>
    <row r="60" spans="1:9" s="5" customFormat="1" ht="16.5" customHeight="1">
      <c r="A60" s="10"/>
      <c r="B60" s="11"/>
      <c r="C60" s="11"/>
      <c r="D60" s="12"/>
      <c r="E60" s="11"/>
      <c r="F60" s="13"/>
      <c r="G60" s="13"/>
      <c r="H60" s="13"/>
    </row>
    <row r="61" spans="1:9" ht="16.5" customHeight="1">
      <c r="A61" s="2"/>
      <c r="B61" s="2"/>
      <c r="C61" s="2"/>
      <c r="D61" s="12"/>
      <c r="E61" s="2"/>
      <c r="F61" s="4"/>
      <c r="G61" s="4"/>
      <c r="H61" s="4"/>
      <c r="I61" s="5"/>
    </row>
    <row r="62" spans="1:9" ht="16.5" customHeight="1">
      <c r="A62" s="2"/>
      <c r="B62" s="2"/>
      <c r="C62" s="2"/>
      <c r="D62" s="12"/>
      <c r="E62" s="2"/>
      <c r="F62" s="14" t="s">
        <v>41</v>
      </c>
      <c r="G62" s="25"/>
      <c r="H62" s="14" t="s">
        <v>41</v>
      </c>
      <c r="I62" s="5"/>
    </row>
    <row r="63" spans="1:9" ht="16.5" customHeight="1">
      <c r="B63" s="16"/>
      <c r="C63" s="16"/>
      <c r="D63" s="122"/>
      <c r="E63" s="123"/>
      <c r="F63" s="19" t="s">
        <v>100</v>
      </c>
      <c r="G63" s="124"/>
      <c r="H63" s="19" t="s">
        <v>94</v>
      </c>
    </row>
    <row r="64" spans="1:9" ht="16.5" customHeight="1">
      <c r="B64" s="16"/>
      <c r="C64" s="16"/>
      <c r="D64" s="21" t="s">
        <v>0</v>
      </c>
      <c r="E64" s="123"/>
      <c r="F64" s="22" t="s">
        <v>47</v>
      </c>
      <c r="G64" s="20"/>
      <c r="H64" s="22" t="s">
        <v>47</v>
      </c>
    </row>
    <row r="65" spans="1:8" ht="16.5" customHeight="1">
      <c r="B65" s="16"/>
      <c r="C65" s="16"/>
      <c r="D65" s="122"/>
      <c r="E65" s="123"/>
      <c r="F65" s="152"/>
      <c r="G65" s="20"/>
      <c r="H65" s="128"/>
    </row>
    <row r="66" spans="1:8" ht="16.5" customHeight="1">
      <c r="A66" s="23" t="s">
        <v>6</v>
      </c>
      <c r="D66" s="12"/>
      <c r="E66" s="89"/>
      <c r="F66" s="141"/>
    </row>
    <row r="67" spans="1:8" ht="16.5" customHeight="1">
      <c r="A67" s="15" t="s">
        <v>37</v>
      </c>
      <c r="D67" s="159">
        <v>15</v>
      </c>
      <c r="E67" s="89"/>
      <c r="F67" s="141">
        <v>-3197767</v>
      </c>
      <c r="H67" s="24">
        <v>-10670776</v>
      </c>
    </row>
    <row r="68" spans="1:8" ht="16.5" customHeight="1">
      <c r="A68" s="15" t="s">
        <v>38</v>
      </c>
      <c r="D68" s="159">
        <v>16</v>
      </c>
      <c r="E68" s="89"/>
      <c r="F68" s="142">
        <v>-429305</v>
      </c>
      <c r="G68" s="27"/>
      <c r="H68" s="28">
        <v>-9555464</v>
      </c>
    </row>
    <row r="69" spans="1:8" ht="16.5" customHeight="1">
      <c r="D69" s="12"/>
      <c r="E69" s="89"/>
      <c r="F69" s="143"/>
      <c r="G69" s="27"/>
      <c r="H69" s="27"/>
    </row>
    <row r="70" spans="1:8" ht="16.5" customHeight="1">
      <c r="A70" s="23" t="s">
        <v>130</v>
      </c>
      <c r="D70" s="12"/>
      <c r="E70" s="89"/>
      <c r="F70" s="142">
        <f>SUM(F67:F69)</f>
        <v>-3627072</v>
      </c>
      <c r="G70" s="27"/>
      <c r="H70" s="28">
        <f>SUM(H67:H69)</f>
        <v>-20226240</v>
      </c>
    </row>
    <row r="71" spans="1:8" ht="16.5" customHeight="1">
      <c r="A71" s="23"/>
      <c r="D71" s="12"/>
      <c r="E71" s="89"/>
      <c r="F71" s="143"/>
      <c r="G71" s="27"/>
      <c r="H71" s="27"/>
    </row>
    <row r="72" spans="1:8" ht="16.5" customHeight="1">
      <c r="A72" s="23" t="s">
        <v>22</v>
      </c>
      <c r="D72" s="12"/>
      <c r="E72" s="89"/>
      <c r="F72" s="143"/>
      <c r="G72" s="27"/>
      <c r="H72" s="27"/>
    </row>
    <row r="73" spans="1:8" ht="16.5" customHeight="1">
      <c r="A73" s="15" t="s">
        <v>78</v>
      </c>
      <c r="D73" s="159">
        <v>20</v>
      </c>
      <c r="E73" s="89"/>
      <c r="F73" s="143">
        <v>-12425740014</v>
      </c>
      <c r="G73" s="27"/>
      <c r="H73" s="27">
        <v>-6762783183</v>
      </c>
    </row>
    <row r="74" spans="1:8" ht="16.5" customHeight="1">
      <c r="A74" s="15" t="s">
        <v>72</v>
      </c>
      <c r="D74" s="159">
        <v>20</v>
      </c>
      <c r="E74" s="89"/>
      <c r="F74" s="143">
        <v>11172870000</v>
      </c>
      <c r="G74" s="27"/>
      <c r="H74" s="27">
        <v>7302350000</v>
      </c>
    </row>
    <row r="75" spans="1:8" ht="16.5" customHeight="1">
      <c r="A75" s="15" t="s">
        <v>138</v>
      </c>
      <c r="D75" s="159">
        <v>23</v>
      </c>
      <c r="E75" s="89"/>
      <c r="F75" s="143">
        <v>-270000000</v>
      </c>
      <c r="G75" s="27"/>
      <c r="H75" s="27">
        <v>-980000000</v>
      </c>
    </row>
    <row r="76" spans="1:8" ht="16.5" customHeight="1">
      <c r="A76" s="15" t="s">
        <v>150</v>
      </c>
      <c r="D76" s="159">
        <v>23</v>
      </c>
      <c r="E76" s="89"/>
      <c r="F76" s="143">
        <v>0</v>
      </c>
      <c r="G76" s="27"/>
      <c r="H76" s="27">
        <v>1256298852</v>
      </c>
    </row>
    <row r="77" spans="1:8" ht="16.5" customHeight="1">
      <c r="A77" s="15" t="s">
        <v>112</v>
      </c>
      <c r="D77" s="159"/>
      <c r="E77" s="89"/>
      <c r="F77" s="142">
        <v>-12307379</v>
      </c>
      <c r="G77" s="27"/>
      <c r="H77" s="28">
        <v>0</v>
      </c>
    </row>
    <row r="78" spans="1:8" ht="16.5" customHeight="1">
      <c r="D78" s="12"/>
      <c r="E78" s="89"/>
      <c r="F78" s="143"/>
      <c r="G78" s="27"/>
      <c r="H78" s="27"/>
    </row>
    <row r="79" spans="1:8" ht="16.5" customHeight="1">
      <c r="A79" s="23" t="s">
        <v>87</v>
      </c>
      <c r="D79" s="12"/>
      <c r="E79" s="89"/>
      <c r="F79" s="151">
        <f>SUM(F73:F78)</f>
        <v>-1535177393</v>
      </c>
      <c r="G79" s="27"/>
      <c r="H79" s="126">
        <f>SUM(H73:H78)</f>
        <v>815865669</v>
      </c>
    </row>
    <row r="80" spans="1:8" ht="16.5" customHeight="1">
      <c r="A80" s="23"/>
      <c r="D80" s="12"/>
      <c r="E80" s="89"/>
      <c r="F80" s="145"/>
      <c r="G80" s="27"/>
      <c r="H80" s="30"/>
    </row>
    <row r="81" spans="1:8" ht="16.5" customHeight="1">
      <c r="A81" s="23" t="s">
        <v>131</v>
      </c>
      <c r="D81" s="12"/>
      <c r="E81" s="89"/>
      <c r="F81" s="143">
        <f>F48+F70+F79</f>
        <v>-169630766.27999997</v>
      </c>
      <c r="G81" s="27"/>
      <c r="H81" s="27">
        <f>H48+H70+H79</f>
        <v>-676916418</v>
      </c>
    </row>
    <row r="82" spans="1:8" ht="16.5" customHeight="1">
      <c r="A82" s="15" t="s">
        <v>39</v>
      </c>
      <c r="D82" s="12"/>
      <c r="E82" s="89"/>
      <c r="F82" s="142">
        <v>408312541</v>
      </c>
      <c r="G82" s="27"/>
      <c r="H82" s="28">
        <v>1395294785</v>
      </c>
    </row>
    <row r="83" spans="1:8" ht="16.5" customHeight="1">
      <c r="D83" s="12"/>
      <c r="E83" s="89"/>
      <c r="F83" s="143"/>
      <c r="G83" s="27"/>
      <c r="H83" s="27"/>
    </row>
    <row r="84" spans="1:8" ht="16.5" customHeight="1" thickBot="1">
      <c r="A84" s="23" t="s">
        <v>40</v>
      </c>
      <c r="D84" s="12">
        <v>8</v>
      </c>
      <c r="E84" s="89"/>
      <c r="F84" s="144">
        <f>SUM(F81:F83)</f>
        <v>238681774.72000003</v>
      </c>
      <c r="G84" s="27"/>
      <c r="H84" s="32">
        <f>SUM(H81:H83)</f>
        <v>718378367</v>
      </c>
    </row>
    <row r="85" spans="1:8" ht="16.5" customHeight="1" thickTop="1">
      <c r="D85" s="12"/>
      <c r="E85" s="89"/>
      <c r="F85" s="145"/>
      <c r="G85" s="27"/>
      <c r="H85" s="27"/>
    </row>
    <row r="86" spans="1:8" ht="16.149999999999999" customHeight="1">
      <c r="A86" s="23" t="s">
        <v>84</v>
      </c>
      <c r="D86" s="12"/>
      <c r="E86" s="89"/>
      <c r="F86" s="145"/>
      <c r="G86" s="27"/>
      <c r="H86" s="27"/>
    </row>
    <row r="87" spans="1:8" ht="16.149999999999999" customHeight="1">
      <c r="A87" s="23" t="s">
        <v>123</v>
      </c>
      <c r="D87" s="12"/>
      <c r="E87" s="89"/>
      <c r="F87" s="145"/>
      <c r="G87" s="27"/>
      <c r="H87" s="27"/>
    </row>
    <row r="88" spans="1:8" ht="16.5" customHeight="1">
      <c r="A88" s="15" t="s">
        <v>124</v>
      </c>
      <c r="D88" s="12"/>
      <c r="E88" s="89"/>
      <c r="F88" s="145">
        <v>26136189</v>
      </c>
      <c r="G88" s="27"/>
      <c r="H88" s="27">
        <v>0</v>
      </c>
    </row>
    <row r="89" spans="1:8" ht="16.5" customHeight="1">
      <c r="A89" s="23"/>
      <c r="D89" s="12"/>
      <c r="E89" s="89"/>
      <c r="F89" s="27"/>
      <c r="G89" s="27"/>
      <c r="H89" s="27"/>
    </row>
    <row r="90" spans="1:8" ht="16.5" customHeight="1">
      <c r="A90" s="23"/>
      <c r="D90" s="12"/>
      <c r="E90" s="89"/>
      <c r="F90" s="27"/>
      <c r="G90" s="27"/>
      <c r="H90" s="27"/>
    </row>
    <row r="91" spans="1:8" ht="16.5" customHeight="1">
      <c r="A91" s="23"/>
      <c r="D91" s="12"/>
      <c r="E91" s="89"/>
      <c r="F91" s="27"/>
      <c r="G91" s="27"/>
      <c r="H91" s="27"/>
    </row>
    <row r="92" spans="1:8" ht="16.5" customHeight="1">
      <c r="A92" s="23"/>
      <c r="D92" s="12"/>
      <c r="E92" s="89"/>
      <c r="F92" s="27"/>
      <c r="G92" s="27"/>
      <c r="H92" s="27"/>
    </row>
    <row r="93" spans="1:8" ht="16.5" customHeight="1">
      <c r="A93" s="23"/>
      <c r="D93" s="12"/>
      <c r="E93" s="89"/>
      <c r="F93" s="27"/>
      <c r="G93" s="27"/>
      <c r="H93" s="27"/>
    </row>
    <row r="94" spans="1:8" ht="8.25" customHeight="1">
      <c r="A94" s="23"/>
      <c r="D94" s="12"/>
      <c r="E94" s="89"/>
      <c r="F94" s="27"/>
      <c r="G94" s="27"/>
      <c r="H94" s="27"/>
    </row>
    <row r="95" spans="1:8" ht="16.5" customHeight="1">
      <c r="A95" s="23"/>
      <c r="D95" s="12"/>
      <c r="E95" s="89"/>
      <c r="F95" s="27"/>
      <c r="G95" s="27"/>
      <c r="H95" s="27"/>
    </row>
    <row r="96" spans="1:8" ht="16.5" customHeight="1">
      <c r="A96" s="23"/>
      <c r="D96" s="12"/>
      <c r="E96" s="89"/>
      <c r="F96" s="27"/>
      <c r="G96" s="27"/>
      <c r="H96" s="27"/>
    </row>
    <row r="97" spans="1:8" ht="16.5" customHeight="1">
      <c r="A97" s="23"/>
      <c r="D97" s="12"/>
      <c r="E97" s="89"/>
      <c r="F97" s="27"/>
      <c r="G97" s="27"/>
      <c r="H97" s="27"/>
    </row>
    <row r="98" spans="1:8" ht="16.5" customHeight="1">
      <c r="A98" s="23"/>
      <c r="D98" s="12"/>
      <c r="E98" s="89"/>
      <c r="F98" s="27"/>
      <c r="G98" s="27"/>
      <c r="H98" s="27"/>
    </row>
    <row r="99" spans="1:8" ht="16.5" customHeight="1">
      <c r="A99" s="23"/>
      <c r="C99" s="182"/>
      <c r="D99" s="182"/>
      <c r="E99" s="89"/>
      <c r="F99" s="27"/>
      <c r="G99" s="27"/>
      <c r="H99" s="27"/>
    </row>
    <row r="100" spans="1:8" ht="16.5" customHeight="1">
      <c r="A100" s="23"/>
      <c r="B100" s="181"/>
      <c r="C100" s="181"/>
      <c r="D100" s="181"/>
      <c r="E100" s="89"/>
      <c r="F100" s="27"/>
      <c r="G100" s="27"/>
      <c r="H100" s="27"/>
    </row>
    <row r="101" spans="1:8" ht="15" customHeight="1">
      <c r="A101" s="23"/>
      <c r="B101" s="181"/>
      <c r="C101" s="181"/>
      <c r="D101" s="181"/>
      <c r="E101" s="89"/>
      <c r="F101" s="27"/>
      <c r="G101" s="27"/>
      <c r="H101" s="27"/>
    </row>
    <row r="102" spans="1:8" ht="24.6" customHeight="1">
      <c r="A102" s="23"/>
      <c r="C102" s="163" t="s">
        <v>116</v>
      </c>
      <c r="D102" s="200" t="s">
        <v>116</v>
      </c>
      <c r="E102" s="200"/>
      <c r="F102" s="200"/>
      <c r="G102" s="200"/>
      <c r="H102" s="200"/>
    </row>
    <row r="103" spans="1:8" ht="22.15" customHeight="1">
      <c r="A103" s="23"/>
      <c r="C103" s="163" t="s">
        <v>117</v>
      </c>
      <c r="D103" s="200" t="s">
        <v>118</v>
      </c>
      <c r="E103" s="200"/>
      <c r="F103" s="200"/>
      <c r="G103" s="200"/>
      <c r="H103" s="200"/>
    </row>
    <row r="104" spans="1:8" ht="16.899999999999999" customHeight="1">
      <c r="A104" s="23"/>
      <c r="C104" s="163" t="s">
        <v>119</v>
      </c>
      <c r="D104" s="200" t="s">
        <v>119</v>
      </c>
      <c r="E104" s="200"/>
      <c r="F104" s="200"/>
      <c r="G104" s="200"/>
      <c r="H104" s="200"/>
    </row>
    <row r="105" spans="1:8" ht="16.899999999999999" customHeight="1">
      <c r="A105" s="23"/>
      <c r="C105" s="199"/>
      <c r="D105" s="199"/>
      <c r="E105" s="199"/>
      <c r="F105" s="199"/>
      <c r="G105" s="199"/>
      <c r="H105" s="199"/>
    </row>
    <row r="106" spans="1:8" ht="23.1" customHeight="1">
      <c r="A106" s="35" t="str">
        <f>A56</f>
        <v>The accompanying interim notes is an integral part of these interim financial statement.</v>
      </c>
      <c r="B106" s="35"/>
      <c r="C106" s="35"/>
      <c r="D106" s="36"/>
      <c r="E106" s="35"/>
      <c r="F106" s="28"/>
      <c r="G106" s="28"/>
      <c r="H106" s="28"/>
    </row>
  </sheetData>
  <mergeCells count="6">
    <mergeCell ref="D103:H103"/>
    <mergeCell ref="D102:H102"/>
    <mergeCell ref="D104:H104"/>
    <mergeCell ref="D52:H52"/>
    <mergeCell ref="D53:H53"/>
    <mergeCell ref="D54:H54"/>
  </mergeCells>
  <phoneticPr fontId="50" type="noConversion"/>
  <pageMargins left="0.9" right="0.75" top="0.5" bottom="0.6" header="0.49" footer="0.4"/>
  <pageSetup paperSize="9" scale="97" firstPageNumber="7" orientation="portrait" useFirstPageNumber="1" horizontalDpi="1200" verticalDpi="1200" r:id="rId1"/>
  <headerFooter>
    <oddFooter>&amp;R&amp;"Arial,Regular"&amp;10&amp;P</oddFooter>
  </headerFooter>
  <rowBreaks count="3" manualBreakCount="3">
    <brk id="56" max="16383" man="1"/>
    <brk id="52898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>
      <selection activeCell="A20" sqref="A20"/>
    </sheetView>
  </sheetViews>
  <sheetFormatPr defaultRowHeight="21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3-4</vt:lpstr>
      <vt:lpstr>5</vt:lpstr>
      <vt:lpstr>6</vt:lpstr>
      <vt:lpstr>7-8</vt:lpstr>
      <vt:lpstr>Sheet1</vt:lpstr>
      <vt:lpstr>'3-4'!Print_Area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2020-08-10T02:19:34Z</cp:lastPrinted>
  <dcterms:created xsi:type="dcterms:W3CDTF">2002-01-02T06:01:55Z</dcterms:created>
  <dcterms:modified xsi:type="dcterms:W3CDTF">2020-08-10T12:44:04Z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