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20 Q2 (KTW-14)\"/>
    </mc:Choice>
  </mc:AlternateContent>
  <xr:revisionPtr revIDLastSave="0" documentId="13_ncr:1_{D6094EF2-EB05-431D-924F-D3B09B4F15C6}" xr6:coauthVersionLast="44" xr6:coauthVersionMax="45" xr10:uidLastSave="{00000000-0000-0000-0000-000000000000}"/>
  <bookViews>
    <workbookView xWindow="-120" yWindow="-120" windowWidth="21840" windowHeight="13140" tabRatio="835" xr2:uid="{00000000-000D-0000-FFFF-FFFF00000000}"/>
  </bookViews>
  <sheets>
    <sheet name="2-4 BS" sheetId="2" r:id="rId1"/>
    <sheet name="5-6 PL (2)" sheetId="8" r:id="rId2"/>
    <sheet name="7-8 PL" sheetId="3" r:id="rId3"/>
    <sheet name="EQ Conso9" sheetId="4" r:id="rId4"/>
    <sheet name="10EQ Company" sheetId="5" r:id="rId5"/>
    <sheet name="11-13 CF" sheetId="7" r:id="rId6"/>
    <sheet name="000" sheetId="6" state="veryHidden" r:id="rId7"/>
  </sheets>
  <definedNames>
    <definedName name="Z_EA998A0E_4785_4258_97D1_748B1256DC77_.wvu.PrintArea" localSheetId="4" hidden="1">'10EQ Company'!$A$1:$N$25</definedName>
    <definedName name="Z_EA998A0E_4785_4258_97D1_748B1256DC77_.wvu.PrintArea" localSheetId="5" hidden="1">'11-13 CF'!$A$1:$J$124</definedName>
    <definedName name="Z_EA998A0E_4785_4258_97D1_748B1256DC77_.wvu.PrintArea" localSheetId="0" hidden="1">'2-4 BS'!$A$1:$J$131</definedName>
    <definedName name="Z_EA998A0E_4785_4258_97D1_748B1256DC77_.wvu.PrintArea" localSheetId="1" hidden="1">'5-6 PL (2)'!$A$1:$J$84</definedName>
    <definedName name="Z_EA998A0E_4785_4258_97D1_748B1256DC77_.wvu.PrintArea" localSheetId="2" hidden="1">'7-8 PL'!$A$1:$J$84</definedName>
    <definedName name="Z_EA998A0E_4785_4258_97D1_748B1256DC77_.wvu.PrintArea" localSheetId="3" hidden="1">'EQ Conso9'!$A$1:$T$31</definedName>
  </definedNames>
  <calcPr calcId="191029"/>
  <customWorkbookViews>
    <customWorkbookView name="Thanisorn Saetang - Personal View" guid="{EA998A0E-4785-4258-97D1-748B1256DC77}" mergeInterval="0" personalView="1" maximized="1" xWindow="-8" yWindow="-8" windowWidth="1456" windowHeight="876" tabRatio="599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8" i="2" l="1"/>
  <c r="R26" i="4"/>
  <c r="J26" i="4"/>
  <c r="H26" i="4"/>
  <c r="D76" i="7"/>
  <c r="J76" i="7"/>
  <c r="H76" i="7"/>
  <c r="F76" i="7"/>
  <c r="B22" i="5"/>
  <c r="D22" i="5"/>
  <c r="F22" i="5"/>
  <c r="H22" i="5"/>
  <c r="J22" i="5"/>
  <c r="L15" i="5"/>
  <c r="N14" i="5"/>
  <c r="L14" i="5"/>
  <c r="N26" i="4"/>
  <c r="P26" i="4"/>
  <c r="T26" i="4"/>
  <c r="N25" i="4"/>
  <c r="P25" i="4"/>
  <c r="T25" i="4"/>
  <c r="N18" i="4"/>
  <c r="P18" i="4"/>
  <c r="T18" i="4"/>
  <c r="N19" i="4"/>
  <c r="P19" i="4"/>
  <c r="T19" i="4"/>
  <c r="N16" i="4"/>
  <c r="P16" i="4"/>
  <c r="T16" i="4"/>
  <c r="N15" i="4"/>
  <c r="P15" i="4"/>
  <c r="T15" i="4"/>
  <c r="N15" i="5"/>
  <c r="J64" i="8"/>
  <c r="H64" i="8"/>
  <c r="F64" i="8"/>
  <c r="D64" i="8"/>
  <c r="J58" i="8"/>
  <c r="H58" i="8"/>
  <c r="F58" i="8"/>
  <c r="D58" i="8"/>
  <c r="J37" i="8"/>
  <c r="H37" i="8"/>
  <c r="F37" i="8"/>
  <c r="D37" i="8"/>
  <c r="J14" i="8"/>
  <c r="J21" i="8"/>
  <c r="J25" i="8"/>
  <c r="J28" i="8"/>
  <c r="J39" i="8"/>
  <c r="H14" i="8"/>
  <c r="H21" i="8"/>
  <c r="H25" i="8"/>
  <c r="H28" i="8"/>
  <c r="H39" i="8"/>
  <c r="F14" i="8"/>
  <c r="F21" i="8"/>
  <c r="F25" i="8"/>
  <c r="F28" i="8"/>
  <c r="F39" i="8"/>
  <c r="D14" i="8"/>
  <c r="D21" i="8"/>
  <c r="D25" i="8"/>
  <c r="D28" i="8"/>
  <c r="D39" i="8"/>
  <c r="D28" i="7"/>
  <c r="L19" i="5"/>
  <c r="H17" i="5"/>
  <c r="F17" i="5"/>
  <c r="D17" i="5"/>
  <c r="B17" i="5"/>
  <c r="J17" i="5"/>
  <c r="P22" i="4"/>
  <c r="F65" i="7"/>
  <c r="D36" i="7"/>
  <c r="D40" i="7"/>
  <c r="D78" i="7" s="1"/>
  <c r="D81" i="7" s="1"/>
  <c r="F28" i="7"/>
  <c r="F36" i="7"/>
  <c r="F40" i="7"/>
  <c r="F78" i="7" s="1"/>
  <c r="F81" i="7" s="1"/>
  <c r="R22" i="4"/>
  <c r="N22" i="4"/>
  <c r="L22" i="4"/>
  <c r="J22" i="4"/>
  <c r="H22" i="4"/>
  <c r="F22" i="4"/>
  <c r="D22" i="4"/>
  <c r="B22" i="4"/>
  <c r="L20" i="5"/>
  <c r="N20" i="5"/>
  <c r="L13" i="5"/>
  <c r="L17" i="5"/>
  <c r="J29" i="4"/>
  <c r="R29" i="4"/>
  <c r="L29" i="4"/>
  <c r="H29" i="4"/>
  <c r="F29" i="4"/>
  <c r="D29" i="4"/>
  <c r="B29" i="4"/>
  <c r="H64" i="3"/>
  <c r="J14" i="3"/>
  <c r="J21" i="3"/>
  <c r="J25" i="3"/>
  <c r="J28" i="3"/>
  <c r="H14" i="3"/>
  <c r="H21" i="3"/>
  <c r="H25" i="3"/>
  <c r="F14" i="3"/>
  <c r="F21" i="3"/>
  <c r="F25" i="3"/>
  <c r="F28" i="3"/>
  <c r="D14" i="3"/>
  <c r="J77" i="2"/>
  <c r="F41" i="2"/>
  <c r="H58" i="3"/>
  <c r="A91" i="2"/>
  <c r="A48" i="2"/>
  <c r="J37" i="3"/>
  <c r="F37" i="3"/>
  <c r="J65" i="7"/>
  <c r="H65" i="7"/>
  <c r="D65" i="7"/>
  <c r="A88" i="2"/>
  <c r="A131" i="2"/>
  <c r="J28" i="7"/>
  <c r="J36" i="7" s="1"/>
  <c r="J40" i="7" s="1"/>
  <c r="H28" i="7"/>
  <c r="H36" i="7"/>
  <c r="H40" i="7" s="1"/>
  <c r="H78" i="7" s="1"/>
  <c r="H81" i="7" s="1"/>
  <c r="H68" i="2"/>
  <c r="D77" i="2"/>
  <c r="H77" i="2"/>
  <c r="H21" i="2"/>
  <c r="D37" i="3"/>
  <c r="H41" i="2"/>
  <c r="D41" i="2"/>
  <c r="D21" i="2"/>
  <c r="H37" i="3"/>
  <c r="D58" i="3"/>
  <c r="H116" i="2"/>
  <c r="H119" i="2"/>
  <c r="D116" i="2"/>
  <c r="D119" i="2"/>
  <c r="F77" i="2"/>
  <c r="J116" i="2"/>
  <c r="J119" i="2"/>
  <c r="F116" i="2"/>
  <c r="F119" i="2"/>
  <c r="J68" i="2"/>
  <c r="F68" i="2"/>
  <c r="J41" i="2"/>
  <c r="J21" i="2"/>
  <c r="F21" i="2"/>
  <c r="D64" i="3"/>
  <c r="A43" i="3"/>
  <c r="A84" i="3"/>
  <c r="A43" i="8"/>
  <c r="A84" i="8"/>
  <c r="J43" i="2"/>
  <c r="H79" i="2"/>
  <c r="H121" i="2"/>
  <c r="T29" i="4"/>
  <c r="L22" i="5"/>
  <c r="P29" i="4"/>
  <c r="T22" i="4"/>
  <c r="D21" i="3"/>
  <c r="D25" i="3"/>
  <c r="D28" i="3"/>
  <c r="D39" i="3"/>
  <c r="F79" i="2"/>
  <c r="F121" i="2"/>
  <c r="H43" i="2"/>
  <c r="D43" i="2"/>
  <c r="D79" i="2"/>
  <c r="D121" i="2"/>
  <c r="N19" i="5"/>
  <c r="N22" i="5"/>
  <c r="N13" i="5"/>
  <c r="N17" i="5"/>
  <c r="N29" i="4"/>
  <c r="H28" i="3"/>
  <c r="H39" i="3"/>
  <c r="J58" i="3"/>
  <c r="J39" i="3"/>
  <c r="J64" i="3"/>
  <c r="F58" i="3"/>
  <c r="F39" i="3"/>
  <c r="F64" i="3"/>
  <c r="J79" i="2"/>
  <c r="J121" i="2"/>
  <c r="F43" i="2"/>
  <c r="A31" i="4"/>
  <c r="A25" i="5"/>
  <c r="A42" i="7"/>
  <c r="A84" i="7"/>
  <c r="A124" i="7" s="1"/>
  <c r="J78" i="7" l="1"/>
  <c r="J81" i="7" s="1"/>
</calcChain>
</file>

<file path=xl/sharedStrings.xml><?xml version="1.0" encoding="utf-8"?>
<sst xmlns="http://schemas.openxmlformats.org/spreadsheetml/2006/main" count="504" uniqueCount="231">
  <si>
    <t>หมายเหตุ</t>
  </si>
  <si>
    <t>รวมสินทรัพย์</t>
  </si>
  <si>
    <t>รวม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</si>
  <si>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</si>
  <si>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</si>
  <si>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</si>
  <si>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</si>
  <si>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</si>
  <si>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</si>
  <si>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และชำระแล้ว</t>
  </si>
  <si>
    <t>กำไรสะสม</t>
  </si>
  <si>
    <t>งบกระแสเงินสด</t>
  </si>
  <si>
    <t>หนี้สินไม่หมุนเวียน</t>
  </si>
  <si>
    <t>รวมหนี้สิน</t>
  </si>
  <si>
    <t>รวมหนี้สินไม่หมุนเวียน</t>
  </si>
  <si>
    <t>ส่วนเกินมูลค่า</t>
  </si>
  <si>
    <t>หุ้นสามัญ</t>
  </si>
  <si>
    <t>ส่วนของ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</si>
  <si>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</si>
  <si>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</si>
  <si>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</si>
  <si>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</si>
  <si>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</si>
  <si>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</si>
  <si>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</si>
  <si>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</si>
  <si>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</si>
  <si>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</si>
  <si>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</si>
  <si>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</si>
  <si>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</si>
  <si>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</si>
  <si>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</si>
  <si>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</si>
  <si>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รายได้อื่น</t>
  </si>
  <si>
    <t xml:space="preserve">   ค่าเสื่อมราคาและค่าตัดจำหน่าย</t>
  </si>
  <si>
    <t>ค่าใช้จ่ายในการบริหาร</t>
  </si>
  <si>
    <t xml:space="preserve">   จ่ายภาษีเงินได้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</si>
  <si>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</si>
  <si>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</t>
  </si>
  <si>
    <t>จ่ายดอกเบี้ย</t>
  </si>
  <si>
    <t>สัดส่วนการถือหุ้น</t>
  </si>
  <si>
    <t>ในบริษัทย่อย</t>
  </si>
  <si>
    <t>งบแสดงฐานะการเงิน</t>
  </si>
  <si>
    <t>งบกำไรขาดทุนเบ็ดเสร็จ</t>
  </si>
  <si>
    <t>ควบคุม</t>
  </si>
  <si>
    <t>องค์ประกอบอื่น</t>
  </si>
  <si>
    <t xml:space="preserve">   ซื้อเครื่องจักรและอุปกรณ์โดยยังมิได้ชำระเงิน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</si>
  <si>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</si>
  <si>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</si>
  <si>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</si>
  <si>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เงินสดจ่ายซื้อเครื่องจักรและอุปกรณ์</t>
  </si>
  <si>
    <t>ส่วนเกินมูลค่าหุ้นสามัญ</t>
  </si>
  <si>
    <t>เงินสดจ่ายซื้อสินทรัพย์ไม่มีตัวตน</t>
  </si>
  <si>
    <t xml:space="preserve">   ทุนที่ออกและชำระแล้ว</t>
  </si>
  <si>
    <t>ภาษีเงินได้ค้างจ่าย</t>
  </si>
  <si>
    <t>การเปลี่ยนแปลง</t>
  </si>
  <si>
    <t>ข้อมูลกระแสเงินสดเปิดเผยเพิ่มเติม</t>
  </si>
  <si>
    <t xml:space="preserve">   ค่าเผื่อสินค้ารับคืน</t>
  </si>
  <si>
    <t xml:space="preserve">   โอนเงินมัดจำค่าเครื่องจักรไปบัญชีเครื่องจักร</t>
  </si>
  <si>
    <t xml:space="preserve">      อสังหาริมทรัพย์เพื่อการลงทุน</t>
  </si>
  <si>
    <t xml:space="preserve">   ชำระในหนึ่งปี</t>
  </si>
  <si>
    <t>เงินกู้ยืมระยะยาวจากสถาบันการเงิน</t>
  </si>
  <si>
    <t>ยังไม่ได้ตรวจสอบ</t>
  </si>
  <si>
    <t>ตรวจสอบแล้ว</t>
  </si>
  <si>
    <t>31 ธันวาคม</t>
  </si>
  <si>
    <t>พ.ศ. 2562</t>
  </si>
  <si>
    <t>พันบาท</t>
  </si>
  <si>
    <t>ข้อมูลทางการเงินรวม</t>
  </si>
  <si>
    <t>ข้อมูลทางการเงินเฉพาะกิจการ</t>
  </si>
  <si>
    <t>พ.ศ. 2563</t>
  </si>
  <si>
    <t xml:space="preserve">   ที่ถึงกำหนดชำระในหนึ่งปี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</si>
  <si>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</si>
  <si>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</t>
  </si>
  <si>
    <t>หนี้สินตามสัญญาเช่า</t>
  </si>
  <si>
    <t>ภาระผูกพันผลประโยชน์พนักงาน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</si>
  <si>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</si>
  <si>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</si>
  <si>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   หุ้นสามัญจำนวน 1,520,484,068 หุ้น 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</si>
  <si>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</si>
  <si>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</si>
  <si>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</si>
  <si>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</si>
  <si>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</si>
  <si>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ส่วนได้เสียที่ไม่มีอำนาจควบคุม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</si>
  <si>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</si>
  <si>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</si>
  <si>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</si>
  <si>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</si>
  <si>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ต้นทุนทางการเงิน</t>
  </si>
  <si>
    <t>ค่าใช้จ่ายในการขาย</t>
  </si>
  <si>
    <t xml:space="preserve">   ไปยังกำไรหรือขาดทุนในภายหลัง</t>
  </si>
  <si>
    <t xml:space="preserve">   - สุทธิจากภาษี</t>
  </si>
  <si>
    <t>ส่วนที่เป็นของส่วนได้เสียที่ไม่มีอำนาจควบคุม</t>
  </si>
  <si>
    <t>จัดสรรแล้ว -</t>
  </si>
  <si>
    <t>ส่วนเกินทุนจาก</t>
  </si>
  <si>
    <t>ของส่วนของเจ้าของ</t>
  </si>
  <si>
    <t>รวมส่วนของเจ้าของของบริษัทใหญ่</t>
  </si>
  <si>
    <t>ส่วนของเจ้าของของบริษัทใหญ่</t>
  </si>
  <si>
    <t>ของบริษัทใหญ่</t>
  </si>
  <si>
    <t>ส่วนได้เสีย</t>
  </si>
  <si>
    <t>ที่ไม่มีอำนาจ</t>
  </si>
  <si>
    <t>เจ้าของ</t>
  </si>
  <si>
    <t>ทุนที่ออก</t>
  </si>
  <si>
    <t>ยังไม่ได้จัดสรร</t>
  </si>
  <si>
    <t>งบแสดงการเปลี่ยนแปลงส่วนของเจ้าของ (ต่อ)</t>
  </si>
  <si>
    <t>งบแสดงการเปลี่ยนแปลงส่วนของเจ้าของ</t>
  </si>
  <si>
    <t>รายการปรับปรุง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</si>
  <si>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</si>
  <si>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</si>
  <si>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ต้นทุนทางการเงิน </t>
  </si>
  <si>
    <t xml:space="preserve">   รายได้ดอกเบี้ย</t>
  </si>
  <si>
    <t>เงินสดรับจากรายได้ดอกเบี้ย</t>
  </si>
  <si>
    <t xml:space="preserve">   โอนบัญชีที่ดิน อาคาร และอุปกรณ์ไปบัญชี</t>
  </si>
  <si>
    <t>กำไร (ขาดทุน) ก่อนต้นทุนทางการเงิน</t>
  </si>
  <si>
    <t xml:space="preserve">   และผลประโยชน์ (ค่าใช้จ่าย) ภาษีเงินได้</t>
  </si>
  <si>
    <t xml:space="preserve">กำไร (ขาดทุน) ก่อนผลประโยชน์ </t>
  </si>
  <si>
    <t xml:space="preserve">   (ค่าใช้จ่าย) ภาษีเงินได้</t>
  </si>
  <si>
    <t>กำไร (ขาดทุน) เบ็ดเสร็จอื่น:</t>
  </si>
  <si>
    <t>กำไร (ขาดทุน) เบ็ดเสร็จอื่นสำหรับงวด</t>
  </si>
  <si>
    <t xml:space="preserve">กำไร (ขาดทุน) เบ็ดเสร็จรวมสำหรับงวด </t>
  </si>
  <si>
    <t>การแบ่งปันกำไร (ขาดทุน)</t>
  </si>
  <si>
    <t>การแบ่งปันกำไร (ขาดทุน) เบ็ดเสร็จรวม</t>
  </si>
  <si>
    <t>กำไร (ขาดทุน) เบ็ดเสร็จสำหรับงวด</t>
  </si>
  <si>
    <t>บริษัท สาลี่อุตสาหกรรม จำกัด (มหาชน)</t>
  </si>
  <si>
    <t>สินค้าคงเหลือ - สุทธิ</t>
  </si>
  <si>
    <t>ลูกหนี้การค้าและลูกหนี้อื่น - สุทธิ</t>
  </si>
  <si>
    <t>ที่ดิน อาคาร และอุปกรณ์ - สุทธิ</t>
  </si>
  <si>
    <t>สินทรัพย์ไม่มีตัวตน - สุทธิ</t>
  </si>
  <si>
    <t>เงินกู้ยืมระยะสั้นจากสถาบันการเงิน</t>
  </si>
  <si>
    <t xml:space="preserve">   จัดสรรแล้ว - ทุนสำรองตามกฎหมาย </t>
  </si>
  <si>
    <t>ยอดคงเหลือต้นปี ณ วันที่ 1 มกราคม พ.ศ. 2562</t>
  </si>
  <si>
    <t>ยอดคงเหลือต้นปี ณ วันที่ 1 มกราคม พ.ศ. 2563</t>
  </si>
  <si>
    <t>สินทรัพย์สิทธิการใช้ - สุทธิ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</si>
  <si>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</si>
  <si>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 (ขาดทุน) สุทธิสำหรับงวด</t>
  </si>
  <si>
    <t>กำไร (ขาดทุน) สุทธิต่อหุ้น</t>
  </si>
  <si>
    <t xml:space="preserve">   กำไร (ขาดทุน) ต่อหุ้นขั้นพื้นฐาน</t>
  </si>
  <si>
    <t>กำไร (ขาดทุน) ก่อนภาษีเงินได้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</si>
  <si>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</si>
  <si>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บริษัท สาลี่อุตสาหกรรม จำกัด (มหาชน) </t>
  </si>
  <si>
    <t xml:space="preserve">บริษัท สาลี่อุตสาหกรรม จำกัด (มหาชน)  </t>
  </si>
  <si>
    <t>เงินลงทุนในบริษัทย่อย - สุทธิ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</si>
  <si>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</si>
  <si>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</si>
  <si>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</si>
  <si>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 xml:space="preserve">   ภาระผูกพันผลประโยชน์ของพนักงาน</t>
  </si>
  <si>
    <t>เงินสดรับจากการขายจำหน่ายเครื่องจักรและอุปกรณ์</t>
  </si>
  <si>
    <t>เงินสดจ่ายค่ามัดจำเครื่องจักรและโปรแกรมคอมพิวเตอร์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</si>
  <si>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</si>
  <si>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</si>
  <si>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รับคืนภาษีเงินได้</t>
  </si>
  <si>
    <t xml:space="preserve">   (กำไร) ขาดทุนจากอัตราแลกเปลี่ยนที่ยังไม่เกิดขึ้น</t>
  </si>
  <si>
    <t>อสังหาริมทรัพย์เพื่อการลงทุน - สุทธิ</t>
  </si>
  <si>
    <t>สินทรัพย์ภาษีเงินได้รอตัดบัญชี - สุทธิ</t>
  </si>
  <si>
    <t>สินทรัพย์ที่ถือไว้เพื่อขาย - สุทธิ</t>
  </si>
  <si>
    <t>สินทรัพย์ทางการเงินที่วัดมูลค่าด้วย</t>
  </si>
  <si>
    <t xml:space="preserve">   วิธีราคาทุนตัดจำหน่าย</t>
  </si>
  <si>
    <t>เงินลงทุนระยะยาวอื่น</t>
  </si>
  <si>
    <t>หนี้สินภาษีเงินได้รอตัดบัญชี - สุทธิ</t>
  </si>
  <si>
    <t xml:space="preserve">         มูลค่าที่ชำระแล้วหุ้นละ 0.25 บาท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</si>
  <si>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</si>
  <si>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</si>
  <si>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</si>
  <si>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</si>
  <si>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ยอดคงเหลือปลายงวด ณ วันที่ 30 มิถุนายน พ.ศ. 2562</t>
  </si>
  <si>
    <t>ยอดคงเหลือปลายงวด ณ วันที่ 30 มิถุนายน พ.ศ. 2563</t>
  </si>
  <si>
    <t>เงินปันผลรับ</t>
  </si>
  <si>
    <t>เงินปันผลจ่าย</t>
  </si>
  <si>
    <t>บริษัทย่อยจ่ายเงินปันผลให้ผู้มีส่วนได้เสียที่ไม่มีอำนาจควบคุม</t>
  </si>
  <si>
    <t xml:space="preserve">   เงินปันผลรับ</t>
  </si>
  <si>
    <t>เงินสดรับจากเงินกู้ยืมระยะยาวจากสถาบันการเงิน</t>
  </si>
  <si>
    <t>10,17</t>
  </si>
  <si>
    <t>ผลประโยชน์ภาษีเงินได้</t>
  </si>
  <si>
    <t xml:space="preserve">   ภาษีเงินได้</t>
  </si>
  <si>
    <t xml:space="preserve">   และผลประโยชน์ภาษีเงินได้</t>
  </si>
  <si>
    <t xml:space="preserve">   ค่าเผื่อหนี้สงสัยจะสูญ 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</si>
  <si>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</si>
  <si>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</si>
  <si>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จ่ายเงินปันผล</t>
  </si>
  <si>
    <t>11,12</t>
  </si>
  <si>
    <t>ขาดทุนเบ็ดเสร็จรวมสำหรับงวด</t>
  </si>
  <si>
    <t>กำไรเบ็ดเสร็จรวมสำหรับงวด</t>
  </si>
  <si>
    <t>ขาดทุนเบ็ดเสร็จสำหรับงวด</t>
  </si>
  <si>
    <t>เงินสดได้มาจากกิจกรรมดำเนินงาน</t>
  </si>
  <si>
    <t>เงินสดสุทธิได้มาจากกิจกรรมดำเนินงาน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</si>
  <si>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</si>
  <si>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</si>
  <si>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 xml:space="preserve">   เจ้าหนี้จากการซื้อที่ดิน อาคาร และอุปกรณ์ลดลง</t>
  </si>
  <si>
    <t xml:space="preserve">   เจ้าหนี้จากการซื้อสินทรัพย์ไม่มีตัวตนลดลง</t>
  </si>
  <si>
    <t xml:space="preserve">      และอุปกรณ์</t>
  </si>
  <si>
    <t>เงินสดและรายการเทียบเท่าเงินสดต้นงวด</t>
  </si>
  <si>
    <t>การเปลี่ยนแปลงในสินทรัพย์และหนี้สินจากการดำเนินงาน</t>
  </si>
  <si>
    <t>ชำระคืนหนี้สินตามสัญญาเช่า</t>
  </si>
  <si>
    <t>เงินสดสุทธิ (ใช้ไปใน) กิจกรรมจัดหาเงิน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</si>
  <si>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</si>
  <si>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</si>
  <si>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สินทรัพย์ทางการเงินที่วัดมูลค่าด้วยวิธี</t>
  </si>
  <si>
    <t xml:space="preserve">   ราคาทุนตัดจำหน่ายเพิ่มขึ้น</t>
  </si>
  <si>
    <t xml:space="preserve">   (กำไร) จากการจำหน่ายเครื่องจักรและอุปกรณ์</t>
  </si>
  <si>
    <t xml:space="preserve">   ค่าเผื่อการลดราคาทุนของสินค้าให้เป็นมูลค่าสุทธิที่จะได้รับ</t>
  </si>
  <si>
    <t>การวัดมูลค่าเงินลงทุน</t>
  </si>
  <si>
    <t xml:space="preserve">   กำไร (ขาดทุน) จากการวัดมูลค่า</t>
  </si>
  <si>
    <t xml:space="preserve">      มูลค่ายุติธรรมผ่านกำไรขาดทุนเบ็ดเสร็จอื่น</t>
  </si>
  <si>
    <t xml:space="preserve">      เงินลงทุนในตราสารทุนด้วย</t>
  </si>
  <si>
    <t xml:space="preserve">   มูลค่ายุติธรรมผ่านกำไรขาดทุนเบ็ดเสร็จอื่น</t>
  </si>
  <si>
    <t>เงินมัดจำเครื่องจักรและโปรแกรมคอมพิวเตอร์</t>
  </si>
  <si>
    <t>กำไรขาดทุนเบ็ดเสร็จอื่น</t>
  </si>
  <si>
    <t>ในตราสารทุนผ่าน</t>
  </si>
  <si>
    <t>ตามกฎหมาย</t>
  </si>
  <si>
    <t>สำรอง</t>
  </si>
  <si>
    <t>ยอดคงเหลือต้นปี</t>
  </si>
  <si>
    <t xml:space="preserve">   ณ วันที่ 1 มกราคม พ.ศ. 2562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</si>
  <si>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</si>
  <si>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</si>
  <si>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ณ วันที่ 1 มกราคม พ.ศ. 2563</t>
  </si>
  <si>
    <t xml:space="preserve">ยอดคงเหลือปลายงวด </t>
  </si>
  <si>
    <t xml:space="preserve">   ณ วันที่ 30 มิถุนายน พ.ศ. 2562</t>
  </si>
  <si>
    <t xml:space="preserve">   ณ วันที่ 30 มิถุนายน พ.ศ. 2563</t>
  </si>
  <si>
    <t>(ค่าใช้จ่าย) ผลประโยชน์ภาษีเงินได้</t>
  </si>
  <si>
    <t>เงินสดรับจากเงินปันผล</t>
  </si>
  <si>
    <t xml:space="preserve">   โอนสินทรัพย์ที่ถือไว้เพื่อขายไปเครื่องจักรและอุปกรณ์</t>
  </si>
  <si>
    <t xml:space="preserve">   (กำไร) ที่ยังไม่เกิดขึ้นจากการวัดมูลค่าสินทรัพย์</t>
  </si>
  <si>
    <t xml:space="preserve">      ทางการเงินที่วัดมูลค่าด้วยมูลค่ายุติธรรมผ่าน</t>
  </si>
  <si>
    <t xml:space="preserve">      กำไรขาดทุนเบ็ดเสร็จอื่น</t>
  </si>
  <si>
    <t>เงินสดรับจากเงินลงทุนระยะสั้น</t>
  </si>
  <si>
    <t>เงินสดจ่ายเงินลงทุนระยะยาว</t>
  </si>
  <si>
    <t>กำไรเบ็ดเสร็จอื่น:</t>
  </si>
  <si>
    <t xml:space="preserve">   กำไรจากการวัดมูลค่า</t>
  </si>
  <si>
    <t>กำไรเบ็ดเสร็จอื่นสำหรับงวด</t>
  </si>
  <si>
    <t>รายการที่จะไม่จัดประเภทรายการใหม่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</si>
</sst>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"/>
    <numFmt numFmtId="171" formatCode="#,##0;\(#,##0\);\-"/>
    <numFmt numFmtId="172" formatCode="#,##0.0000;\(#,##0.0000\);\-"/>
  </numFmts>
  <fonts count="24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0"/>
      <name val="Times New Roman"/>
      <family val="1"/>
      <charset val="222"/>
    </font>
    <font>
      <sz val="13"/>
      <color rgb="FF000000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2"/>
      <color indexed="8"/>
      <name val="Browallia New"/>
      <family val="2"/>
    </font>
    <font>
      <sz val="12"/>
      <color indexed="1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5" fillId="0" borderId="0"/>
    <xf numFmtId="0" fontId="1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" fontId="1" fillId="0" borderId="0" applyFont="0" applyFill="0" applyBorder="0" applyAlignment="0" applyProtection="0"/>
  </cellStyleXfs>
  <cellXfs count="215">
    <xf numFmtId="0" fontId="0" fillId="0" borderId="0" xfId="0"/>
    <xf numFmtId="37" fontId="10" fillId="0" borderId="0" xfId="0" applyNumberFormat="1" applyFont="1" applyFill="1" applyAlignment="1">
      <alignment vertical="center"/>
    </xf>
    <xf numFmtId="171" fontId="9" fillId="0" borderId="3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horizontal="centerContinuous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Continuous" vertical="center"/>
    </xf>
    <xf numFmtId="171" fontId="9" fillId="0" borderId="0" xfId="1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left" vertical="center"/>
    </xf>
    <xf numFmtId="171" fontId="9" fillId="0" borderId="0" xfId="0" applyNumberFormat="1" applyFont="1" applyFill="1" applyBorder="1" applyAlignment="1">
      <alignment horizontal="center" vertical="center"/>
    </xf>
    <xf numFmtId="170" fontId="9" fillId="0" borderId="3" xfId="0" applyNumberFormat="1" applyFont="1" applyFill="1" applyBorder="1" applyAlignment="1">
      <alignment horizontal="center" vertical="center"/>
    </xf>
    <xf numFmtId="171" fontId="9" fillId="0" borderId="3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horizontal="center" vertical="center"/>
    </xf>
    <xf numFmtId="171" fontId="10" fillId="4" borderId="0" xfId="1" quotePrefix="1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71" fontId="10" fillId="4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171" fontId="10" fillId="4" borderId="0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1" applyNumberFormat="1" applyFont="1" applyFill="1" applyBorder="1" applyAlignment="1">
      <alignment vertical="center"/>
    </xf>
    <xf numFmtId="171" fontId="10" fillId="0" borderId="3" xfId="1" applyNumberFormat="1" applyFont="1" applyFill="1" applyBorder="1" applyAlignment="1">
      <alignment vertical="center"/>
    </xf>
    <xf numFmtId="171" fontId="10" fillId="5" borderId="0" xfId="1" applyNumberFormat="1" applyFont="1" applyFill="1" applyBorder="1" applyAlignment="1">
      <alignment vertical="center"/>
    </xf>
    <xf numFmtId="171" fontId="10" fillId="4" borderId="0" xfId="1" applyNumberFormat="1" applyFont="1" applyFill="1" applyBorder="1" applyAlignment="1">
      <alignment horizontal="right" vertical="center"/>
    </xf>
    <xf numFmtId="171" fontId="10" fillId="4" borderId="3" xfId="1" applyNumberFormat="1" applyFont="1" applyFill="1" applyBorder="1" applyAlignment="1">
      <alignment horizontal="right" vertical="center"/>
    </xf>
    <xf numFmtId="171" fontId="10" fillId="0" borderId="3" xfId="1" applyNumberFormat="1" applyFont="1" applyFill="1" applyBorder="1" applyAlignment="1">
      <alignment horizontal="right" vertical="center"/>
    </xf>
    <xf numFmtId="171" fontId="10" fillId="4" borderId="4" xfId="1" applyNumberFormat="1" applyFont="1" applyFill="1" applyBorder="1" applyAlignment="1">
      <alignment vertical="center"/>
    </xf>
    <xf numFmtId="171" fontId="10" fillId="0" borderId="4" xfId="1" applyNumberFormat="1" applyFont="1" applyFill="1" applyBorder="1" applyAlignment="1">
      <alignment vertical="center"/>
    </xf>
    <xf numFmtId="170" fontId="10" fillId="0" borderId="3" xfId="0" applyNumberFormat="1" applyFont="1" applyFill="1" applyBorder="1" applyAlignment="1">
      <alignment horizontal="left" vertical="center"/>
    </xf>
    <xf numFmtId="37" fontId="10" fillId="0" borderId="3" xfId="0" applyNumberFormat="1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171" fontId="10" fillId="0" borderId="3" xfId="0" applyNumberFormat="1" applyFont="1" applyFill="1" applyBorder="1" applyAlignment="1">
      <alignment vertical="center"/>
    </xf>
    <xf numFmtId="171" fontId="11" fillId="4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horizontal="center" vertical="center"/>
    </xf>
    <xf numFmtId="171" fontId="11" fillId="0" borderId="0" xfId="1" applyNumberFormat="1" applyFont="1" applyFill="1" applyBorder="1" applyAlignment="1">
      <alignment vertical="center"/>
    </xf>
    <xf numFmtId="171" fontId="10" fillId="4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right" vertical="center"/>
    </xf>
    <xf numFmtId="171" fontId="16" fillId="4" borderId="0" xfId="0" applyNumberFormat="1" applyFont="1" applyFill="1"/>
    <xf numFmtId="171" fontId="16" fillId="0" borderId="0" xfId="0" applyNumberFormat="1" applyFont="1" applyFill="1"/>
    <xf numFmtId="37" fontId="10" fillId="0" borderId="0" xfId="0" applyNumberFormat="1" applyFont="1" applyFill="1" applyAlignment="1">
      <alignment horizontal="left" vertical="center"/>
    </xf>
    <xf numFmtId="171" fontId="12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0" fillId="0" borderId="0" xfId="0" applyNumberFormat="1" applyFont="1" applyFill="1" applyBorder="1" applyAlignment="1">
      <alignment vertical="center"/>
    </xf>
    <xf numFmtId="171" fontId="10" fillId="4" borderId="0" xfId="1" applyNumberFormat="1" applyFont="1" applyFill="1" applyBorder="1" applyAlignment="1">
      <alignment horizontal="center" vertical="center"/>
    </xf>
    <xf numFmtId="171" fontId="13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9" fontId="14" fillId="0" borderId="0" xfId="0" applyNumberFormat="1" applyFont="1" applyFill="1" applyAlignment="1">
      <alignment horizontal="left" vertical="center"/>
    </xf>
    <xf numFmtId="171" fontId="14" fillId="0" borderId="0" xfId="1" applyNumberFormat="1" applyFont="1" applyFill="1" applyAlignment="1">
      <alignment horizontal="left" vertical="center"/>
    </xf>
    <xf numFmtId="171" fontId="14" fillId="0" borderId="0" xfId="0" applyNumberFormat="1" applyFont="1" applyFill="1" applyAlignment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9" fontId="13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top"/>
    </xf>
    <xf numFmtId="171" fontId="13" fillId="0" borderId="0" xfId="1" applyNumberFormat="1" applyFont="1" applyFill="1" applyAlignment="1">
      <alignment horizontal="right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0" xfId="1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0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vertical="center"/>
    </xf>
    <xf numFmtId="171" fontId="13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169" fontId="13" fillId="0" borderId="0" xfId="0" applyNumberFormat="1" applyFont="1" applyFill="1" applyAlignment="1">
      <alignment horizontal="centerContinuous" vertical="center"/>
    </xf>
    <xf numFmtId="171" fontId="14" fillId="0" borderId="0" xfId="1" applyNumberFormat="1" applyFont="1" applyFill="1" applyAlignment="1">
      <alignment horizontal="centerContinuous" vertical="center"/>
    </xf>
    <xf numFmtId="171" fontId="14" fillId="0" borderId="0" xfId="0" applyNumberFormat="1" applyFont="1" applyFill="1" applyAlignment="1">
      <alignment horizontal="centerContinuous" vertical="center"/>
    </xf>
    <xf numFmtId="0" fontId="9" fillId="0" borderId="0" xfId="0" quotePrefix="1" applyFont="1" applyFill="1" applyAlignment="1">
      <alignment horizontal="left" vertical="center"/>
    </xf>
    <xf numFmtId="171" fontId="10" fillId="0" borderId="0" xfId="1" quotePrefix="1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left" vertical="center"/>
    </xf>
    <xf numFmtId="0" fontId="10" fillId="0" borderId="3" xfId="0" applyFont="1" applyFill="1" applyBorder="1" applyAlignment="1">
      <alignment vertical="center"/>
    </xf>
    <xf numFmtId="169" fontId="13" fillId="0" borderId="3" xfId="0" applyNumberFormat="1" applyFont="1" applyFill="1" applyBorder="1" applyAlignment="1">
      <alignment vertical="center"/>
    </xf>
    <xf numFmtId="171" fontId="13" fillId="0" borderId="3" xfId="0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171" fontId="9" fillId="0" borderId="0" xfId="12" applyNumberFormat="1" applyFont="1" applyFill="1" applyAlignment="1">
      <alignment horizontal="left" vertical="center"/>
    </xf>
    <xf numFmtId="0" fontId="10" fillId="0" borderId="0" xfId="12" applyFont="1" applyFill="1" applyBorder="1" applyAlignment="1">
      <alignment vertical="center"/>
    </xf>
    <xf numFmtId="171" fontId="9" fillId="0" borderId="0" xfId="12" applyNumberFormat="1" applyFont="1" applyFill="1" applyBorder="1" applyAlignment="1">
      <alignment horizontal="right" vertical="center"/>
    </xf>
    <xf numFmtId="0" fontId="10" fillId="0" borderId="0" xfId="12" applyFont="1" applyFill="1" applyBorder="1" applyAlignment="1">
      <alignment horizontal="center" vertical="center"/>
    </xf>
    <xf numFmtId="171" fontId="9" fillId="0" borderId="3" xfId="12" applyNumberFormat="1" applyFont="1" applyFill="1" applyBorder="1" applyAlignment="1">
      <alignment horizontal="right" vertical="center"/>
    </xf>
    <xf numFmtId="171" fontId="9" fillId="0" borderId="0" xfId="12" applyNumberFormat="1" applyFont="1" applyFill="1" applyAlignment="1">
      <alignment horizontal="right" vertical="center"/>
    </xf>
    <xf numFmtId="171" fontId="9" fillId="0" borderId="0" xfId="0" applyNumberFormat="1" applyFont="1" applyFill="1" applyAlignment="1">
      <alignment horizontal="right" vertical="top"/>
    </xf>
    <xf numFmtId="169" fontId="10" fillId="0" borderId="0" xfId="0" applyNumberFormat="1" applyFont="1" applyFill="1" applyBorder="1" applyAlignment="1">
      <alignment horizontal="center" vertical="top"/>
    </xf>
    <xf numFmtId="0" fontId="10" fillId="0" borderId="0" xfId="12" applyFont="1" applyFill="1" applyAlignment="1">
      <alignment horizontal="center" vertical="center"/>
    </xf>
    <xf numFmtId="171" fontId="9" fillId="0" borderId="0" xfId="0" applyNumberFormat="1" applyFont="1" applyFill="1" applyBorder="1" applyAlignment="1">
      <alignment horizontal="right" vertical="top"/>
    </xf>
    <xf numFmtId="0" fontId="9" fillId="0" borderId="0" xfId="12" applyFont="1" applyFill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3" xfId="12" applyNumberFormat="1" applyFont="1" applyFill="1" applyBorder="1" applyAlignment="1">
      <alignment horizontal="right" vertical="center"/>
    </xf>
    <xf numFmtId="171" fontId="10" fillId="4" borderId="4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Border="1" applyAlignment="1">
      <alignment vertical="center"/>
    </xf>
    <xf numFmtId="37" fontId="10" fillId="0" borderId="3" xfId="12" applyNumberFormat="1" applyFont="1" applyFill="1" applyBorder="1" applyAlignment="1">
      <alignment vertical="center"/>
    </xf>
    <xf numFmtId="171" fontId="10" fillId="0" borderId="3" xfId="12" applyNumberFormat="1" applyFont="1" applyFill="1" applyBorder="1" applyAlignment="1">
      <alignment vertical="center"/>
    </xf>
    <xf numFmtId="171" fontId="10" fillId="0" borderId="0" xfId="12" applyNumberFormat="1" applyFont="1" applyFill="1" applyAlignment="1">
      <alignment vertical="center"/>
    </xf>
    <xf numFmtId="37" fontId="10" fillId="0" borderId="0" xfId="12" applyNumberFormat="1" applyFont="1" applyFill="1" applyAlignment="1">
      <alignment vertical="center"/>
    </xf>
    <xf numFmtId="171" fontId="10" fillId="0" borderId="0" xfId="12" applyNumberFormat="1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center" vertical="center"/>
    </xf>
    <xf numFmtId="171" fontId="9" fillId="0" borderId="0" xfId="0" applyNumberFormat="1" applyFont="1" applyFill="1" applyBorder="1" applyAlignment="1">
      <alignment horizontal="center" vertical="top"/>
    </xf>
    <xf numFmtId="171" fontId="10" fillId="4" borderId="0" xfId="12" applyNumberFormat="1" applyFont="1" applyFill="1" applyBorder="1" applyAlignment="1">
      <alignment vertical="center"/>
    </xf>
    <xf numFmtId="171" fontId="10" fillId="4" borderId="3" xfId="12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center" vertical="center"/>
    </xf>
    <xf numFmtId="171" fontId="10" fillId="4" borderId="0" xfId="12" applyNumberFormat="1" applyFont="1" applyFill="1" applyBorder="1" applyAlignment="1">
      <alignment horizontal="center" vertical="center"/>
    </xf>
    <xf numFmtId="171" fontId="10" fillId="4" borderId="4" xfId="12" applyNumberFormat="1" applyFont="1" applyFill="1" applyBorder="1" applyAlignment="1">
      <alignment vertical="center"/>
    </xf>
    <xf numFmtId="171" fontId="17" fillId="4" borderId="0" xfId="0" applyNumberFormat="1" applyFont="1" applyFill="1" applyBorder="1" applyAlignment="1">
      <alignment horizontal="right" vertical="top"/>
    </xf>
    <xf numFmtId="171" fontId="17" fillId="4" borderId="0" xfId="0" applyNumberFormat="1" applyFont="1" applyFill="1" applyAlignment="1">
      <alignment vertical="top"/>
    </xf>
    <xf numFmtId="171" fontId="17" fillId="4" borderId="0" xfId="0" applyNumberFormat="1" applyFont="1" applyFill="1" applyAlignment="1">
      <alignment horizontal="right" vertical="top"/>
    </xf>
    <xf numFmtId="171" fontId="17" fillId="4" borderId="4" xfId="0" applyNumberFormat="1" applyFont="1" applyFill="1" applyBorder="1" applyAlignment="1">
      <alignment horizontal="right" vertical="top"/>
    </xf>
    <xf numFmtId="37" fontId="10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71" fontId="10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horizontal="right" vertical="top"/>
    </xf>
    <xf numFmtId="171" fontId="17" fillId="0" borderId="0" xfId="0" applyNumberFormat="1" applyFont="1" applyFill="1" applyBorder="1" applyAlignment="1">
      <alignment vertical="top"/>
    </xf>
    <xf numFmtId="49" fontId="19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Alignment="1">
      <alignment vertical="center"/>
    </xf>
    <xf numFmtId="171" fontId="17" fillId="0" borderId="0" xfId="0" applyNumberFormat="1" applyFont="1" applyFill="1" applyAlignment="1">
      <alignment vertical="top"/>
    </xf>
    <xf numFmtId="171" fontId="17" fillId="0" borderId="0" xfId="0" applyNumberFormat="1" applyFont="1" applyFill="1" applyAlignment="1">
      <alignment horizontal="right" vertical="top"/>
    </xf>
    <xf numFmtId="171" fontId="17" fillId="0" borderId="4" xfId="0" applyNumberFormat="1" applyFont="1" applyFill="1" applyBorder="1" applyAlignment="1">
      <alignment horizontal="right" vertical="top"/>
    </xf>
    <xf numFmtId="37" fontId="10" fillId="0" borderId="3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13" fillId="4" borderId="0" xfId="1" applyNumberFormat="1" applyFont="1" applyFill="1" applyAlignment="1">
      <alignment vertical="center"/>
    </xf>
    <xf numFmtId="171" fontId="13" fillId="4" borderId="0" xfId="1" applyNumberFormat="1" applyFont="1" applyFill="1" applyBorder="1" applyAlignment="1">
      <alignment horizontal="right" vertical="center"/>
    </xf>
    <xf numFmtId="171" fontId="13" fillId="4" borderId="0" xfId="1" applyNumberFormat="1" applyFont="1" applyFill="1" applyBorder="1" applyAlignment="1">
      <alignment horizontal="center" vertical="center"/>
    </xf>
    <xf numFmtId="172" fontId="10" fillId="0" borderId="4" xfId="1" applyNumberFormat="1" applyFont="1" applyFill="1" applyBorder="1" applyAlignment="1">
      <alignment vertical="center"/>
    </xf>
    <xf numFmtId="0" fontId="9" fillId="0" borderId="0" xfId="10" applyFont="1" applyFill="1" applyBorder="1" applyAlignment="1">
      <alignment horizontal="left" vertical="center"/>
    </xf>
    <xf numFmtId="37" fontId="10" fillId="0" borderId="0" xfId="0" quotePrefix="1" applyNumberFormat="1" applyFont="1" applyFill="1" applyAlignment="1">
      <alignment vertical="center"/>
    </xf>
    <xf numFmtId="37" fontId="9" fillId="0" borderId="0" xfId="0" quotePrefix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center" vertical="center"/>
    </xf>
    <xf numFmtId="172" fontId="10" fillId="4" borderId="4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4" borderId="4" xfId="1" applyNumberFormat="1" applyFont="1" applyFill="1" applyBorder="1" applyAlignment="1">
      <alignment horizontal="right" vertical="center"/>
    </xf>
    <xf numFmtId="171" fontId="10" fillId="0" borderId="4" xfId="1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centerContinuous" vertical="center"/>
    </xf>
    <xf numFmtId="170" fontId="20" fillId="0" borderId="0" xfId="0" applyNumberFormat="1" applyFont="1" applyFill="1" applyBorder="1" applyAlignment="1">
      <alignment horizontal="center" vertical="center"/>
    </xf>
    <xf numFmtId="170" fontId="21" fillId="0" borderId="0" xfId="0" applyNumberFormat="1" applyFont="1" applyFill="1" applyBorder="1" applyAlignment="1">
      <alignment horizontal="left" vertical="center"/>
    </xf>
    <xf numFmtId="171" fontId="21" fillId="0" borderId="0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170" fontId="21" fillId="0" borderId="0" xfId="0" applyNumberFormat="1" applyFont="1" applyFill="1" applyBorder="1" applyAlignment="1">
      <alignment horizontal="center" vertical="center"/>
    </xf>
    <xf numFmtId="171" fontId="21" fillId="0" borderId="0" xfId="0" applyNumberFormat="1" applyFont="1" applyFill="1" applyBorder="1" applyAlignment="1">
      <alignment horizontal="right" vertical="center"/>
    </xf>
    <xf numFmtId="171" fontId="21" fillId="0" borderId="0" xfId="0" applyNumberFormat="1" applyFont="1" applyFill="1" applyBorder="1" applyAlignment="1">
      <alignment horizontal="left" vertical="center"/>
    </xf>
    <xf numFmtId="171" fontId="21" fillId="0" borderId="3" xfId="0" applyNumberFormat="1" applyFont="1" applyFill="1" applyBorder="1" applyAlignment="1">
      <alignment horizontal="right" vertical="center"/>
    </xf>
    <xf numFmtId="171" fontId="21" fillId="4" borderId="0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71" fontId="20" fillId="4" borderId="0" xfId="0" applyNumberFormat="1" applyFont="1" applyFill="1" applyAlignment="1">
      <alignment vertical="center"/>
    </xf>
    <xf numFmtId="171" fontId="20" fillId="0" borderId="0" xfId="0" applyNumberFormat="1" applyFont="1" applyFill="1" applyAlignment="1">
      <alignment vertical="center"/>
    </xf>
    <xf numFmtId="171" fontId="22" fillId="4" borderId="0" xfId="1" applyNumberFormat="1" applyFont="1" applyFill="1" applyAlignment="1">
      <alignment horizontal="center" vertical="center"/>
    </xf>
    <xf numFmtId="171" fontId="22" fillId="0" borderId="0" xfId="0" applyNumberFormat="1" applyFont="1" applyFill="1" applyAlignment="1">
      <alignment horizontal="center" vertical="center"/>
    </xf>
    <xf numFmtId="171" fontId="22" fillId="0" borderId="0" xfId="1" applyNumberFormat="1" applyFont="1" applyFill="1" applyAlignment="1">
      <alignment horizontal="center" vertical="center"/>
    </xf>
    <xf numFmtId="0" fontId="20" fillId="0" borderId="0" xfId="0" applyNumberFormat="1" applyFont="1" applyFill="1" applyAlignment="1">
      <alignment vertical="top"/>
    </xf>
    <xf numFmtId="171" fontId="22" fillId="4" borderId="0" xfId="1" applyNumberFormat="1" applyFont="1" applyFill="1" applyAlignment="1">
      <alignment horizontal="right" vertical="center"/>
    </xf>
    <xf numFmtId="171" fontId="22" fillId="0" borderId="0" xfId="0" applyNumberFormat="1" applyFont="1" applyFill="1" applyAlignment="1">
      <alignment horizontal="right" vertical="center"/>
    </xf>
    <xf numFmtId="171" fontId="22" fillId="0" borderId="0" xfId="1" applyNumberFormat="1" applyFont="1" applyFill="1" applyAlignment="1">
      <alignment horizontal="right" vertical="center"/>
    </xf>
    <xf numFmtId="171" fontId="22" fillId="4" borderId="0" xfId="1" applyNumberFormat="1" applyFont="1" applyFill="1" applyAlignment="1">
      <alignment vertical="center"/>
    </xf>
    <xf numFmtId="171" fontId="22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169" fontId="22" fillId="0" borderId="0" xfId="0" applyNumberFormat="1" applyFont="1" applyFill="1" applyBorder="1" applyAlignment="1">
      <alignment vertical="center"/>
    </xf>
    <xf numFmtId="171" fontId="22" fillId="4" borderId="0" xfId="1" applyNumberFormat="1" applyFont="1" applyFill="1" applyBorder="1" applyAlignment="1">
      <alignment horizontal="right" vertical="center"/>
    </xf>
    <xf numFmtId="171" fontId="22" fillId="0" borderId="0" xfId="0" applyNumberFormat="1" applyFont="1" applyFill="1" applyBorder="1" applyAlignment="1">
      <alignment horizontal="right" vertical="center"/>
    </xf>
    <xf numFmtId="171" fontId="22" fillId="0" borderId="0" xfId="1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/>
    </xf>
    <xf numFmtId="171" fontId="22" fillId="4" borderId="3" xfId="1" applyNumberFormat="1" applyFont="1" applyFill="1" applyBorder="1" applyAlignment="1">
      <alignment vertical="center"/>
    </xf>
    <xf numFmtId="171" fontId="22" fillId="0" borderId="3" xfId="1" applyNumberFormat="1" applyFont="1" applyFill="1" applyBorder="1" applyAlignment="1">
      <alignment vertical="center"/>
    </xf>
    <xf numFmtId="171" fontId="22" fillId="4" borderId="0" xfId="1" applyNumberFormat="1" applyFont="1" applyFill="1" applyBorder="1" applyAlignment="1">
      <alignment vertical="center"/>
    </xf>
    <xf numFmtId="171" fontId="22" fillId="0" borderId="0" xfId="1" applyNumberFormat="1" applyFont="1" applyFill="1" applyBorder="1" applyAlignment="1">
      <alignment vertical="center"/>
    </xf>
    <xf numFmtId="171" fontId="22" fillId="0" borderId="0" xfId="0" applyNumberFormat="1" applyFont="1" applyFill="1" applyAlignment="1">
      <alignment vertical="center"/>
    </xf>
    <xf numFmtId="0" fontId="20" fillId="0" borderId="0" xfId="0" quotePrefix="1" applyFont="1" applyFill="1" applyAlignment="1">
      <alignment horizontal="left" vertical="center"/>
    </xf>
    <xf numFmtId="171" fontId="22" fillId="0" borderId="0" xfId="0" applyNumberFormat="1" applyFont="1" applyFill="1" applyBorder="1" applyAlignment="1">
      <alignment vertical="center"/>
    </xf>
    <xf numFmtId="171" fontId="20" fillId="0" borderId="0" xfId="0" applyNumberFormat="1" applyFont="1" applyFill="1" applyBorder="1" applyAlignment="1">
      <alignment vertical="center"/>
    </xf>
    <xf numFmtId="171" fontId="22" fillId="4" borderId="3" xfId="1" applyNumberFormat="1" applyFont="1" applyFill="1" applyBorder="1" applyAlignment="1">
      <alignment horizontal="right" vertical="center"/>
    </xf>
    <xf numFmtId="171" fontId="22" fillId="0" borderId="3" xfId="1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38" fontId="20" fillId="0" borderId="0" xfId="11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171" fontId="22" fillId="4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0" fontId="21" fillId="0" borderId="0" xfId="0" quotePrefix="1" applyFont="1" applyFill="1" applyAlignment="1">
      <alignment horizontal="left" vertical="center"/>
    </xf>
    <xf numFmtId="171" fontId="22" fillId="4" borderId="4" xfId="1" applyNumberFormat="1" applyFont="1" applyFill="1" applyBorder="1" applyAlignment="1">
      <alignment horizontal="right" vertical="center"/>
    </xf>
    <xf numFmtId="171" fontId="22" fillId="0" borderId="4" xfId="1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3" xfId="0" applyNumberFormat="1" applyFont="1" applyFill="1" applyBorder="1" applyAlignment="1">
      <alignment horizontal="left" vertical="center"/>
    </xf>
    <xf numFmtId="171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37" fontId="9" fillId="0" borderId="3" xfId="0" applyNumberFormat="1" applyFont="1" applyFill="1" applyBorder="1" applyAlignment="1">
      <alignment vertical="center"/>
    </xf>
    <xf numFmtId="0" fontId="9" fillId="0" borderId="3" xfId="12" applyFont="1" applyFill="1" applyBorder="1" applyAlignment="1">
      <alignment vertical="center"/>
    </xf>
    <xf numFmtId="37" fontId="9" fillId="0" borderId="0" xfId="12" applyNumberFormat="1" applyFont="1" applyFill="1" applyAlignment="1">
      <alignment vertical="center"/>
    </xf>
    <xf numFmtId="171" fontId="9" fillId="0" borderId="3" xfId="1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left" vertical="center"/>
    </xf>
    <xf numFmtId="37" fontId="9" fillId="0" borderId="3" xfId="0" applyNumberFormat="1" applyFont="1" applyFill="1" applyBorder="1" applyAlignment="1">
      <alignment horizontal="left" vertical="center"/>
    </xf>
    <xf numFmtId="171" fontId="9" fillId="0" borderId="3" xfId="0" applyNumberFormat="1" applyFont="1" applyFill="1" applyBorder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/>
    </xf>
    <xf numFmtId="171" fontId="9" fillId="0" borderId="5" xfId="12" applyNumberFormat="1" applyFont="1" applyFill="1" applyBorder="1" applyAlignment="1">
      <alignment horizontal="center" vertical="center"/>
    </xf>
    <xf numFmtId="171" fontId="9" fillId="0" borderId="5" xfId="0" applyNumberFormat="1" applyFont="1" applyFill="1" applyBorder="1" applyAlignment="1">
      <alignment horizontal="center" vertical="center"/>
    </xf>
    <xf numFmtId="171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3" xfId="12" applyFont="1" applyFill="1" applyBorder="1" applyAlignment="1">
      <alignment horizontal="left" vertical="center"/>
    </xf>
    <xf numFmtId="171" fontId="21" fillId="0" borderId="3" xfId="0" applyNumberFormat="1" applyFont="1" applyFill="1" applyBorder="1" applyAlignment="1">
      <alignment horizontal="center" vertical="center"/>
    </xf>
  </cellXfs>
  <cellStyles count="17">
    <cellStyle name="Comma" xfId="1" builtinId="3"/>
    <cellStyle name="Comma 3" xfId="2" xr:uid="{00000000-0005-0000-0000-000001000000}"/>
    <cellStyle name="Comma 4" xfId="16" xr:uid="{26A876A7-606E-4CBB-A253-5DB75F5FBF25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3" xfId="15" xr:uid="{0043CD51-7BDA-4FE8-BDCD-ECAAF3DCB703}"/>
    <cellStyle name="Normal_Akara_June Eng09" xfId="10" xr:uid="{00000000-0005-0000-0000-00000A000000}"/>
    <cellStyle name="Normal_B&amp;Pt" xfId="11" xr:uid="{00000000-0005-0000-0000-00000B000000}"/>
    <cellStyle name="Normal_bs&amp;pl-2001 T217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89" name="Line 7">
          <a:extLst>
            <a:ext uri="{FF2B5EF4-FFF2-40B4-BE49-F238E27FC236}">
              <a16:creationId xmlns:a16="http://schemas.microsoft.com/office/drawing/2014/main" id="{EAF8C683-BB49-40D6-A77F-E7A07D99BC6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90" name="Line 8">
          <a:extLst>
            <a:ext uri="{FF2B5EF4-FFF2-40B4-BE49-F238E27FC236}">
              <a16:creationId xmlns:a16="http://schemas.microsoft.com/office/drawing/2014/main" id="{713CB8D9-245D-42A1-8FA7-F0BA898557A5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4C87B49-DF09-491E-852B-8532F8866782}"/>
            </a:ext>
          </a:extLst>
        </xdr:cNvPr>
        <xdr:cNvSpPr>
          <a:spLocks noChangeShapeType="1"/>
        </xdr:cNvSpPr>
      </xdr:nvSpPr>
      <xdr:spPr bwMode="auto">
        <a:xfrm>
          <a:off x="2028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47F6D7-403E-45FE-AFE8-26DE451CD5DC}"/>
            </a:ext>
          </a:extLst>
        </xdr:cNvPr>
        <xdr:cNvSpPr>
          <a:spLocks noChangeShapeType="1"/>
        </xdr:cNvSpPr>
      </xdr:nvSpPr>
      <xdr:spPr bwMode="auto">
        <a:xfrm>
          <a:off x="2028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2" name="Line 7">
          <a:extLst>
            <a:ext uri="{FF2B5EF4-FFF2-40B4-BE49-F238E27FC236}">
              <a16:creationId xmlns:a16="http://schemas.microsoft.com/office/drawing/2014/main" id="{69FCCE74-8BDF-4C28-B986-744495AC65E9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233" name="Line 8">
          <a:extLst>
            <a:ext uri="{FF2B5EF4-FFF2-40B4-BE49-F238E27FC236}">
              <a16:creationId xmlns:a16="http://schemas.microsoft.com/office/drawing/2014/main" id="{20E258E6-0D0B-4DD6-8CC5-F9EAF386261C}"/>
            </a:ext>
          </a:extLst>
        </xdr:cNvPr>
        <xdr:cNvSpPr>
          <a:spLocks noChangeShapeType="1"/>
        </xdr:cNvSpPr>
      </xdr:nvSpPr>
      <xdr:spPr bwMode="auto">
        <a:xfrm>
          <a:off x="201168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5" name="Line 7">
          <a:extLst>
            <a:ext uri="{FF2B5EF4-FFF2-40B4-BE49-F238E27FC236}">
              <a16:creationId xmlns:a16="http://schemas.microsoft.com/office/drawing/2014/main" id="{6AD5FA41-E0BF-4D91-93F6-EB39FDA29B05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226" name="Line 8">
          <a:extLst>
            <a:ext uri="{FF2B5EF4-FFF2-40B4-BE49-F238E27FC236}">
              <a16:creationId xmlns:a16="http://schemas.microsoft.com/office/drawing/2014/main" id="{0F4507A3-75B9-4684-BCC5-CC5605654E3D}"/>
            </a:ext>
          </a:extLst>
        </xdr:cNvPr>
        <xdr:cNvSpPr>
          <a:spLocks noChangeShapeType="1"/>
        </xdr:cNvSpPr>
      </xdr:nvSpPr>
      <xdr:spPr bwMode="auto">
        <a:xfrm>
          <a:off x="27203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0"/>
  <sheetViews>
    <sheetView tabSelected="1" topLeftCell="A81" zoomScaleNormal="100" zoomScaleSheetLayoutView="100" workbookViewId="0">
      <selection activeCell="B91" sqref="B1:J1048576"/>
    </sheetView>
  </sheetViews>
  <sheetFormatPr defaultColWidth="10.85546875" defaultRowHeight="19.5" customHeight="1"/>
  <cols>
    <col min="1" max="1" width="32" style="1" customWidth="1"/>
    <col min="2" max="2" width="7.85546875" style="1" customWidth="1"/>
    <col min="3" max="3" width="0.7109375" style="20" customWidth="1"/>
    <col min="4" max="4" width="13.7109375" style="22" customWidth="1"/>
    <col min="5" max="5" width="0.7109375" style="5" customWidth="1"/>
    <col min="6" max="6" width="13.7109375" style="22" customWidth="1"/>
    <col min="7" max="7" width="0.7109375" style="6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198" t="s">
        <v>161</v>
      </c>
      <c r="B3" s="198"/>
      <c r="C3" s="198"/>
      <c r="D3" s="2"/>
      <c r="E3" s="2"/>
      <c r="F3" s="2"/>
      <c r="G3" s="2"/>
      <c r="H3" s="2"/>
      <c r="I3" s="2"/>
      <c r="J3" s="2"/>
    </row>
    <row r="4" spans="1:10" ht="12.75" customHeight="1">
      <c r="A4" s="3"/>
      <c r="B4" s="3"/>
      <c r="C4" s="3"/>
      <c r="D4" s="4"/>
      <c r="F4" s="4"/>
      <c r="H4" s="4"/>
      <c r="I4" s="7"/>
      <c r="J4" s="4"/>
    </row>
    <row r="5" spans="1:10" ht="19.149999999999999" customHeight="1">
      <c r="A5" s="3"/>
      <c r="B5" s="3"/>
      <c r="C5" s="3"/>
      <c r="D5" s="204" t="s">
        <v>68</v>
      </c>
      <c r="E5" s="204"/>
      <c r="F5" s="204"/>
      <c r="G5" s="8"/>
      <c r="H5" s="204" t="s">
        <v>69</v>
      </c>
      <c r="I5" s="204"/>
      <c r="J5" s="204"/>
    </row>
    <row r="6" spans="1:10" ht="19.149999999999999" customHeight="1">
      <c r="B6" s="9"/>
      <c r="C6" s="10"/>
      <c r="D6" s="11" t="s">
        <v>63</v>
      </c>
      <c r="E6" s="11"/>
      <c r="F6" s="11" t="s">
        <v>64</v>
      </c>
      <c r="G6" s="11"/>
      <c r="H6" s="11" t="s">
        <v>63</v>
      </c>
      <c r="I6" s="11"/>
      <c r="J6" s="11" t="s">
        <v>64</v>
      </c>
    </row>
    <row r="7" spans="1:10" ht="19.149999999999999" customHeight="1">
      <c r="B7" s="9"/>
      <c r="C7" s="10"/>
      <c r="D7" s="11" t="s">
        <v>162</v>
      </c>
      <c r="E7" s="11"/>
      <c r="F7" s="11" t="s">
        <v>65</v>
      </c>
      <c r="G7" s="11"/>
      <c r="H7" s="11" t="s">
        <v>162</v>
      </c>
      <c r="I7" s="11"/>
      <c r="J7" s="11" t="s">
        <v>65</v>
      </c>
    </row>
    <row r="8" spans="1:10" ht="19.149999999999999" customHeight="1">
      <c r="B8" s="12"/>
      <c r="C8" s="10"/>
      <c r="D8" s="11" t="s">
        <v>70</v>
      </c>
      <c r="E8" s="13"/>
      <c r="F8" s="11" t="s">
        <v>66</v>
      </c>
      <c r="G8" s="14"/>
      <c r="H8" s="11" t="s">
        <v>70</v>
      </c>
      <c r="I8" s="13"/>
      <c r="J8" s="11" t="s">
        <v>66</v>
      </c>
    </row>
    <row r="9" spans="1:10" ht="19.149999999999999" customHeight="1">
      <c r="B9" s="15" t="s">
        <v>0</v>
      </c>
      <c r="C9" s="10"/>
      <c r="D9" s="16" t="s">
        <v>67</v>
      </c>
      <c r="E9" s="13"/>
      <c r="F9" s="16" t="s">
        <v>67</v>
      </c>
      <c r="G9" s="14"/>
      <c r="H9" s="16" t="s">
        <v>67</v>
      </c>
      <c r="I9" s="13"/>
      <c r="J9" s="16" t="s">
        <v>67</v>
      </c>
    </row>
    <row r="10" spans="1:10" ht="19.149999999999999" customHeight="1">
      <c r="A10" s="197" t="s">
        <v>21</v>
      </c>
      <c r="D10" s="21"/>
      <c r="H10" s="21"/>
    </row>
    <row r="11" spans="1:10" ht="3.95" customHeight="1">
      <c r="A11" s="197"/>
      <c r="D11" s="21"/>
      <c r="H11" s="21"/>
    </row>
    <row r="12" spans="1:10" ht="19.149999999999999" customHeight="1">
      <c r="A12" s="23" t="s">
        <v>3</v>
      </c>
      <c r="B12" s="24"/>
      <c r="C12" s="24"/>
      <c r="D12" s="25"/>
      <c r="E12" s="6"/>
      <c r="F12" s="26"/>
      <c r="H12" s="25"/>
      <c r="I12" s="26"/>
      <c r="J12" s="26"/>
    </row>
    <row r="13" spans="1:10" ht="3.95" customHeight="1">
      <c r="A13" s="23"/>
      <c r="B13" s="24"/>
      <c r="C13" s="24"/>
      <c r="D13" s="25"/>
      <c r="E13" s="6"/>
      <c r="F13" s="26"/>
      <c r="H13" s="25"/>
      <c r="I13" s="26"/>
      <c r="J13" s="26"/>
    </row>
    <row r="14" spans="1:10" ht="19.149999999999999" customHeight="1">
      <c r="A14" s="1" t="s">
        <v>22</v>
      </c>
      <c r="B14" s="20"/>
      <c r="C14" s="24"/>
      <c r="D14" s="25">
        <v>109520</v>
      </c>
      <c r="E14" s="6"/>
      <c r="F14" s="26">
        <v>46822</v>
      </c>
      <c r="H14" s="25">
        <v>5949</v>
      </c>
      <c r="I14" s="26"/>
      <c r="J14" s="26">
        <v>6389</v>
      </c>
    </row>
    <row r="15" spans="1:10" ht="19.149999999999999" customHeight="1">
      <c r="A15" s="1" t="s">
        <v>195</v>
      </c>
      <c r="B15" s="20">
        <v>7</v>
      </c>
      <c r="D15" s="21">
        <v>358545</v>
      </c>
      <c r="F15" s="22">
        <v>419410</v>
      </c>
      <c r="H15" s="21">
        <v>0</v>
      </c>
      <c r="J15" s="22">
        <v>0</v>
      </c>
    </row>
    <row r="16" spans="1:10" ht="19.149999999999999" customHeight="1">
      <c r="A16" s="1" t="s">
        <v>126</v>
      </c>
      <c r="B16" s="20">
        <v>8</v>
      </c>
      <c r="D16" s="21">
        <v>295983</v>
      </c>
      <c r="F16" s="22">
        <v>283382</v>
      </c>
      <c r="H16" s="27">
        <v>74942</v>
      </c>
      <c r="J16" s="22">
        <v>65653</v>
      </c>
    </row>
    <row r="17" spans="1:10" ht="19.149999999999999" customHeight="1">
      <c r="A17" s="1" t="s">
        <v>125</v>
      </c>
      <c r="B17" s="20">
        <v>9</v>
      </c>
      <c r="D17" s="21">
        <v>163338</v>
      </c>
      <c r="F17" s="22">
        <v>147492</v>
      </c>
      <c r="H17" s="21">
        <v>40657</v>
      </c>
      <c r="J17" s="22">
        <v>35111</v>
      </c>
    </row>
    <row r="18" spans="1:10" ht="19.149999999999999" customHeight="1">
      <c r="A18" s="1" t="s">
        <v>155</v>
      </c>
      <c r="B18" s="20"/>
      <c r="D18" s="21">
        <v>0</v>
      </c>
      <c r="F18" s="22">
        <v>7975</v>
      </c>
      <c r="H18" s="21">
        <v>0</v>
      </c>
      <c r="J18" s="22">
        <v>0</v>
      </c>
    </row>
    <row r="19" spans="1:10" ht="19.149999999999999" customHeight="1">
      <c r="A19" s="1" t="s">
        <v>23</v>
      </c>
      <c r="B19" s="20"/>
      <c r="C19" s="24"/>
      <c r="D19" s="28">
        <v>7041</v>
      </c>
      <c r="E19" s="6"/>
      <c r="F19" s="29">
        <v>2596</v>
      </c>
      <c r="H19" s="28">
        <v>3347</v>
      </c>
      <c r="I19" s="26"/>
      <c r="J19" s="29">
        <v>262</v>
      </c>
    </row>
    <row r="20" spans="1:10" ht="3.95" customHeight="1">
      <c r="B20" s="20"/>
      <c r="C20" s="24"/>
      <c r="D20" s="25"/>
      <c r="E20" s="6"/>
      <c r="F20" s="30"/>
      <c r="H20" s="25"/>
      <c r="I20" s="26"/>
      <c r="J20" s="26"/>
    </row>
    <row r="21" spans="1:10" ht="19.149999999999999" customHeight="1">
      <c r="A21" s="23" t="s">
        <v>4</v>
      </c>
      <c r="D21" s="28">
        <f>SUM(D14:D19)</f>
        <v>934427</v>
      </c>
      <c r="F21" s="29">
        <f>SUM(F14:F19)</f>
        <v>907677</v>
      </c>
      <c r="H21" s="28">
        <f>SUM(H14:H19)</f>
        <v>124895</v>
      </c>
      <c r="J21" s="29">
        <f>SUM(J14:J19)</f>
        <v>107415</v>
      </c>
    </row>
    <row r="22" spans="1:10" ht="19.350000000000001" customHeight="1">
      <c r="A22" s="23"/>
      <c r="D22" s="25"/>
      <c r="F22" s="26"/>
      <c r="H22" s="25"/>
      <c r="J22" s="26"/>
    </row>
    <row r="23" spans="1:10" ht="19.350000000000001" customHeight="1">
      <c r="A23" s="23" t="s">
        <v>5</v>
      </c>
      <c r="D23" s="21"/>
      <c r="H23" s="21"/>
    </row>
    <row r="24" spans="1:10" ht="3.95" customHeight="1">
      <c r="A24" s="23"/>
      <c r="D24" s="21"/>
      <c r="H24" s="21"/>
    </row>
    <row r="25" spans="1:10" ht="19.149999999999999" customHeight="1">
      <c r="A25" s="1" t="s">
        <v>24</v>
      </c>
      <c r="B25" s="20"/>
      <c r="D25" s="43">
        <v>936</v>
      </c>
      <c r="F25" s="22">
        <v>936</v>
      </c>
      <c r="H25" s="31">
        <v>0</v>
      </c>
      <c r="J25" s="22">
        <v>0</v>
      </c>
    </row>
    <row r="26" spans="1:10" ht="19.149999999999999" customHeight="1">
      <c r="A26" s="1" t="s">
        <v>196</v>
      </c>
      <c r="B26" s="20">
        <v>7</v>
      </c>
      <c r="D26" s="43">
        <v>40000</v>
      </c>
      <c r="F26" s="22">
        <v>0</v>
      </c>
      <c r="H26" s="31">
        <v>0</v>
      </c>
      <c r="J26" s="22">
        <v>0</v>
      </c>
    </row>
    <row r="27" spans="1:10" ht="19.149999999999999" customHeight="1">
      <c r="A27" s="1" t="s">
        <v>142</v>
      </c>
      <c r="B27" s="20">
        <v>13</v>
      </c>
      <c r="D27" s="43">
        <v>0</v>
      </c>
      <c r="F27" s="22">
        <v>0</v>
      </c>
      <c r="H27" s="21">
        <v>689986</v>
      </c>
      <c r="J27" s="22">
        <v>689986</v>
      </c>
    </row>
    <row r="28" spans="1:10" ht="19.149999999999999" customHeight="1">
      <c r="A28" s="1" t="s">
        <v>156</v>
      </c>
      <c r="B28" s="20"/>
      <c r="D28" s="43"/>
      <c r="H28" s="21"/>
    </row>
    <row r="29" spans="1:10" ht="19.149999999999999" customHeight="1">
      <c r="A29" s="1" t="s">
        <v>205</v>
      </c>
      <c r="B29" s="20" t="s">
        <v>172</v>
      </c>
      <c r="D29" s="43">
        <v>54331</v>
      </c>
      <c r="F29" s="22">
        <v>0</v>
      </c>
      <c r="H29" s="43">
        <v>54331</v>
      </c>
      <c r="J29" s="22">
        <v>0</v>
      </c>
    </row>
    <row r="30" spans="1:10" ht="19.149999999999999" customHeight="1">
      <c r="A30" s="1" t="s">
        <v>156</v>
      </c>
      <c r="B30" s="20"/>
      <c r="D30" s="43"/>
      <c r="H30" s="21"/>
    </row>
    <row r="31" spans="1:10" ht="19.149999999999999" customHeight="1">
      <c r="A31" s="1" t="s">
        <v>157</v>
      </c>
      <c r="B31" s="20" t="s">
        <v>172</v>
      </c>
      <c r="D31" s="43">
        <v>79979</v>
      </c>
      <c r="F31" s="22">
        <v>0</v>
      </c>
      <c r="H31" s="21">
        <v>0</v>
      </c>
      <c r="J31" s="22">
        <v>0</v>
      </c>
    </row>
    <row r="32" spans="1:10" ht="19.149999999999999" customHeight="1">
      <c r="A32" s="1" t="s">
        <v>158</v>
      </c>
      <c r="B32" s="20">
        <v>17</v>
      </c>
      <c r="D32" s="43">
        <v>0</v>
      </c>
      <c r="F32" s="22">
        <v>130489</v>
      </c>
      <c r="H32" s="21">
        <v>0</v>
      </c>
      <c r="J32" s="22">
        <v>50519</v>
      </c>
    </row>
    <row r="33" spans="1:10" ht="19.149999999999999" customHeight="1">
      <c r="A33" s="1" t="s">
        <v>206</v>
      </c>
      <c r="B33" s="20"/>
      <c r="D33" s="43">
        <v>14775</v>
      </c>
      <c r="F33" s="22">
        <v>9139</v>
      </c>
      <c r="H33" s="21">
        <v>0</v>
      </c>
      <c r="J33" s="22">
        <v>0</v>
      </c>
    </row>
    <row r="34" spans="1:10" ht="19.149999999999999" customHeight="1">
      <c r="A34" s="1" t="s">
        <v>153</v>
      </c>
      <c r="B34" s="20">
        <v>11</v>
      </c>
      <c r="D34" s="43">
        <v>0</v>
      </c>
      <c r="F34" s="22">
        <v>0</v>
      </c>
      <c r="H34" s="21">
        <v>39208</v>
      </c>
      <c r="J34" s="22">
        <v>37491</v>
      </c>
    </row>
    <row r="35" spans="1:10" ht="19.149999999999999" customHeight="1">
      <c r="A35" s="1" t="s">
        <v>127</v>
      </c>
      <c r="B35" s="20">
        <v>12</v>
      </c>
      <c r="D35" s="31">
        <v>785422</v>
      </c>
      <c r="F35" s="4">
        <v>802667</v>
      </c>
      <c r="H35" s="31">
        <v>404342</v>
      </c>
      <c r="I35" s="26"/>
      <c r="J35" s="4">
        <v>432398</v>
      </c>
    </row>
    <row r="36" spans="1:10" ht="19.149999999999999" customHeight="1">
      <c r="A36" s="1" t="s">
        <v>128</v>
      </c>
      <c r="B36" s="20"/>
      <c r="D36" s="31">
        <v>5361</v>
      </c>
      <c r="F36" s="4">
        <v>6089</v>
      </c>
      <c r="H36" s="31">
        <v>490</v>
      </c>
      <c r="I36" s="26"/>
      <c r="J36" s="4">
        <v>531</v>
      </c>
    </row>
    <row r="37" spans="1:10" ht="19.149999999999999" customHeight="1">
      <c r="A37" s="1" t="s">
        <v>133</v>
      </c>
      <c r="B37" s="20">
        <v>4</v>
      </c>
      <c r="D37" s="31">
        <v>16166</v>
      </c>
      <c r="F37" s="4">
        <v>0</v>
      </c>
      <c r="H37" s="31">
        <v>0</v>
      </c>
      <c r="I37" s="26"/>
      <c r="J37" s="4">
        <v>0</v>
      </c>
    </row>
    <row r="38" spans="1:10" ht="19.149999999999999" customHeight="1">
      <c r="A38" s="1" t="s">
        <v>154</v>
      </c>
      <c r="B38" s="20"/>
      <c r="D38" s="31">
        <v>25180</v>
      </c>
      <c r="F38" s="4">
        <v>25905</v>
      </c>
      <c r="H38" s="31">
        <v>0</v>
      </c>
      <c r="I38" s="26"/>
      <c r="J38" s="4">
        <v>0</v>
      </c>
    </row>
    <row r="39" spans="1:10" ht="19.149999999999999" customHeight="1">
      <c r="A39" s="1" t="s">
        <v>25</v>
      </c>
      <c r="D39" s="32">
        <v>33744</v>
      </c>
      <c r="F39" s="33">
        <v>37112</v>
      </c>
      <c r="H39" s="32">
        <v>10303</v>
      </c>
      <c r="I39" s="26"/>
      <c r="J39" s="33">
        <v>17663</v>
      </c>
    </row>
    <row r="40" spans="1:10" ht="3.95" customHeight="1">
      <c r="D40" s="31"/>
      <c r="E40" s="6"/>
      <c r="F40" s="4"/>
      <c r="H40" s="31"/>
      <c r="I40" s="26"/>
      <c r="J40" s="4"/>
    </row>
    <row r="41" spans="1:10" ht="19.149999999999999" customHeight="1">
      <c r="A41" s="23" t="s">
        <v>6</v>
      </c>
      <c r="D41" s="28">
        <f>SUM(D25:D39)</f>
        <v>1055894</v>
      </c>
      <c r="F41" s="29">
        <f>SUM(F25:F39)</f>
        <v>1012337</v>
      </c>
      <c r="H41" s="28">
        <f>SUM(H25:H39)</f>
        <v>1198660</v>
      </c>
      <c r="I41" s="26"/>
      <c r="J41" s="29">
        <f>SUM(J25:J39)</f>
        <v>1228588</v>
      </c>
    </row>
    <row r="42" spans="1:10" ht="3.95" customHeight="1">
      <c r="A42" s="23"/>
      <c r="D42" s="25"/>
      <c r="F42" s="26"/>
      <c r="H42" s="25"/>
      <c r="I42" s="26"/>
      <c r="J42" s="26"/>
    </row>
    <row r="43" spans="1:10" ht="19.149999999999999" customHeight="1" thickBot="1">
      <c r="A43" s="23" t="s">
        <v>1</v>
      </c>
      <c r="D43" s="34">
        <f>SUM(D21,D41)</f>
        <v>1990321</v>
      </c>
      <c r="F43" s="35">
        <f>SUM(F21,F41)</f>
        <v>1920014</v>
      </c>
      <c r="H43" s="34">
        <f>SUM(H21,H41)</f>
        <v>1323555</v>
      </c>
      <c r="J43" s="35">
        <f>SUM(J21,J41)</f>
        <v>1336003</v>
      </c>
    </row>
    <row r="44" spans="1:10" ht="13.7" customHeight="1" thickTop="1">
      <c r="A44" s="23"/>
      <c r="D44" s="26"/>
      <c r="F44" s="26"/>
      <c r="H44" s="26"/>
      <c r="J44" s="26"/>
    </row>
    <row r="45" spans="1:10" ht="21.95" customHeight="1">
      <c r="A45" s="36" t="s">
        <v>134</v>
      </c>
      <c r="B45" s="37"/>
      <c r="C45" s="38"/>
      <c r="D45" s="29"/>
      <c r="E45" s="39"/>
      <c r="F45" s="29"/>
      <c r="G45" s="39"/>
      <c r="H45" s="29"/>
      <c r="I45" s="29"/>
      <c r="J45" s="29"/>
    </row>
    <row r="46" spans="1:10" ht="19.5" customHeight="1">
      <c r="A46" s="205" t="s">
        <v>124</v>
      </c>
      <c r="B46" s="205"/>
      <c r="C46" s="205"/>
      <c r="D46" s="205"/>
      <c r="E46" s="205"/>
      <c r="F46" s="205"/>
      <c r="G46" s="205"/>
      <c r="H46" s="205"/>
      <c r="I46" s="205"/>
      <c r="J46" s="205"/>
    </row>
    <row r="47" spans="1:10" ht="19.5" customHeight="1">
      <c r="A47" s="205" t="s">
        <v>72</v>
      </c>
      <c r="B47" s="205"/>
      <c r="C47" s="205"/>
      <c r="D47" s="205"/>
      <c r="E47" s="205"/>
      <c r="F47" s="205"/>
      <c r="G47" s="205"/>
      <c r="H47" s="205"/>
      <c r="I47" s="205"/>
      <c r="J47" s="205"/>
    </row>
    <row r="48" spans="1:10" ht="19.5" customHeight="1">
      <c r="A48" s="198" t="str">
        <f>A3</f>
        <v>ณ วันที่ 30 มิถุนายน พ.ศ. 2563</v>
      </c>
      <c r="B48" s="198"/>
      <c r="C48" s="198"/>
      <c r="D48" s="2"/>
      <c r="E48" s="2"/>
      <c r="F48" s="2"/>
      <c r="G48" s="2"/>
      <c r="H48" s="2"/>
      <c r="I48" s="2"/>
      <c r="J48" s="2"/>
    </row>
    <row r="49" spans="1:10" ht="19.5" customHeight="1">
      <c r="A49" s="3"/>
      <c r="B49" s="3"/>
      <c r="C49" s="3"/>
      <c r="D49" s="4"/>
      <c r="F49" s="4"/>
      <c r="H49" s="4"/>
      <c r="I49" s="7"/>
      <c r="J49" s="4"/>
    </row>
    <row r="50" spans="1:10" ht="19.5" customHeight="1">
      <c r="A50" s="3"/>
      <c r="B50" s="3"/>
      <c r="C50" s="3"/>
      <c r="D50" s="204" t="s">
        <v>68</v>
      </c>
      <c r="E50" s="204"/>
      <c r="F50" s="204"/>
      <c r="G50" s="8"/>
      <c r="H50" s="204" t="s">
        <v>69</v>
      </c>
      <c r="I50" s="204"/>
      <c r="J50" s="204"/>
    </row>
    <row r="51" spans="1:10" ht="19.5" customHeight="1">
      <c r="B51" s="9"/>
      <c r="C51" s="10"/>
      <c r="D51" s="11" t="s">
        <v>63</v>
      </c>
      <c r="E51" s="11"/>
      <c r="F51" s="11" t="s">
        <v>64</v>
      </c>
      <c r="G51" s="11"/>
      <c r="H51" s="11" t="s">
        <v>63</v>
      </c>
      <c r="I51" s="11"/>
      <c r="J51" s="11" t="s">
        <v>64</v>
      </c>
    </row>
    <row r="52" spans="1:10" ht="19.5" customHeight="1">
      <c r="B52" s="9"/>
      <c r="C52" s="10"/>
      <c r="D52" s="11" t="s">
        <v>162</v>
      </c>
      <c r="E52" s="11"/>
      <c r="F52" s="11" t="s">
        <v>65</v>
      </c>
      <c r="G52" s="11"/>
      <c r="H52" s="11" t="s">
        <v>162</v>
      </c>
      <c r="I52" s="11"/>
      <c r="J52" s="11" t="s">
        <v>65</v>
      </c>
    </row>
    <row r="53" spans="1:10" ht="19.5" customHeight="1">
      <c r="B53" s="12"/>
      <c r="C53" s="10"/>
      <c r="D53" s="11" t="s">
        <v>70</v>
      </c>
      <c r="E53" s="13"/>
      <c r="F53" s="11" t="s">
        <v>66</v>
      </c>
      <c r="G53" s="14"/>
      <c r="H53" s="11" t="s">
        <v>70</v>
      </c>
      <c r="I53" s="13"/>
      <c r="J53" s="11" t="s">
        <v>66</v>
      </c>
    </row>
    <row r="54" spans="1:10" ht="19.5" customHeight="1">
      <c r="B54" s="15" t="s">
        <v>0</v>
      </c>
      <c r="C54" s="10"/>
      <c r="D54" s="16" t="s">
        <v>67</v>
      </c>
      <c r="E54" s="13"/>
      <c r="F54" s="16" t="s">
        <v>67</v>
      </c>
      <c r="G54" s="14"/>
      <c r="H54" s="16" t="s">
        <v>67</v>
      </c>
      <c r="I54" s="13"/>
      <c r="J54" s="16" t="s">
        <v>67</v>
      </c>
    </row>
    <row r="55" spans="1:10" ht="19.5" customHeight="1">
      <c r="A55" s="23" t="s">
        <v>79</v>
      </c>
      <c r="C55" s="17"/>
      <c r="D55" s="40"/>
      <c r="F55" s="41"/>
      <c r="H55" s="40"/>
      <c r="I55" s="42"/>
      <c r="J55" s="41"/>
    </row>
    <row r="56" spans="1:10" ht="8.1" customHeight="1">
      <c r="A56" s="23"/>
      <c r="C56" s="17"/>
      <c r="D56" s="40"/>
      <c r="F56" s="41"/>
      <c r="H56" s="40"/>
      <c r="I56" s="42"/>
      <c r="J56" s="41"/>
    </row>
    <row r="57" spans="1:10" ht="19.5" customHeight="1">
      <c r="A57" s="23" t="s">
        <v>7</v>
      </c>
      <c r="D57" s="43"/>
      <c r="F57" s="44"/>
      <c r="H57" s="43"/>
      <c r="I57" s="44"/>
      <c r="J57" s="44"/>
    </row>
    <row r="58" spans="1:10" ht="8.1" customHeight="1">
      <c r="A58" s="23"/>
      <c r="D58" s="43"/>
      <c r="F58" s="44"/>
      <c r="H58" s="43"/>
      <c r="I58" s="44"/>
      <c r="J58" s="44"/>
    </row>
    <row r="59" spans="1:10" ht="19.5" customHeight="1">
      <c r="A59" s="1" t="s">
        <v>48</v>
      </c>
      <c r="B59" s="20">
        <v>14</v>
      </c>
      <c r="D59" s="43">
        <v>146711</v>
      </c>
      <c r="F59" s="44">
        <v>99115</v>
      </c>
      <c r="H59" s="43">
        <v>51493</v>
      </c>
      <c r="I59" s="44"/>
      <c r="J59" s="44">
        <v>47637</v>
      </c>
    </row>
    <row r="60" spans="1:10" ht="19.5" customHeight="1">
      <c r="A60" s="1" t="s">
        <v>129</v>
      </c>
      <c r="B60" s="20">
        <v>15</v>
      </c>
      <c r="D60" s="43">
        <v>90000</v>
      </c>
      <c r="F60" s="44">
        <v>120940</v>
      </c>
      <c r="H60" s="43">
        <v>90000</v>
      </c>
      <c r="I60" s="44"/>
      <c r="J60" s="44">
        <v>119919</v>
      </c>
    </row>
    <row r="61" spans="1:10" ht="19.5" customHeight="1">
      <c r="A61" s="1" t="s">
        <v>62</v>
      </c>
      <c r="C61" s="1"/>
      <c r="D61" s="27"/>
      <c r="F61" s="5"/>
      <c r="G61" s="5"/>
      <c r="H61" s="27"/>
      <c r="I61" s="5"/>
      <c r="J61" s="5"/>
    </row>
    <row r="62" spans="1:10" ht="19.5" customHeight="1">
      <c r="A62" s="1" t="s">
        <v>71</v>
      </c>
      <c r="B62" s="20">
        <v>15</v>
      </c>
      <c r="D62" s="43">
        <v>66385</v>
      </c>
      <c r="F62" s="44">
        <v>66987</v>
      </c>
      <c r="H62" s="43">
        <v>64457</v>
      </c>
      <c r="I62" s="44"/>
      <c r="J62" s="44">
        <v>65098</v>
      </c>
    </row>
    <row r="63" spans="1:10" ht="19.5" customHeight="1">
      <c r="A63" s="1" t="s">
        <v>73</v>
      </c>
      <c r="B63" s="20"/>
      <c r="D63" s="43"/>
      <c r="F63" s="44"/>
      <c r="H63" s="43"/>
      <c r="I63" s="44"/>
      <c r="J63" s="44"/>
    </row>
    <row r="64" spans="1:10" ht="19.5" customHeight="1">
      <c r="A64" s="1" t="s">
        <v>61</v>
      </c>
      <c r="B64" s="20"/>
      <c r="D64" s="43">
        <v>8007</v>
      </c>
      <c r="F64" s="44">
        <v>3140</v>
      </c>
      <c r="H64" s="43">
        <v>2065</v>
      </c>
      <c r="I64" s="44"/>
      <c r="J64" s="44">
        <v>2595</v>
      </c>
    </row>
    <row r="65" spans="1:10" ht="19.5" customHeight="1">
      <c r="A65" s="1" t="s">
        <v>55</v>
      </c>
      <c r="B65" s="20"/>
      <c r="D65" s="43">
        <v>2105</v>
      </c>
      <c r="F65" s="44">
        <v>469</v>
      </c>
      <c r="H65" s="43">
        <v>1505</v>
      </c>
      <c r="I65" s="44"/>
      <c r="J65" s="44">
        <v>0</v>
      </c>
    </row>
    <row r="66" spans="1:10" ht="19.5" customHeight="1">
      <c r="A66" s="1" t="s">
        <v>26</v>
      </c>
      <c r="B66" s="20"/>
      <c r="D66" s="32">
        <v>4144</v>
      </c>
      <c r="E66" s="6"/>
      <c r="F66" s="33">
        <v>2759</v>
      </c>
      <c r="H66" s="32">
        <v>1347</v>
      </c>
      <c r="I66" s="4"/>
      <c r="J66" s="33">
        <v>1381</v>
      </c>
    </row>
    <row r="67" spans="1:10" ht="8.1" customHeight="1">
      <c r="B67" s="20"/>
      <c r="D67" s="31"/>
      <c r="E67" s="6"/>
      <c r="F67" s="4"/>
      <c r="H67" s="31"/>
      <c r="I67" s="4"/>
      <c r="J67" s="4"/>
    </row>
    <row r="68" spans="1:10" ht="19.5" customHeight="1">
      <c r="A68" s="23" t="s">
        <v>8</v>
      </c>
      <c r="B68" s="20"/>
      <c r="D68" s="28">
        <f>SUM(D59:D66)</f>
        <v>317352</v>
      </c>
      <c r="E68" s="6"/>
      <c r="F68" s="29">
        <f>SUM(F59:F66)</f>
        <v>293410</v>
      </c>
      <c r="H68" s="28">
        <f>SUM(H59:H66)</f>
        <v>210867</v>
      </c>
      <c r="I68" s="26"/>
      <c r="J68" s="29">
        <f>SUM(J59:J66)</f>
        <v>236630</v>
      </c>
    </row>
    <row r="69" spans="1:10" ht="19.5" customHeight="1">
      <c r="A69" s="23"/>
      <c r="B69" s="20"/>
      <c r="D69" s="25"/>
      <c r="E69" s="6"/>
      <c r="F69" s="26"/>
      <c r="H69" s="25"/>
      <c r="I69" s="26"/>
      <c r="J69" s="26"/>
    </row>
    <row r="70" spans="1:10" ht="19.5" customHeight="1">
      <c r="A70" s="23" t="s">
        <v>12</v>
      </c>
      <c r="B70" s="20"/>
      <c r="D70" s="25"/>
      <c r="E70" s="6"/>
      <c r="F70" s="26"/>
      <c r="H70" s="25"/>
      <c r="I70" s="26"/>
      <c r="J70" s="26"/>
    </row>
    <row r="71" spans="1:10" ht="8.1" customHeight="1">
      <c r="A71" s="23"/>
      <c r="B71" s="20"/>
      <c r="D71" s="25"/>
      <c r="E71" s="6"/>
      <c r="F71" s="26"/>
      <c r="H71" s="25"/>
      <c r="I71" s="26"/>
      <c r="J71" s="26"/>
    </row>
    <row r="72" spans="1:10" ht="19.5" customHeight="1">
      <c r="A72" s="1" t="s">
        <v>62</v>
      </c>
      <c r="B72" s="20">
        <v>15</v>
      </c>
      <c r="D72" s="25">
        <v>37669</v>
      </c>
      <c r="E72" s="6"/>
      <c r="F72" s="26">
        <v>9686</v>
      </c>
      <c r="H72" s="25">
        <v>14097</v>
      </c>
      <c r="I72" s="26"/>
      <c r="J72" s="26">
        <v>5141</v>
      </c>
    </row>
    <row r="73" spans="1:10" ht="19.5" customHeight="1">
      <c r="A73" s="1" t="s">
        <v>74</v>
      </c>
      <c r="B73" s="20"/>
      <c r="D73" s="31">
        <v>12544</v>
      </c>
      <c r="E73" s="6"/>
      <c r="F73" s="26">
        <v>2659</v>
      </c>
      <c r="H73" s="25">
        <v>1188</v>
      </c>
      <c r="I73" s="26"/>
      <c r="J73" s="26">
        <v>1942</v>
      </c>
    </row>
    <row r="74" spans="1:10" ht="19.5" customHeight="1">
      <c r="A74" s="1" t="s">
        <v>75</v>
      </c>
      <c r="B74" s="20"/>
      <c r="D74" s="31">
        <v>38653</v>
      </c>
      <c r="E74" s="6"/>
      <c r="F74" s="4">
        <v>35743</v>
      </c>
      <c r="H74" s="31">
        <v>25872</v>
      </c>
      <c r="I74" s="19"/>
      <c r="J74" s="4">
        <v>24393</v>
      </c>
    </row>
    <row r="75" spans="1:10" ht="19.5" customHeight="1">
      <c r="A75" s="1" t="s">
        <v>159</v>
      </c>
      <c r="B75" s="20"/>
      <c r="D75" s="32">
        <v>4486</v>
      </c>
      <c r="E75" s="6"/>
      <c r="F75" s="33">
        <v>3311</v>
      </c>
      <c r="H75" s="32">
        <v>6133</v>
      </c>
      <c r="I75" s="19"/>
      <c r="J75" s="33">
        <v>5122</v>
      </c>
    </row>
    <row r="76" spans="1:10" ht="8.1" customHeight="1">
      <c r="B76" s="20"/>
      <c r="D76" s="31"/>
      <c r="E76" s="6"/>
      <c r="F76" s="4"/>
      <c r="H76" s="31"/>
      <c r="I76" s="19"/>
      <c r="J76" s="4"/>
    </row>
    <row r="77" spans="1:10" ht="19.5" customHeight="1">
      <c r="A77" s="23" t="s">
        <v>14</v>
      </c>
      <c r="B77" s="20"/>
      <c r="D77" s="32">
        <f>SUM(D72:D75)</f>
        <v>93352</v>
      </c>
      <c r="E77" s="6"/>
      <c r="F77" s="33">
        <f>SUM(F72:F75)</f>
        <v>51399</v>
      </c>
      <c r="H77" s="32">
        <f>SUM(H72:H75)</f>
        <v>47290</v>
      </c>
      <c r="I77" s="19"/>
      <c r="J77" s="33">
        <f>SUM(J72:J75)</f>
        <v>36598</v>
      </c>
    </row>
    <row r="78" spans="1:10" ht="8.1" customHeight="1">
      <c r="A78" s="23"/>
      <c r="B78" s="20"/>
      <c r="D78" s="31"/>
      <c r="E78" s="6"/>
      <c r="F78" s="4"/>
      <c r="H78" s="31"/>
      <c r="I78" s="19"/>
      <c r="J78" s="4"/>
    </row>
    <row r="79" spans="1:10" ht="19.5" customHeight="1" thickBot="1">
      <c r="A79" s="23" t="s">
        <v>13</v>
      </c>
      <c r="B79" s="20"/>
      <c r="D79" s="34">
        <f>SUM(D68,D77)</f>
        <v>410704</v>
      </c>
      <c r="E79" s="6"/>
      <c r="F79" s="35">
        <f>SUM(F68,F77)</f>
        <v>344809</v>
      </c>
      <c r="H79" s="34">
        <f>SUM(H68,H77)</f>
        <v>258157</v>
      </c>
      <c r="I79" s="19"/>
      <c r="J79" s="35">
        <f>SUM(J68,J77)</f>
        <v>273228</v>
      </c>
    </row>
    <row r="80" spans="1:10" ht="19.5" customHeight="1" thickTop="1">
      <c r="A80" s="23"/>
      <c r="B80" s="20"/>
      <c r="D80" s="26"/>
      <c r="E80" s="6"/>
      <c r="F80" s="26"/>
      <c r="H80" s="26"/>
      <c r="I80" s="19"/>
      <c r="J80" s="26"/>
    </row>
    <row r="81" spans="1:10" ht="19.5" customHeight="1">
      <c r="A81" s="23"/>
      <c r="B81" s="20"/>
      <c r="D81" s="26"/>
      <c r="E81" s="6"/>
      <c r="F81" s="26"/>
      <c r="H81" s="26"/>
      <c r="I81" s="19"/>
      <c r="J81" s="26"/>
    </row>
    <row r="82" spans="1:10" ht="19.5" customHeight="1">
      <c r="A82" s="23"/>
      <c r="B82" s="20"/>
      <c r="D82" s="26"/>
      <c r="E82" s="6"/>
      <c r="F82" s="26"/>
      <c r="H82" s="26"/>
      <c r="I82" s="19"/>
      <c r="J82" s="26"/>
    </row>
    <row r="83" spans="1:10" ht="19.5" customHeight="1">
      <c r="A83" s="23"/>
      <c r="B83" s="20"/>
      <c r="D83" s="26"/>
      <c r="E83" s="6"/>
      <c r="F83" s="26"/>
      <c r="H83" s="26"/>
      <c r="I83" s="19"/>
      <c r="J83" s="26"/>
    </row>
    <row r="84" spans="1:10" ht="19.5" customHeight="1">
      <c r="A84" s="23"/>
      <c r="B84" s="20"/>
      <c r="D84" s="26"/>
      <c r="E84" s="6"/>
      <c r="F84" s="26"/>
      <c r="H84" s="26"/>
      <c r="I84" s="19"/>
      <c r="J84" s="26"/>
    </row>
    <row r="85" spans="1:10" ht="19.5" customHeight="1">
      <c r="A85" s="23"/>
      <c r="B85" s="20"/>
      <c r="D85" s="26"/>
      <c r="E85" s="6"/>
      <c r="F85" s="26"/>
      <c r="H85" s="26"/>
      <c r="I85" s="19"/>
      <c r="J85" s="26"/>
    </row>
    <row r="86" spans="1:10" ht="19.5" customHeight="1">
      <c r="A86" s="23"/>
      <c r="B86" s="20"/>
      <c r="D86" s="26"/>
      <c r="E86" s="6"/>
      <c r="F86" s="26"/>
      <c r="H86" s="26"/>
      <c r="I86" s="19"/>
      <c r="J86" s="26"/>
    </row>
    <row r="87" spans="1:10" ht="9" customHeight="1">
      <c r="A87" s="23"/>
      <c r="B87" s="20"/>
      <c r="D87" s="26"/>
      <c r="E87" s="6"/>
      <c r="F87" s="26"/>
      <c r="H87" s="26"/>
      <c r="I87" s="19"/>
      <c r="J87" s="26"/>
    </row>
    <row r="88" spans="1:10" ht="21.95" customHeight="1">
      <c r="A88" s="37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37"/>
      <c r="C88" s="38"/>
      <c r="D88" s="29"/>
      <c r="E88" s="39"/>
      <c r="F88" s="29"/>
      <c r="G88" s="39"/>
      <c r="H88" s="29"/>
      <c r="I88" s="29"/>
      <c r="J88" s="29"/>
    </row>
    <row r="89" spans="1:10" ht="19.5" customHeight="1">
      <c r="A89" s="205" t="s">
        <v>124</v>
      </c>
      <c r="B89" s="205"/>
      <c r="C89" s="205"/>
      <c r="D89" s="205"/>
      <c r="E89" s="205"/>
      <c r="F89" s="205"/>
      <c r="G89" s="205"/>
      <c r="H89" s="205"/>
      <c r="I89" s="205"/>
      <c r="J89" s="205"/>
    </row>
    <row r="90" spans="1:10" ht="19.5" customHeight="1">
      <c r="A90" s="205" t="s">
        <v>72</v>
      </c>
      <c r="B90" s="205"/>
      <c r="C90" s="205"/>
      <c r="D90" s="205"/>
      <c r="E90" s="205"/>
      <c r="F90" s="205"/>
      <c r="G90" s="205"/>
      <c r="H90" s="205"/>
      <c r="I90" s="205"/>
      <c r="J90" s="205"/>
    </row>
    <row r="91" spans="1:10" ht="19.5" customHeight="1">
      <c r="A91" s="198" t="str">
        <f>A3</f>
        <v>ณ วันที่ 30 มิถุนายน พ.ศ. 2563</v>
      </c>
      <c r="B91" s="198"/>
      <c r="C91" s="198"/>
      <c r="D91" s="2"/>
      <c r="E91" s="2"/>
      <c r="F91" s="2"/>
      <c r="G91" s="2"/>
      <c r="H91" s="2"/>
      <c r="I91" s="2"/>
      <c r="J91" s="2"/>
    </row>
    <row r="92" spans="1:10" ht="19.5" customHeight="1">
      <c r="A92" s="3"/>
      <c r="B92" s="3"/>
      <c r="C92" s="3"/>
      <c r="D92" s="4"/>
      <c r="F92" s="4"/>
      <c r="H92" s="4"/>
      <c r="I92" s="7"/>
      <c r="J92" s="4"/>
    </row>
    <row r="93" spans="1:10" ht="19.5" customHeight="1">
      <c r="A93" s="3"/>
      <c r="B93" s="3"/>
      <c r="C93" s="3"/>
      <c r="D93" s="204" t="s">
        <v>68</v>
      </c>
      <c r="E93" s="204"/>
      <c r="F93" s="204"/>
      <c r="G93" s="8"/>
      <c r="H93" s="204" t="s">
        <v>69</v>
      </c>
      <c r="I93" s="204"/>
      <c r="J93" s="204"/>
    </row>
    <row r="94" spans="1:10" ht="19.5" customHeight="1">
      <c r="B94" s="9"/>
      <c r="C94" s="10"/>
      <c r="D94" s="11" t="s">
        <v>63</v>
      </c>
      <c r="E94" s="11"/>
      <c r="F94" s="11" t="s">
        <v>64</v>
      </c>
      <c r="G94" s="11"/>
      <c r="H94" s="11" t="s">
        <v>63</v>
      </c>
      <c r="I94" s="11"/>
      <c r="J94" s="11" t="s">
        <v>64</v>
      </c>
    </row>
    <row r="95" spans="1:10" ht="19.5" customHeight="1">
      <c r="B95" s="9"/>
      <c r="C95" s="10"/>
      <c r="D95" s="11" t="s">
        <v>162</v>
      </c>
      <c r="E95" s="11"/>
      <c r="F95" s="11" t="s">
        <v>65</v>
      </c>
      <c r="G95" s="11"/>
      <c r="H95" s="11" t="s">
        <v>162</v>
      </c>
      <c r="I95" s="11"/>
      <c r="J95" s="11" t="s">
        <v>65</v>
      </c>
    </row>
    <row r="96" spans="1:10" ht="19.5" customHeight="1">
      <c r="B96" s="9"/>
      <c r="C96" s="10"/>
      <c r="D96" s="11" t="s">
        <v>70</v>
      </c>
      <c r="E96" s="13"/>
      <c r="F96" s="11" t="s">
        <v>66</v>
      </c>
      <c r="G96" s="14"/>
      <c r="H96" s="11" t="s">
        <v>70</v>
      </c>
      <c r="I96" s="13"/>
      <c r="J96" s="11" t="s">
        <v>66</v>
      </c>
    </row>
    <row r="97" spans="1:10" ht="19.5" customHeight="1">
      <c r="B97" s="9"/>
      <c r="C97" s="10"/>
      <c r="D97" s="16" t="s">
        <v>67</v>
      </c>
      <c r="E97" s="13"/>
      <c r="F97" s="16" t="s">
        <v>67</v>
      </c>
      <c r="G97" s="14"/>
      <c r="H97" s="16" t="s">
        <v>67</v>
      </c>
      <c r="I97" s="13"/>
      <c r="J97" s="16" t="s">
        <v>67</v>
      </c>
    </row>
    <row r="98" spans="1:10" ht="19.5" customHeight="1">
      <c r="A98" s="23" t="s">
        <v>85</v>
      </c>
      <c r="B98" s="9"/>
      <c r="D98" s="21"/>
      <c r="H98" s="21"/>
    </row>
    <row r="99" spans="1:10" ht="8.1" customHeight="1">
      <c r="A99" s="23"/>
      <c r="D99" s="21"/>
      <c r="H99" s="21"/>
    </row>
    <row r="100" spans="1:10" ht="19.5" customHeight="1">
      <c r="A100" s="23" t="s">
        <v>80</v>
      </c>
      <c r="D100" s="21"/>
      <c r="H100" s="21"/>
    </row>
    <row r="101" spans="1:10" ht="8.1" customHeight="1">
      <c r="A101" s="23"/>
      <c r="D101" s="21"/>
      <c r="H101" s="21"/>
    </row>
    <row r="102" spans="1:10" ht="19.5" customHeight="1">
      <c r="A102" s="1" t="s">
        <v>27</v>
      </c>
      <c r="B102" s="20"/>
      <c r="D102" s="21"/>
      <c r="H102" s="21"/>
    </row>
    <row r="103" spans="1:10" ht="19.5" customHeight="1">
      <c r="A103" s="1" t="s">
        <v>28</v>
      </c>
      <c r="B103" s="20"/>
      <c r="D103" s="21"/>
      <c r="H103" s="21"/>
    </row>
    <row r="104" spans="1:10" ht="19.5" customHeight="1">
      <c r="A104" s="1" t="s">
        <v>76</v>
      </c>
      <c r="B104" s="20"/>
      <c r="D104" s="21"/>
      <c r="H104" s="21"/>
    </row>
    <row r="105" spans="1:10" ht="19.5" customHeight="1" thickBot="1">
      <c r="A105" s="1" t="s">
        <v>77</v>
      </c>
      <c r="B105" s="20"/>
      <c r="D105" s="34">
        <v>380121</v>
      </c>
      <c r="F105" s="35">
        <v>380121</v>
      </c>
      <c r="H105" s="34">
        <v>380121</v>
      </c>
      <c r="I105" s="5"/>
      <c r="J105" s="35">
        <v>380121</v>
      </c>
    </row>
    <row r="106" spans="1:10" ht="8.1" customHeight="1" thickTop="1">
      <c r="B106" s="20"/>
      <c r="D106" s="25"/>
      <c r="F106" s="26"/>
      <c r="H106" s="25"/>
      <c r="I106" s="5"/>
      <c r="J106" s="26"/>
    </row>
    <row r="107" spans="1:10" ht="19.5" customHeight="1">
      <c r="A107" s="1" t="s">
        <v>54</v>
      </c>
      <c r="B107" s="20"/>
      <c r="D107" s="25"/>
      <c r="F107" s="26"/>
      <c r="H107" s="25"/>
      <c r="I107" s="26"/>
      <c r="J107" s="26"/>
    </row>
    <row r="108" spans="1:10" ht="19.5" customHeight="1">
      <c r="A108" s="1" t="s">
        <v>78</v>
      </c>
      <c r="B108" s="20"/>
      <c r="D108" s="25"/>
      <c r="F108" s="26"/>
      <c r="H108" s="25"/>
      <c r="I108" s="26"/>
      <c r="J108" s="26"/>
    </row>
    <row r="109" spans="1:10" ht="19.5" customHeight="1">
      <c r="A109" s="1" t="s">
        <v>160</v>
      </c>
      <c r="D109" s="45">
        <v>380121</v>
      </c>
      <c r="F109" s="46">
        <v>380121</v>
      </c>
      <c r="H109" s="45">
        <v>380121</v>
      </c>
      <c r="I109" s="26"/>
      <c r="J109" s="46">
        <v>380121</v>
      </c>
    </row>
    <row r="110" spans="1:10" ht="19.5" customHeight="1">
      <c r="A110" s="1" t="s">
        <v>52</v>
      </c>
      <c r="D110" s="25">
        <v>147665</v>
      </c>
      <c r="F110" s="26">
        <v>147665</v>
      </c>
      <c r="H110" s="25">
        <v>147665</v>
      </c>
      <c r="I110" s="26"/>
      <c r="J110" s="26">
        <v>147665</v>
      </c>
    </row>
    <row r="111" spans="1:10" ht="19.5" customHeight="1">
      <c r="A111" s="47" t="s">
        <v>10</v>
      </c>
      <c r="C111" s="1"/>
      <c r="D111" s="25"/>
      <c r="F111" s="26"/>
      <c r="H111" s="25"/>
      <c r="I111" s="48"/>
      <c r="J111" s="26"/>
    </row>
    <row r="112" spans="1:10" ht="19.5" customHeight="1">
      <c r="A112" s="47" t="s">
        <v>130</v>
      </c>
      <c r="C112" s="1"/>
      <c r="D112" s="25">
        <v>58202</v>
      </c>
      <c r="F112" s="26">
        <v>58202</v>
      </c>
      <c r="H112" s="25">
        <v>38012</v>
      </c>
      <c r="I112" s="48"/>
      <c r="J112" s="26">
        <v>38012</v>
      </c>
    </row>
    <row r="113" spans="1:10" s="50" customFormat="1" ht="19.5" customHeight="1">
      <c r="A113" s="49" t="s">
        <v>29</v>
      </c>
      <c r="C113" s="24"/>
      <c r="D113" s="25">
        <v>216684</v>
      </c>
      <c r="E113" s="6"/>
      <c r="F113" s="26">
        <v>214801</v>
      </c>
      <c r="G113" s="6"/>
      <c r="H113" s="25">
        <v>497931</v>
      </c>
      <c r="I113" s="26"/>
      <c r="J113" s="26">
        <v>498358</v>
      </c>
    </row>
    <row r="114" spans="1:10" ht="19.5" customHeight="1">
      <c r="A114" s="47" t="s">
        <v>81</v>
      </c>
      <c r="D114" s="28">
        <v>388592</v>
      </c>
      <c r="F114" s="29">
        <v>385542</v>
      </c>
      <c r="H114" s="28">
        <v>1669</v>
      </c>
      <c r="J114" s="29">
        <v>-1381</v>
      </c>
    </row>
    <row r="115" spans="1:10" ht="8.1" customHeight="1">
      <c r="A115" s="47"/>
      <c r="D115" s="25"/>
      <c r="F115" s="26"/>
      <c r="H115" s="25"/>
      <c r="J115" s="26"/>
    </row>
    <row r="116" spans="1:10" ht="19.5" customHeight="1">
      <c r="A116" s="136" t="s">
        <v>97</v>
      </c>
      <c r="D116" s="25">
        <f>SUM(D109:D114)</f>
        <v>1191264</v>
      </c>
      <c r="E116" s="6"/>
      <c r="F116" s="26">
        <f>SUM(F109:F114)</f>
        <v>1186331</v>
      </c>
      <c r="H116" s="25">
        <f>SUM(H109:H114)</f>
        <v>1065398</v>
      </c>
      <c r="I116" s="26"/>
      <c r="J116" s="26">
        <f>SUM(J109:J114)</f>
        <v>1062775</v>
      </c>
    </row>
    <row r="117" spans="1:10" ht="19.5" customHeight="1">
      <c r="A117" s="1" t="s">
        <v>84</v>
      </c>
      <c r="D117" s="32">
        <v>388353</v>
      </c>
      <c r="E117" s="143"/>
      <c r="F117" s="33">
        <v>388874</v>
      </c>
      <c r="G117" s="143"/>
      <c r="H117" s="32">
        <v>0</v>
      </c>
      <c r="I117" s="4"/>
      <c r="J117" s="33">
        <v>0</v>
      </c>
    </row>
    <row r="118" spans="1:10" ht="8.1" customHeight="1">
      <c r="D118" s="31"/>
      <c r="E118" s="143"/>
      <c r="F118" s="4"/>
      <c r="G118" s="143"/>
      <c r="H118" s="31"/>
      <c r="I118" s="4"/>
      <c r="J118" s="4"/>
    </row>
    <row r="119" spans="1:10" ht="19.5" customHeight="1">
      <c r="A119" s="23" t="s">
        <v>82</v>
      </c>
      <c r="D119" s="32">
        <f>SUM(D116:D117)</f>
        <v>1579617</v>
      </c>
      <c r="E119" s="143"/>
      <c r="F119" s="33">
        <f>SUM(F116:F117)</f>
        <v>1575205</v>
      </c>
      <c r="G119" s="143"/>
      <c r="H119" s="32">
        <f>SUM(H116:H117)</f>
        <v>1065398</v>
      </c>
      <c r="I119" s="4"/>
      <c r="J119" s="33">
        <f>SUM(J116:J117)</f>
        <v>1062775</v>
      </c>
    </row>
    <row r="120" spans="1:10" ht="8.1" customHeight="1">
      <c r="A120" s="23"/>
      <c r="D120" s="31"/>
      <c r="E120" s="143"/>
      <c r="F120" s="4"/>
      <c r="G120" s="143"/>
      <c r="H120" s="31"/>
      <c r="I120" s="4"/>
      <c r="J120" s="4"/>
    </row>
    <row r="121" spans="1:10" ht="19.5" customHeight="1" thickBot="1">
      <c r="A121" s="23" t="s">
        <v>83</v>
      </c>
      <c r="D121" s="144">
        <f>SUM(D79,D119)</f>
        <v>1990321</v>
      </c>
      <c r="E121" s="118"/>
      <c r="F121" s="145">
        <f>SUM(F79,F119)</f>
        <v>1920014</v>
      </c>
      <c r="G121" s="4"/>
      <c r="H121" s="144">
        <f>SUM(H79,H119)</f>
        <v>1323555</v>
      </c>
      <c r="I121" s="44"/>
      <c r="J121" s="145">
        <f>SUM(J79,J119)</f>
        <v>1336003</v>
      </c>
    </row>
    <row r="122" spans="1:10" ht="19.5" customHeight="1" thickTop="1">
      <c r="A122" s="23"/>
      <c r="D122" s="4"/>
      <c r="E122" s="118"/>
      <c r="F122" s="4"/>
      <c r="G122" s="4"/>
      <c r="H122" s="4"/>
      <c r="I122" s="44"/>
      <c r="J122" s="4"/>
    </row>
    <row r="123" spans="1:10" ht="19.5" customHeight="1">
      <c r="A123" s="23"/>
      <c r="D123" s="26"/>
      <c r="F123" s="26"/>
      <c r="G123" s="26"/>
      <c r="H123" s="26"/>
      <c r="J123" s="26"/>
    </row>
    <row r="124" spans="1:10" ht="19.5" customHeight="1">
      <c r="A124" s="23"/>
      <c r="D124" s="26"/>
      <c r="F124" s="26"/>
      <c r="G124" s="26"/>
      <c r="H124" s="26"/>
      <c r="J124" s="26"/>
    </row>
    <row r="125" spans="1:10" ht="19.5" customHeight="1">
      <c r="A125" s="23"/>
      <c r="D125" s="26"/>
      <c r="F125" s="26"/>
      <c r="G125" s="26"/>
      <c r="H125" s="26"/>
      <c r="J125" s="26"/>
    </row>
    <row r="126" spans="1:10" ht="18" customHeight="1">
      <c r="A126" s="23"/>
      <c r="D126" s="26"/>
      <c r="F126" s="26"/>
      <c r="G126" s="26"/>
      <c r="H126" s="26"/>
      <c r="J126" s="26"/>
    </row>
    <row r="127" spans="1:10" ht="18" customHeight="1">
      <c r="A127" s="23"/>
      <c r="D127" s="26"/>
      <c r="F127" s="26"/>
      <c r="G127" s="26"/>
      <c r="H127" s="26"/>
      <c r="J127" s="26"/>
    </row>
    <row r="128" spans="1:10" ht="18" customHeight="1">
      <c r="A128" s="23"/>
      <c r="D128" s="26"/>
      <c r="F128" s="26"/>
      <c r="G128" s="26"/>
      <c r="H128" s="26"/>
      <c r="J128" s="26"/>
    </row>
    <row r="129" spans="1:10" ht="18" customHeight="1">
      <c r="A129" s="23"/>
      <c r="D129" s="26"/>
      <c r="F129" s="26"/>
      <c r="G129" s="26"/>
      <c r="H129" s="26"/>
      <c r="J129" s="26"/>
    </row>
    <row r="130" spans="1:10" ht="15.75" customHeight="1">
      <c r="A130" s="23"/>
      <c r="D130" s="26"/>
      <c r="F130" s="26"/>
      <c r="G130" s="26"/>
      <c r="H130" s="26"/>
      <c r="J130" s="26"/>
    </row>
    <row r="131" spans="1:10" ht="21.95" customHeight="1">
      <c r="A131" s="37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37"/>
      <c r="C131" s="38"/>
      <c r="D131" s="29"/>
      <c r="E131" s="39"/>
      <c r="F131" s="29"/>
      <c r="G131" s="39"/>
      <c r="H131" s="29"/>
      <c r="I131" s="29"/>
      <c r="J131" s="29"/>
    </row>
    <row r="132" spans="1:10" ht="19.5" customHeight="1">
      <c r="D132" s="52"/>
      <c r="F132" s="52"/>
    </row>
    <row r="133" spans="1:10" ht="19.5" customHeight="1">
      <c r="D133" s="52"/>
      <c r="F133" s="52"/>
    </row>
    <row r="134" spans="1:10" ht="19.5" customHeight="1">
      <c r="D134" s="52"/>
      <c r="F134" s="52"/>
    </row>
    <row r="135" spans="1:10" ht="19.5" customHeight="1">
      <c r="D135" s="52"/>
      <c r="F135" s="52"/>
    </row>
    <row r="136" spans="1:10" ht="19.5" customHeight="1">
      <c r="D136" s="52"/>
      <c r="F136" s="52"/>
    </row>
    <row r="137" spans="1:10" ht="19.5" customHeight="1">
      <c r="D137" s="52"/>
      <c r="F137" s="52"/>
    </row>
    <row r="138" spans="1:10" ht="19.5" customHeight="1">
      <c r="D138" s="52"/>
      <c r="F138" s="52"/>
    </row>
    <row r="139" spans="1:10" ht="19.5" customHeight="1">
      <c r="D139" s="52"/>
      <c r="F139" s="52"/>
    </row>
    <row r="140" spans="1:10" ht="19.5" customHeight="1">
      <c r="D140" s="52"/>
      <c r="F140" s="52"/>
    </row>
  </sheetData>
  <customSheetViews>
    <customSheetView guid="{EA998A0E-4785-4258-97D1-748B1256DC77}" scale="85" showGridLines="0">
      <selection activeCell="A9" sqref="A9"/>
      <rowBreaks count="2" manualBreakCount="2">
        <brk id="33" max="16383" man="1"/>
        <brk id="60" max="16383" man="1"/>
      </rowBreaks>
      <pageMargins left="0.78740157480314965" right="0.19685039370078741" top="0.74803149606299213" bottom="0.19685039370078741" header="0.19685039370078741" footer="0.19685039370078741"/>
      <pageSetup paperSize="9" scale="87" orientation="portrait" r:id="rId1"/>
      <headerFooter alignWithMargins="0"/>
    </customSheetView>
  </customSheetViews>
  <mergeCells count="10">
    <mergeCell ref="A46:J46"/>
    <mergeCell ref="D5:F5"/>
    <mergeCell ref="H5:J5"/>
    <mergeCell ref="H50:J50"/>
    <mergeCell ref="D50:F50"/>
    <mergeCell ref="H93:J93"/>
    <mergeCell ref="D93:F93"/>
    <mergeCell ref="A89:J89"/>
    <mergeCell ref="A90:J90"/>
    <mergeCell ref="A47:J47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5" max="16383" man="1"/>
    <brk id="88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FB1A8-A392-47BB-9BC3-1442D3091C96}">
  <dimension ref="A1:J152"/>
  <sheetViews>
    <sheetView zoomScaleNormal="100" zoomScaleSheetLayoutView="100" workbookViewId="0">
      <selection activeCell="B1" sqref="B1:J1048576"/>
    </sheetView>
  </sheetViews>
  <sheetFormatPr defaultColWidth="10.85546875" defaultRowHeight="19.5" customHeight="1"/>
  <cols>
    <col min="1" max="1" width="32.7109375" style="1" customWidth="1"/>
    <col min="2" max="2" width="7.140625" style="1" customWidth="1"/>
    <col min="3" max="3" width="0.7109375" style="20" customWidth="1"/>
    <col min="4" max="4" width="13.7109375" style="22" customWidth="1"/>
    <col min="5" max="5" width="0.7109375" style="5" customWidth="1"/>
    <col min="6" max="6" width="13.7109375" style="22" customWidth="1"/>
    <col min="7" max="7" width="0.7109375" style="5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201" t="s">
        <v>163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ht="19.5" customHeight="1">
      <c r="A5" s="3"/>
      <c r="B5" s="9"/>
      <c r="C5" s="10"/>
      <c r="D5" s="207" t="s">
        <v>68</v>
      </c>
      <c r="E5" s="207"/>
      <c r="F5" s="207"/>
      <c r="G5" s="11"/>
      <c r="H5" s="207" t="s">
        <v>69</v>
      </c>
      <c r="I5" s="207"/>
      <c r="J5" s="207"/>
    </row>
    <row r="6" spans="1:10" ht="19.5" customHeight="1">
      <c r="A6" s="3"/>
      <c r="B6" s="9"/>
      <c r="C6" s="10"/>
      <c r="D6" s="11" t="s">
        <v>63</v>
      </c>
      <c r="E6" s="11"/>
      <c r="F6" s="11" t="s">
        <v>63</v>
      </c>
      <c r="G6" s="11"/>
      <c r="H6" s="11" t="s">
        <v>63</v>
      </c>
      <c r="I6" s="11"/>
      <c r="J6" s="11" t="s">
        <v>63</v>
      </c>
    </row>
    <row r="7" spans="1:10" ht="19.5" customHeight="1">
      <c r="A7" s="3"/>
      <c r="B7" s="9"/>
      <c r="C7" s="10"/>
      <c r="D7" s="11" t="s">
        <v>162</v>
      </c>
      <c r="E7" s="11"/>
      <c r="F7" s="11" t="s">
        <v>162</v>
      </c>
      <c r="G7" s="11"/>
      <c r="H7" s="11" t="s">
        <v>162</v>
      </c>
      <c r="I7" s="11"/>
      <c r="J7" s="11" t="s">
        <v>162</v>
      </c>
    </row>
    <row r="8" spans="1:10" ht="19.5" customHeight="1">
      <c r="B8" s="58"/>
      <c r="C8" s="10"/>
      <c r="D8" s="11" t="s">
        <v>70</v>
      </c>
      <c r="E8" s="11"/>
      <c r="F8" s="11" t="s">
        <v>66</v>
      </c>
      <c r="G8" s="11"/>
      <c r="H8" s="11" t="s">
        <v>70</v>
      </c>
      <c r="I8" s="11"/>
      <c r="J8" s="11" t="s">
        <v>66</v>
      </c>
    </row>
    <row r="9" spans="1:10" ht="19.5" customHeight="1">
      <c r="B9" s="15" t="s">
        <v>0</v>
      </c>
      <c r="C9" s="10"/>
      <c r="D9" s="16" t="s">
        <v>67</v>
      </c>
      <c r="E9" s="11"/>
      <c r="F9" s="16" t="s">
        <v>67</v>
      </c>
      <c r="G9" s="11"/>
      <c r="H9" s="16" t="s">
        <v>67</v>
      </c>
      <c r="I9" s="11"/>
      <c r="J9" s="16" t="s">
        <v>67</v>
      </c>
    </row>
    <row r="10" spans="1:10" ht="8.1" customHeight="1">
      <c r="A10" s="23"/>
      <c r="B10" s="115"/>
      <c r="C10" s="17"/>
      <c r="D10" s="21"/>
      <c r="H10" s="40"/>
      <c r="I10" s="42"/>
      <c r="J10" s="41"/>
    </row>
    <row r="11" spans="1:10" ht="19.5" customHeight="1">
      <c r="A11" s="1" t="s">
        <v>86</v>
      </c>
      <c r="B11" s="116"/>
      <c r="C11" s="17"/>
      <c r="D11" s="31">
        <v>289525</v>
      </c>
      <c r="E11" s="4"/>
      <c r="F11" s="4">
        <v>335941</v>
      </c>
      <c r="G11" s="4"/>
      <c r="H11" s="31">
        <v>88465</v>
      </c>
      <c r="I11" s="5"/>
      <c r="J11" s="4">
        <v>101565</v>
      </c>
    </row>
    <row r="12" spans="1:10" ht="19.5" customHeight="1">
      <c r="A12" s="117" t="s">
        <v>87</v>
      </c>
      <c r="B12" s="116"/>
      <c r="D12" s="32">
        <v>-236274</v>
      </c>
      <c r="E12" s="4"/>
      <c r="F12" s="33">
        <v>-281543</v>
      </c>
      <c r="G12" s="4"/>
      <c r="H12" s="32">
        <v>-78163</v>
      </c>
      <c r="I12" s="5"/>
      <c r="J12" s="33">
        <v>-92736</v>
      </c>
    </row>
    <row r="13" spans="1:10" ht="8.1" customHeight="1">
      <c r="B13" s="116"/>
      <c r="D13" s="25"/>
      <c r="E13" s="26"/>
      <c r="F13" s="26"/>
      <c r="G13" s="26"/>
      <c r="H13" s="25"/>
      <c r="I13" s="26"/>
      <c r="J13" s="26"/>
    </row>
    <row r="14" spans="1:10" ht="19.5" customHeight="1">
      <c r="A14" s="23" t="s">
        <v>88</v>
      </c>
      <c r="B14" s="116"/>
      <c r="D14" s="31">
        <f>SUM(D11:D12)</f>
        <v>53251</v>
      </c>
      <c r="E14" s="26"/>
      <c r="F14" s="4">
        <f>SUM(F11:F12)</f>
        <v>54398</v>
      </c>
      <c r="G14" s="6"/>
      <c r="H14" s="31">
        <f>SUM(H11:H12)</f>
        <v>10302</v>
      </c>
      <c r="I14" s="26"/>
      <c r="J14" s="4">
        <f>SUM(J11:J12)</f>
        <v>8829</v>
      </c>
    </row>
    <row r="15" spans="1:10" ht="19.5" customHeight="1">
      <c r="A15" s="1" t="s">
        <v>34</v>
      </c>
      <c r="B15" s="116"/>
      <c r="D15" s="25">
        <v>3476</v>
      </c>
      <c r="E15" s="26"/>
      <c r="F15" s="26">
        <v>3753</v>
      </c>
      <c r="G15" s="26"/>
      <c r="H15" s="25">
        <v>6845</v>
      </c>
      <c r="I15" s="26"/>
      <c r="J15" s="26">
        <v>6929</v>
      </c>
    </row>
    <row r="16" spans="1:10" ht="19.5" customHeight="1">
      <c r="A16" s="1" t="s">
        <v>167</v>
      </c>
      <c r="B16" s="116"/>
      <c r="D16" s="25">
        <v>1906</v>
      </c>
      <c r="E16" s="26"/>
      <c r="F16" s="26">
        <v>1906</v>
      </c>
      <c r="G16" s="26"/>
      <c r="H16" s="25">
        <v>1906</v>
      </c>
      <c r="I16" s="26"/>
      <c r="J16" s="26">
        <v>9706</v>
      </c>
    </row>
    <row r="17" spans="1:10" ht="19.5" customHeight="1">
      <c r="A17" s="117" t="s">
        <v>90</v>
      </c>
      <c r="B17" s="115"/>
      <c r="D17" s="31">
        <v>-19986</v>
      </c>
      <c r="E17" s="4"/>
      <c r="F17" s="4">
        <v>-25943</v>
      </c>
      <c r="G17" s="4"/>
      <c r="H17" s="31">
        <v>-4249</v>
      </c>
      <c r="I17" s="118"/>
      <c r="J17" s="4">
        <v>-5580</v>
      </c>
    </row>
    <row r="18" spans="1:10" ht="19.5" customHeight="1">
      <c r="A18" s="1" t="s">
        <v>36</v>
      </c>
      <c r="B18" s="115"/>
      <c r="D18" s="28">
        <v>-39511</v>
      </c>
      <c r="E18" s="26"/>
      <c r="F18" s="29">
        <v>-41693</v>
      </c>
      <c r="G18" s="26"/>
      <c r="H18" s="28">
        <v>-16605</v>
      </c>
      <c r="I18" s="6"/>
      <c r="J18" s="29">
        <v>-16791</v>
      </c>
    </row>
    <row r="19" spans="1:10" ht="8.1" customHeight="1">
      <c r="A19" s="117"/>
      <c r="B19" s="116"/>
      <c r="D19" s="51"/>
      <c r="E19" s="4"/>
      <c r="F19" s="19"/>
      <c r="G19" s="4"/>
      <c r="H19" s="51"/>
      <c r="I19" s="6"/>
      <c r="J19" s="19"/>
    </row>
    <row r="20" spans="1:10" ht="19.5" customHeight="1">
      <c r="A20" s="23" t="s">
        <v>114</v>
      </c>
      <c r="B20" s="115"/>
      <c r="D20" s="25"/>
      <c r="E20" s="26"/>
      <c r="F20" s="26"/>
      <c r="G20" s="6"/>
      <c r="H20" s="25"/>
      <c r="I20" s="26"/>
      <c r="J20" s="26"/>
    </row>
    <row r="21" spans="1:10" ht="19.5" customHeight="1">
      <c r="A21" s="23" t="s">
        <v>175</v>
      </c>
      <c r="B21" s="115"/>
      <c r="D21" s="31">
        <f>SUM(D14:D18)</f>
        <v>-864</v>
      </c>
      <c r="E21" s="4"/>
      <c r="F21" s="4">
        <f>SUM(F14:F18)</f>
        <v>-7579</v>
      </c>
      <c r="G21" s="4"/>
      <c r="H21" s="31">
        <f>SUM(H14:H18)</f>
        <v>-1801</v>
      </c>
      <c r="I21" s="118"/>
      <c r="J21" s="4">
        <f>SUM(J14:J18)</f>
        <v>3093</v>
      </c>
    </row>
    <row r="22" spans="1:10" ht="19.5" customHeight="1">
      <c r="A22" s="1" t="s">
        <v>89</v>
      </c>
      <c r="B22" s="115"/>
      <c r="D22" s="28">
        <v>-1707</v>
      </c>
      <c r="E22" s="26"/>
      <c r="F22" s="29">
        <v>-2453</v>
      </c>
      <c r="G22" s="26"/>
      <c r="H22" s="28">
        <v>-1465</v>
      </c>
      <c r="I22" s="6"/>
      <c r="J22" s="29">
        <v>-2328</v>
      </c>
    </row>
    <row r="23" spans="1:10" ht="8.1" customHeight="1">
      <c r="A23" s="117"/>
      <c r="B23" s="116"/>
      <c r="D23" s="51"/>
      <c r="E23" s="4"/>
      <c r="F23" s="19"/>
      <c r="G23" s="4"/>
      <c r="H23" s="51"/>
      <c r="I23" s="6"/>
      <c r="J23" s="19"/>
    </row>
    <row r="24" spans="1:10" ht="19.5" customHeight="1">
      <c r="A24" s="23" t="s">
        <v>116</v>
      </c>
      <c r="B24" s="115"/>
      <c r="D24" s="31"/>
      <c r="E24" s="4"/>
      <c r="F24" s="4"/>
      <c r="G24" s="4"/>
      <c r="H24" s="31"/>
      <c r="I24" s="118"/>
      <c r="J24" s="4"/>
    </row>
    <row r="25" spans="1:10" ht="19.5" customHeight="1">
      <c r="A25" s="23" t="s">
        <v>174</v>
      </c>
      <c r="B25" s="115"/>
      <c r="D25" s="31">
        <f>SUM(D21:D22)</f>
        <v>-2571</v>
      </c>
      <c r="E25" s="4"/>
      <c r="F25" s="4">
        <f>SUM(F21:F22)</f>
        <v>-10032</v>
      </c>
      <c r="G25" s="4"/>
      <c r="H25" s="31">
        <f>SUM(H21:H22)</f>
        <v>-3266</v>
      </c>
      <c r="I25" s="118"/>
      <c r="J25" s="4">
        <f>SUM(J21:J22)</f>
        <v>765</v>
      </c>
    </row>
    <row r="26" spans="1:10" ht="19.5" customHeight="1">
      <c r="A26" s="1" t="s">
        <v>173</v>
      </c>
      <c r="B26" s="139">
        <v>16</v>
      </c>
      <c r="D26" s="28">
        <v>40</v>
      </c>
      <c r="E26" s="26"/>
      <c r="F26" s="29">
        <v>3758</v>
      </c>
      <c r="G26" s="26"/>
      <c r="H26" s="28">
        <v>763</v>
      </c>
      <c r="I26" s="6"/>
      <c r="J26" s="29">
        <v>445</v>
      </c>
    </row>
    <row r="27" spans="1:10" ht="8.1" customHeight="1">
      <c r="B27" s="116"/>
      <c r="D27" s="25"/>
      <c r="E27" s="26"/>
      <c r="F27" s="26"/>
      <c r="G27" s="26"/>
      <c r="H27" s="25"/>
      <c r="I27" s="6"/>
      <c r="J27" s="26"/>
    </row>
    <row r="28" spans="1:10" ht="19.5" customHeight="1">
      <c r="A28" s="119" t="s">
        <v>135</v>
      </c>
      <c r="B28" s="120"/>
      <c r="D28" s="25">
        <f>SUM(D25:D26)</f>
        <v>-2531</v>
      </c>
      <c r="E28" s="26"/>
      <c r="F28" s="26">
        <f>SUM(F25:F26)</f>
        <v>-6274</v>
      </c>
      <c r="G28" s="6"/>
      <c r="H28" s="25">
        <f>SUM(H25:H26)</f>
        <v>-2503</v>
      </c>
      <c r="I28" s="26"/>
      <c r="J28" s="26">
        <f>SUM(J25:J26)</f>
        <v>1210</v>
      </c>
    </row>
    <row r="29" spans="1:10" s="50" customFormat="1" ht="19.5" customHeight="1">
      <c r="A29" s="121" t="s">
        <v>118</v>
      </c>
      <c r="B29" s="120"/>
      <c r="C29" s="24"/>
      <c r="D29" s="111"/>
      <c r="E29" s="122"/>
      <c r="F29" s="122"/>
      <c r="G29" s="123"/>
      <c r="H29" s="111"/>
      <c r="I29" s="123"/>
      <c r="J29" s="122"/>
    </row>
    <row r="30" spans="1:10" s="50" customFormat="1" ht="19.5" customHeight="1">
      <c r="A30" s="124" t="s">
        <v>230</v>
      </c>
      <c r="B30" s="120"/>
      <c r="C30" s="24"/>
      <c r="D30" s="111"/>
      <c r="E30" s="122"/>
      <c r="F30" s="122"/>
      <c r="G30" s="123"/>
      <c r="H30" s="111"/>
      <c r="I30" s="123"/>
      <c r="J30" s="122"/>
    </row>
    <row r="31" spans="1:10" s="50" customFormat="1" ht="19.5" customHeight="1">
      <c r="A31" s="124" t="s">
        <v>91</v>
      </c>
      <c r="B31" s="120"/>
      <c r="C31" s="24"/>
      <c r="D31" s="111"/>
      <c r="E31" s="122"/>
      <c r="F31" s="122"/>
      <c r="G31" s="123"/>
      <c r="H31" s="111"/>
      <c r="I31" s="123"/>
      <c r="J31" s="122"/>
    </row>
    <row r="32" spans="1:10" s="50" customFormat="1" ht="19.5" customHeight="1">
      <c r="A32" s="1" t="s">
        <v>202</v>
      </c>
      <c r="B32" s="120"/>
      <c r="C32" s="24"/>
      <c r="D32" s="111"/>
      <c r="E32" s="122"/>
      <c r="F32" s="122"/>
      <c r="G32" s="123"/>
      <c r="H32" s="111"/>
      <c r="I32" s="123"/>
      <c r="J32" s="122"/>
    </row>
    <row r="33" spans="1:10" s="50" customFormat="1" ht="19.5" customHeight="1">
      <c r="A33" s="137" t="s">
        <v>204</v>
      </c>
      <c r="B33" s="120"/>
      <c r="C33" s="24"/>
      <c r="D33" s="111"/>
      <c r="E33" s="122"/>
      <c r="F33" s="122"/>
      <c r="G33" s="123"/>
      <c r="H33" s="111"/>
      <c r="I33" s="123"/>
      <c r="J33" s="122"/>
    </row>
    <row r="34" spans="1:10" ht="19.5" customHeight="1">
      <c r="A34" s="137" t="s">
        <v>203</v>
      </c>
      <c r="B34" s="116"/>
      <c r="D34" s="28">
        <v>5338</v>
      </c>
      <c r="E34" s="26"/>
      <c r="F34" s="29">
        <v>-381</v>
      </c>
      <c r="G34" s="26"/>
      <c r="H34" s="28">
        <v>5338</v>
      </c>
      <c r="I34" s="6"/>
      <c r="J34" s="29">
        <v>-381</v>
      </c>
    </row>
    <row r="35" spans="1:10" ht="8.1" customHeight="1">
      <c r="B35" s="116"/>
      <c r="D35" s="25"/>
      <c r="E35" s="26"/>
      <c r="F35" s="26"/>
      <c r="G35" s="26"/>
      <c r="H35" s="25"/>
      <c r="I35" s="6"/>
      <c r="J35" s="26"/>
    </row>
    <row r="36" spans="1:10" ht="19.5" customHeight="1">
      <c r="A36" s="119" t="s">
        <v>119</v>
      </c>
      <c r="B36" s="116"/>
      <c r="D36" s="25"/>
      <c r="E36" s="26"/>
      <c r="F36" s="26"/>
      <c r="G36" s="26"/>
      <c r="H36" s="25"/>
      <c r="I36" s="6"/>
      <c r="J36" s="26"/>
    </row>
    <row r="37" spans="1:10" ht="19.5" customHeight="1">
      <c r="A37" s="138" t="s">
        <v>92</v>
      </c>
      <c r="B37" s="120"/>
      <c r="D37" s="28">
        <f>SUM(D34)</f>
        <v>5338</v>
      </c>
      <c r="E37" s="26"/>
      <c r="F37" s="29">
        <f>SUM(F34)</f>
        <v>-381</v>
      </c>
      <c r="G37" s="6"/>
      <c r="H37" s="28">
        <f>SUM(H34)</f>
        <v>5338</v>
      </c>
      <c r="I37" s="26"/>
      <c r="J37" s="29">
        <f>SUM(J34)</f>
        <v>-381</v>
      </c>
    </row>
    <row r="38" spans="1:10" ht="8.1" customHeight="1">
      <c r="A38" s="125"/>
      <c r="B38" s="120"/>
      <c r="D38" s="112"/>
      <c r="E38" s="127"/>
      <c r="F38" s="126"/>
      <c r="G38" s="126"/>
      <c r="H38" s="113"/>
      <c r="I38" s="126"/>
      <c r="J38" s="127"/>
    </row>
    <row r="39" spans="1:10" ht="19.5" customHeight="1" thickBot="1">
      <c r="A39" s="125" t="s">
        <v>120</v>
      </c>
      <c r="B39" s="120"/>
      <c r="D39" s="114">
        <f>SUM(D28:D34)</f>
        <v>2807</v>
      </c>
      <c r="E39" s="127"/>
      <c r="F39" s="128">
        <f>SUM(F28:F34)</f>
        <v>-6655</v>
      </c>
      <c r="G39" s="126"/>
      <c r="H39" s="114">
        <f>SUM(H28:H34)</f>
        <v>2835</v>
      </c>
      <c r="I39" s="126"/>
      <c r="J39" s="128">
        <f>SUM(J28:J34)</f>
        <v>829</v>
      </c>
    </row>
    <row r="40" spans="1:10" ht="19.5" customHeight="1" thickTop="1">
      <c r="A40" s="125"/>
      <c r="B40" s="120"/>
      <c r="D40" s="122"/>
      <c r="E40" s="127"/>
      <c r="F40" s="122"/>
      <c r="G40" s="126"/>
      <c r="H40" s="122"/>
      <c r="I40" s="126"/>
      <c r="J40" s="122"/>
    </row>
    <row r="41" spans="1:10" ht="19.5" customHeight="1">
      <c r="A41" s="125"/>
      <c r="B41" s="120"/>
      <c r="D41" s="122"/>
      <c r="E41" s="127"/>
      <c r="F41" s="122"/>
      <c r="G41" s="126"/>
      <c r="H41" s="122"/>
      <c r="I41" s="126"/>
      <c r="J41" s="122"/>
    </row>
    <row r="42" spans="1:10" ht="24" customHeight="1">
      <c r="A42" s="125"/>
      <c r="B42" s="120"/>
      <c r="D42" s="122"/>
      <c r="E42" s="127"/>
      <c r="F42" s="122"/>
      <c r="G42" s="126"/>
      <c r="H42" s="122"/>
      <c r="I42" s="126"/>
      <c r="J42" s="122"/>
    </row>
    <row r="43" spans="1:10" ht="19.5" customHeight="1">
      <c r="A43" s="37" t="str">
        <f>'2-4 BS'!A131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29"/>
      <c r="C43" s="38"/>
      <c r="D43" s="29"/>
      <c r="E43" s="29"/>
      <c r="F43" s="29"/>
      <c r="G43" s="39"/>
      <c r="H43" s="29"/>
      <c r="I43" s="29"/>
      <c r="J43" s="29"/>
    </row>
    <row r="44" spans="1:10" ht="19.5" customHeight="1">
      <c r="A44" s="205" t="s">
        <v>124</v>
      </c>
      <c r="B44" s="205"/>
      <c r="C44" s="205"/>
      <c r="D44" s="205"/>
      <c r="E44" s="205"/>
      <c r="F44" s="205"/>
      <c r="G44" s="205"/>
      <c r="H44" s="205"/>
      <c r="I44" s="205"/>
      <c r="J44" s="205"/>
    </row>
    <row r="45" spans="1:10" ht="19.5" customHeight="1">
      <c r="A45" s="205" t="s">
        <v>143</v>
      </c>
      <c r="B45" s="205"/>
      <c r="C45" s="205"/>
      <c r="D45" s="205"/>
      <c r="E45" s="205"/>
      <c r="F45" s="205"/>
      <c r="G45" s="205"/>
      <c r="H45" s="205"/>
      <c r="I45" s="205"/>
      <c r="J45" s="205"/>
    </row>
    <row r="46" spans="1:10" ht="19.5" customHeight="1">
      <c r="A46" s="206" t="s">
        <v>163</v>
      </c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0" ht="19.5" customHeight="1">
      <c r="A47" s="3"/>
      <c r="B47" s="3"/>
      <c r="C47" s="3"/>
      <c r="D47" s="4"/>
      <c r="F47" s="4"/>
      <c r="H47" s="4"/>
      <c r="I47" s="7"/>
      <c r="J47" s="4"/>
    </row>
    <row r="48" spans="1:10" ht="19.5" customHeight="1">
      <c r="A48" s="3"/>
      <c r="B48" s="9"/>
      <c r="C48" s="10"/>
      <c r="D48" s="207" t="s">
        <v>68</v>
      </c>
      <c r="E48" s="207"/>
      <c r="F48" s="207"/>
      <c r="G48" s="11"/>
      <c r="H48" s="207" t="s">
        <v>69</v>
      </c>
      <c r="I48" s="207"/>
      <c r="J48" s="207"/>
    </row>
    <row r="49" spans="1:10" ht="19.5" customHeight="1">
      <c r="A49" s="3"/>
      <c r="B49" s="9"/>
      <c r="C49" s="10"/>
      <c r="D49" s="11" t="s">
        <v>63</v>
      </c>
      <c r="E49" s="11"/>
      <c r="F49" s="11" t="s">
        <v>63</v>
      </c>
      <c r="G49" s="11"/>
      <c r="H49" s="11" t="s">
        <v>63</v>
      </c>
      <c r="I49" s="11"/>
      <c r="J49" s="11" t="s">
        <v>63</v>
      </c>
    </row>
    <row r="50" spans="1:10" ht="19.5" customHeight="1">
      <c r="A50" s="3"/>
      <c r="B50" s="9"/>
      <c r="C50" s="10"/>
      <c r="D50" s="11" t="s">
        <v>162</v>
      </c>
      <c r="E50" s="11"/>
      <c r="F50" s="11" t="s">
        <v>162</v>
      </c>
      <c r="G50" s="11"/>
      <c r="H50" s="11" t="s">
        <v>162</v>
      </c>
      <c r="I50" s="11"/>
      <c r="J50" s="11" t="s">
        <v>162</v>
      </c>
    </row>
    <row r="51" spans="1:10" ht="19.5" customHeight="1">
      <c r="B51" s="58"/>
      <c r="C51" s="10"/>
      <c r="D51" s="11" t="s">
        <v>70</v>
      </c>
      <c r="E51" s="11"/>
      <c r="F51" s="11" t="s">
        <v>66</v>
      </c>
      <c r="G51" s="11"/>
      <c r="H51" s="11" t="s">
        <v>70</v>
      </c>
      <c r="I51" s="11"/>
      <c r="J51" s="11" t="s">
        <v>66</v>
      </c>
    </row>
    <row r="52" spans="1:10" ht="19.5" customHeight="1">
      <c r="B52" s="12"/>
      <c r="C52" s="10"/>
      <c r="D52" s="16" t="s">
        <v>67</v>
      </c>
      <c r="E52" s="11"/>
      <c r="F52" s="16" t="s">
        <v>67</v>
      </c>
      <c r="G52" s="11"/>
      <c r="H52" s="16" t="s">
        <v>67</v>
      </c>
      <c r="I52" s="11"/>
      <c r="J52" s="16" t="s">
        <v>67</v>
      </c>
    </row>
    <row r="53" spans="1:10" ht="8.1" customHeight="1">
      <c r="B53" s="24"/>
      <c r="C53" s="17"/>
      <c r="D53" s="18"/>
      <c r="F53" s="74"/>
      <c r="H53" s="18"/>
      <c r="I53" s="5"/>
      <c r="J53" s="74"/>
    </row>
    <row r="54" spans="1:10" ht="19.5" customHeight="1">
      <c r="A54" s="119" t="s">
        <v>121</v>
      </c>
      <c r="B54" s="115"/>
      <c r="D54" s="25"/>
      <c r="E54" s="26"/>
      <c r="F54" s="26"/>
      <c r="H54" s="25"/>
      <c r="I54" s="26"/>
      <c r="J54" s="26"/>
    </row>
    <row r="55" spans="1:10" ht="19.5" customHeight="1">
      <c r="A55" s="130" t="s">
        <v>98</v>
      </c>
      <c r="B55" s="115"/>
      <c r="D55" s="25">
        <v>-1762</v>
      </c>
      <c r="E55" s="26"/>
      <c r="F55" s="26">
        <v>-5907</v>
      </c>
      <c r="H55" s="25">
        <v>-2503</v>
      </c>
      <c r="I55" s="26"/>
      <c r="J55" s="26">
        <v>1210</v>
      </c>
    </row>
    <row r="56" spans="1:10" ht="19.5" customHeight="1">
      <c r="A56" s="130" t="s">
        <v>93</v>
      </c>
      <c r="B56" s="115"/>
      <c r="D56" s="28">
        <v>-769</v>
      </c>
      <c r="E56" s="26"/>
      <c r="F56" s="29">
        <v>-367</v>
      </c>
      <c r="H56" s="28">
        <v>0</v>
      </c>
      <c r="I56" s="26"/>
      <c r="J56" s="29">
        <v>0</v>
      </c>
    </row>
    <row r="57" spans="1:10" ht="8.1" customHeight="1">
      <c r="A57" s="130"/>
      <c r="B57" s="115"/>
      <c r="D57" s="25"/>
      <c r="E57" s="26"/>
      <c r="F57" s="26"/>
      <c r="H57" s="25"/>
      <c r="I57" s="26"/>
      <c r="J57" s="26"/>
    </row>
    <row r="58" spans="1:10" ht="19.5" customHeight="1" thickBot="1">
      <c r="B58" s="115"/>
      <c r="D58" s="34">
        <f>SUM(D55:D56)</f>
        <v>-2531</v>
      </c>
      <c r="E58" s="26"/>
      <c r="F58" s="35">
        <f>SUM(F55:F56)</f>
        <v>-6274</v>
      </c>
      <c r="H58" s="34">
        <f>SUM(H55:H56)</f>
        <v>-2503</v>
      </c>
      <c r="I58" s="26"/>
      <c r="J58" s="35">
        <f>SUM(J55:J56)</f>
        <v>1210</v>
      </c>
    </row>
    <row r="59" spans="1:10" ht="19.5" customHeight="1" thickTop="1">
      <c r="B59" s="115"/>
      <c r="D59" s="25"/>
      <c r="E59" s="26"/>
      <c r="F59" s="26"/>
      <c r="H59" s="25"/>
      <c r="I59" s="26"/>
      <c r="J59" s="26"/>
    </row>
    <row r="60" spans="1:10" ht="19.5" customHeight="1">
      <c r="A60" s="119" t="s">
        <v>122</v>
      </c>
      <c r="B60" s="115"/>
      <c r="D60" s="25"/>
      <c r="E60" s="26"/>
      <c r="F60" s="26"/>
      <c r="H60" s="25"/>
      <c r="I60" s="26"/>
      <c r="J60" s="26"/>
    </row>
    <row r="61" spans="1:10" ht="19.5" customHeight="1">
      <c r="A61" s="130" t="s">
        <v>98</v>
      </c>
      <c r="B61" s="115"/>
      <c r="D61" s="25">
        <v>3576</v>
      </c>
      <c r="E61" s="26"/>
      <c r="F61" s="26">
        <v>-6288</v>
      </c>
      <c r="H61" s="25">
        <v>2835</v>
      </c>
      <c r="I61" s="26"/>
      <c r="J61" s="26">
        <v>829</v>
      </c>
    </row>
    <row r="62" spans="1:10" ht="19.5" customHeight="1">
      <c r="A62" s="130" t="s">
        <v>93</v>
      </c>
      <c r="B62" s="115"/>
      <c r="D62" s="28">
        <v>-769</v>
      </c>
      <c r="E62" s="26"/>
      <c r="F62" s="29">
        <v>-367</v>
      </c>
      <c r="H62" s="28">
        <v>0</v>
      </c>
      <c r="I62" s="26"/>
      <c r="J62" s="29">
        <v>0</v>
      </c>
    </row>
    <row r="63" spans="1:10" ht="8.1" customHeight="1">
      <c r="A63" s="130"/>
      <c r="B63" s="115"/>
      <c r="D63" s="25"/>
      <c r="E63" s="26"/>
      <c r="F63" s="26"/>
      <c r="H63" s="25"/>
      <c r="I63" s="26"/>
      <c r="J63" s="26"/>
    </row>
    <row r="64" spans="1:10" ht="19.5" customHeight="1" thickBot="1">
      <c r="B64" s="115"/>
      <c r="D64" s="34">
        <f>SUM(D61:D62)</f>
        <v>2807</v>
      </c>
      <c r="E64" s="26"/>
      <c r="F64" s="35">
        <f>SUM(F61:F62)</f>
        <v>-6655</v>
      </c>
      <c r="H64" s="34">
        <f>SUM(H61:H62)</f>
        <v>2835</v>
      </c>
      <c r="I64" s="26"/>
      <c r="J64" s="35">
        <f>SUM(J61:J62)</f>
        <v>829</v>
      </c>
    </row>
    <row r="65" spans="1:10" ht="19.5" customHeight="1" thickTop="1">
      <c r="B65" s="115"/>
      <c r="D65" s="25"/>
      <c r="E65" s="26"/>
      <c r="F65" s="26"/>
      <c r="H65" s="25"/>
      <c r="I65" s="26"/>
      <c r="J65" s="26"/>
    </row>
    <row r="66" spans="1:10" ht="19.5" customHeight="1">
      <c r="A66" s="23" t="s">
        <v>136</v>
      </c>
      <c r="B66" s="116"/>
      <c r="D66" s="25"/>
      <c r="E66" s="26"/>
      <c r="F66" s="26"/>
      <c r="H66" s="25"/>
      <c r="I66" s="26"/>
      <c r="J66" s="26"/>
    </row>
    <row r="67" spans="1:10" ht="19.5" customHeight="1" thickBot="1">
      <c r="A67" s="131" t="s">
        <v>137</v>
      </c>
      <c r="B67" s="115"/>
      <c r="D67" s="140">
        <v>-1.1999999999999999E-3</v>
      </c>
      <c r="E67" s="141"/>
      <c r="F67" s="135">
        <v>-3.8999999999999998E-3</v>
      </c>
      <c r="G67" s="141"/>
      <c r="H67" s="140">
        <v>-1.6000000000000001E-3</v>
      </c>
      <c r="I67" s="142"/>
      <c r="J67" s="135">
        <v>8.0000000000000004E-4</v>
      </c>
    </row>
    <row r="68" spans="1:10" ht="19.5" customHeight="1" thickTop="1">
      <c r="A68" s="131"/>
      <c r="B68" s="115"/>
      <c r="D68" s="26"/>
      <c r="E68" s="26"/>
      <c r="F68" s="26"/>
      <c r="G68" s="26"/>
      <c r="H68" s="26"/>
      <c r="I68" s="5"/>
      <c r="J68" s="26"/>
    </row>
    <row r="69" spans="1:10" ht="19.5" customHeight="1">
      <c r="A69" s="131"/>
      <c r="B69" s="115"/>
      <c r="D69" s="26"/>
      <c r="E69" s="26"/>
      <c r="F69" s="26"/>
      <c r="G69" s="26"/>
      <c r="H69" s="26"/>
      <c r="I69" s="5"/>
      <c r="J69" s="26"/>
    </row>
    <row r="70" spans="1:10" ht="19.5" customHeight="1">
      <c r="A70" s="131"/>
      <c r="B70" s="115"/>
      <c r="D70" s="26"/>
      <c r="E70" s="26"/>
      <c r="F70" s="26"/>
      <c r="G70" s="26"/>
      <c r="H70" s="26"/>
      <c r="I70" s="5"/>
      <c r="J70" s="26"/>
    </row>
    <row r="71" spans="1:10" ht="19.5" customHeight="1">
      <c r="A71" s="131"/>
      <c r="B71" s="115"/>
      <c r="D71" s="26"/>
      <c r="E71" s="26"/>
      <c r="F71" s="26"/>
      <c r="G71" s="26"/>
      <c r="H71" s="26"/>
      <c r="I71" s="5"/>
      <c r="J71" s="26"/>
    </row>
    <row r="72" spans="1:10" ht="19.5" customHeight="1">
      <c r="A72" s="131"/>
      <c r="B72" s="115"/>
      <c r="D72" s="26"/>
      <c r="E72" s="26"/>
      <c r="F72" s="26"/>
      <c r="G72" s="26"/>
      <c r="H72" s="26"/>
      <c r="I72" s="5"/>
      <c r="J72" s="26"/>
    </row>
    <row r="73" spans="1:10" ht="19.5" customHeight="1">
      <c r="A73" s="131"/>
      <c r="B73" s="115"/>
      <c r="D73" s="26"/>
      <c r="E73" s="26"/>
      <c r="F73" s="26"/>
      <c r="G73" s="26"/>
      <c r="H73" s="26"/>
      <c r="I73" s="5"/>
      <c r="J73" s="26"/>
    </row>
    <row r="74" spans="1:10" ht="19.5" customHeight="1">
      <c r="A74" s="131"/>
      <c r="B74" s="115"/>
      <c r="D74" s="26"/>
      <c r="E74" s="26"/>
      <c r="F74" s="26"/>
      <c r="G74" s="26"/>
      <c r="H74" s="26"/>
      <c r="I74" s="5"/>
      <c r="J74" s="26"/>
    </row>
    <row r="75" spans="1:10" ht="19.5" customHeight="1">
      <c r="A75" s="131"/>
      <c r="B75" s="115"/>
      <c r="D75" s="26"/>
      <c r="E75" s="26"/>
      <c r="F75" s="26"/>
      <c r="G75" s="26"/>
      <c r="H75" s="26"/>
      <c r="I75" s="5"/>
      <c r="J75" s="26"/>
    </row>
    <row r="76" spans="1:10" ht="19.5" customHeight="1">
      <c r="A76" s="131"/>
      <c r="B76" s="115"/>
      <c r="D76" s="26"/>
      <c r="E76" s="26"/>
      <c r="F76" s="26"/>
      <c r="G76" s="26"/>
      <c r="H76" s="26"/>
      <c r="I76" s="5"/>
      <c r="J76" s="26"/>
    </row>
    <row r="77" spans="1:10" ht="19.5" customHeight="1">
      <c r="A77" s="131"/>
      <c r="B77" s="115"/>
      <c r="D77" s="26"/>
      <c r="E77" s="26"/>
      <c r="F77" s="26"/>
      <c r="G77" s="26"/>
      <c r="H77" s="26"/>
      <c r="I77" s="5"/>
      <c r="J77" s="26"/>
    </row>
    <row r="78" spans="1:10" ht="19.5" customHeight="1">
      <c r="A78" s="131"/>
      <c r="B78" s="115"/>
      <c r="D78" s="26"/>
      <c r="E78" s="26"/>
      <c r="F78" s="26"/>
      <c r="G78" s="26"/>
      <c r="H78" s="26"/>
      <c r="I78" s="5"/>
      <c r="J78" s="26"/>
    </row>
    <row r="79" spans="1:10" ht="19.5" customHeight="1">
      <c r="A79" s="131"/>
      <c r="B79" s="115"/>
      <c r="D79" s="26"/>
      <c r="E79" s="26"/>
      <c r="F79" s="26"/>
      <c r="G79" s="26"/>
      <c r="H79" s="26"/>
      <c r="I79" s="5"/>
      <c r="J79" s="26"/>
    </row>
    <row r="80" spans="1:10" ht="19.5" customHeight="1">
      <c r="A80" s="131"/>
      <c r="B80" s="115"/>
      <c r="D80" s="26"/>
      <c r="E80" s="26"/>
      <c r="F80" s="26"/>
      <c r="G80" s="26"/>
      <c r="H80" s="26"/>
      <c r="I80" s="5"/>
      <c r="J80" s="26"/>
    </row>
    <row r="81" spans="1:10" ht="19.5" customHeight="1">
      <c r="A81" s="131"/>
      <c r="B81" s="115"/>
      <c r="D81" s="26"/>
      <c r="E81" s="26"/>
      <c r="F81" s="26"/>
      <c r="G81" s="26"/>
      <c r="H81" s="26"/>
      <c r="I81" s="5"/>
      <c r="J81" s="26"/>
    </row>
    <row r="82" spans="1:10" ht="19.5" customHeight="1">
      <c r="A82" s="131"/>
      <c r="B82" s="115"/>
      <c r="D82" s="26"/>
      <c r="E82" s="26"/>
      <c r="F82" s="26"/>
      <c r="G82" s="26"/>
      <c r="H82" s="26"/>
      <c r="I82" s="5"/>
      <c r="J82" s="26"/>
    </row>
    <row r="83" spans="1:10" ht="18" customHeight="1">
      <c r="A83" s="131"/>
      <c r="B83" s="115"/>
      <c r="D83" s="26"/>
      <c r="E83" s="26"/>
      <c r="F83" s="26"/>
      <c r="G83" s="26"/>
      <c r="H83" s="26"/>
      <c r="I83" s="5"/>
      <c r="J83" s="26"/>
    </row>
    <row r="84" spans="1:10" ht="19.5" customHeight="1">
      <c r="A84" s="3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7"/>
      <c r="C84" s="38"/>
      <c r="D84" s="29"/>
      <c r="E84" s="39"/>
      <c r="F84" s="29"/>
      <c r="G84" s="39"/>
      <c r="H84" s="29"/>
      <c r="I84" s="29"/>
      <c r="J84" s="29"/>
    </row>
    <row r="85" spans="1:10" ht="19.5" customHeight="1">
      <c r="F85" s="52"/>
      <c r="J85" s="52"/>
    </row>
    <row r="86" spans="1:10" ht="19.5" customHeight="1">
      <c r="F86" s="52"/>
      <c r="J86" s="52"/>
    </row>
    <row r="87" spans="1:10" ht="19.5" customHeight="1">
      <c r="F87" s="52"/>
      <c r="J87" s="52"/>
    </row>
    <row r="88" spans="1:10" ht="19.5" customHeight="1">
      <c r="F88" s="52"/>
      <c r="J88" s="52"/>
    </row>
    <row r="89" spans="1:10" ht="19.5" customHeight="1">
      <c r="F89" s="52"/>
      <c r="J89" s="52"/>
    </row>
    <row r="90" spans="1:10" ht="19.5" customHeight="1">
      <c r="F90" s="52"/>
      <c r="J90" s="52"/>
    </row>
    <row r="91" spans="1:10" ht="19.5" customHeight="1">
      <c r="F91" s="52"/>
      <c r="J91" s="52"/>
    </row>
    <row r="92" spans="1:10" ht="19.5" customHeight="1">
      <c r="F92" s="52"/>
      <c r="J92" s="52"/>
    </row>
    <row r="93" spans="1:10" ht="19.5" customHeight="1">
      <c r="F93" s="52"/>
      <c r="J93" s="52"/>
    </row>
    <row r="94" spans="1:10" ht="19.5" customHeight="1">
      <c r="F94" s="52"/>
      <c r="J94" s="52"/>
    </row>
    <row r="95" spans="1:10" ht="19.5" customHeight="1">
      <c r="F95" s="52"/>
      <c r="J95" s="52"/>
    </row>
    <row r="96" spans="1:10" ht="19.5" customHeight="1">
      <c r="F96" s="52"/>
      <c r="J96" s="52"/>
    </row>
    <row r="97" spans="4:10" ht="19.5" customHeight="1">
      <c r="F97" s="52"/>
      <c r="J97" s="52"/>
    </row>
    <row r="98" spans="4:10" ht="19.5" customHeight="1">
      <c r="D98" s="52"/>
      <c r="F98" s="52"/>
      <c r="J98" s="52"/>
    </row>
    <row r="99" spans="4:10" ht="19.5" customHeight="1">
      <c r="D99" s="52"/>
      <c r="F99" s="52"/>
      <c r="J99" s="52"/>
    </row>
    <row r="100" spans="4:10" ht="19.5" customHeight="1">
      <c r="D100" s="52"/>
      <c r="F100" s="52"/>
      <c r="J100" s="52"/>
    </row>
    <row r="101" spans="4:10" ht="19.5" customHeight="1">
      <c r="D101" s="52"/>
      <c r="F101" s="52"/>
      <c r="J101" s="52"/>
    </row>
    <row r="102" spans="4:10" ht="19.5" customHeight="1">
      <c r="D102" s="52"/>
      <c r="F102" s="52"/>
      <c r="J102" s="52"/>
    </row>
    <row r="103" spans="4:10" ht="19.5" customHeight="1">
      <c r="D103" s="52"/>
      <c r="F103" s="52"/>
      <c r="J103" s="52"/>
    </row>
    <row r="104" spans="4:10" ht="19.5" customHeight="1">
      <c r="D104" s="52"/>
      <c r="F104" s="52"/>
      <c r="J104" s="52"/>
    </row>
    <row r="105" spans="4:10" ht="19.5" customHeight="1">
      <c r="D105" s="52"/>
      <c r="F105" s="52"/>
      <c r="J105" s="52"/>
    </row>
    <row r="106" spans="4:10" ht="19.5" customHeight="1">
      <c r="D106" s="52"/>
      <c r="F106" s="52"/>
      <c r="J106" s="52"/>
    </row>
    <row r="107" spans="4:10" ht="19.5" customHeight="1">
      <c r="D107" s="52"/>
      <c r="F107" s="52"/>
      <c r="J107" s="52"/>
    </row>
    <row r="108" spans="4:10" ht="19.5" customHeight="1">
      <c r="D108" s="52"/>
      <c r="F108" s="52"/>
      <c r="J108" s="52"/>
    </row>
    <row r="109" spans="4:10" ht="19.5" customHeight="1">
      <c r="D109" s="52"/>
      <c r="F109" s="52"/>
    </row>
    <row r="110" spans="4:10" ht="19.5" customHeight="1">
      <c r="D110" s="52"/>
      <c r="F110" s="52"/>
    </row>
    <row r="111" spans="4:10" ht="19.5" customHeight="1">
      <c r="D111" s="52"/>
      <c r="F111" s="52"/>
    </row>
    <row r="112" spans="4:10" ht="19.5" customHeight="1">
      <c r="D112" s="52"/>
      <c r="F112" s="52"/>
    </row>
    <row r="113" spans="4:6" ht="19.5" customHeight="1">
      <c r="D113" s="52"/>
      <c r="F113" s="52"/>
    </row>
    <row r="114" spans="4:6" ht="19.5" customHeight="1">
      <c r="D114" s="52"/>
      <c r="F114" s="52"/>
    </row>
    <row r="115" spans="4:6" ht="19.5" customHeight="1">
      <c r="D115" s="52"/>
      <c r="F115" s="52"/>
    </row>
    <row r="116" spans="4:6" ht="19.5" customHeight="1">
      <c r="D116" s="52"/>
      <c r="F116" s="52"/>
    </row>
    <row r="117" spans="4:6" ht="19.5" customHeight="1">
      <c r="D117" s="52"/>
      <c r="F117" s="52"/>
    </row>
    <row r="118" spans="4:6" ht="19.5" customHeight="1">
      <c r="D118" s="52"/>
      <c r="F118" s="52"/>
    </row>
    <row r="119" spans="4:6" ht="19.5" customHeight="1">
      <c r="D119" s="52"/>
      <c r="F119" s="52"/>
    </row>
    <row r="120" spans="4:6" ht="19.5" customHeight="1">
      <c r="D120" s="52"/>
      <c r="F120" s="52"/>
    </row>
    <row r="121" spans="4:6" ht="19.5" customHeight="1">
      <c r="D121" s="52"/>
      <c r="F121" s="52"/>
    </row>
    <row r="122" spans="4:6" ht="19.5" customHeight="1">
      <c r="D122" s="52"/>
      <c r="F122" s="52"/>
    </row>
    <row r="123" spans="4:6" ht="19.5" customHeight="1">
      <c r="D123" s="52"/>
      <c r="F123" s="52"/>
    </row>
    <row r="124" spans="4:6" ht="19.5" customHeight="1">
      <c r="D124" s="52"/>
      <c r="F124" s="52"/>
    </row>
    <row r="125" spans="4:6" ht="19.5" customHeight="1">
      <c r="D125" s="52"/>
      <c r="F125" s="52"/>
    </row>
    <row r="126" spans="4:6" ht="19.5" customHeight="1">
      <c r="D126" s="52"/>
      <c r="F126" s="52"/>
    </row>
    <row r="127" spans="4:6" ht="19.5" customHeight="1">
      <c r="D127" s="52"/>
      <c r="F127" s="52"/>
    </row>
    <row r="128" spans="4:6" ht="19.5" customHeight="1">
      <c r="D128" s="52"/>
      <c r="F128" s="52"/>
    </row>
    <row r="129" spans="4:6" ht="19.5" customHeight="1">
      <c r="D129" s="52"/>
      <c r="F129" s="52"/>
    </row>
    <row r="130" spans="4:6" ht="19.5" customHeight="1">
      <c r="D130" s="52"/>
      <c r="F130" s="52"/>
    </row>
    <row r="131" spans="4:6" ht="19.5" customHeight="1">
      <c r="D131" s="52"/>
      <c r="F131" s="52"/>
    </row>
    <row r="132" spans="4:6" ht="19.5" customHeight="1">
      <c r="D132" s="52"/>
      <c r="F132" s="52"/>
    </row>
    <row r="133" spans="4:6" ht="19.5" customHeight="1">
      <c r="D133" s="52"/>
      <c r="F133" s="52"/>
    </row>
    <row r="134" spans="4:6" ht="19.5" customHeight="1">
      <c r="D134" s="52"/>
      <c r="F134" s="52"/>
    </row>
    <row r="135" spans="4:6" ht="19.5" customHeight="1">
      <c r="D135" s="52"/>
      <c r="F135" s="52"/>
    </row>
    <row r="136" spans="4:6" ht="19.5" customHeight="1">
      <c r="D136" s="52"/>
      <c r="F136" s="52"/>
    </row>
    <row r="137" spans="4:6" ht="19.5" customHeight="1">
      <c r="D137" s="52"/>
      <c r="F137" s="52"/>
    </row>
    <row r="138" spans="4:6" ht="19.5" customHeight="1">
      <c r="D138" s="52"/>
      <c r="F138" s="52"/>
    </row>
    <row r="139" spans="4:6" ht="19.5" customHeight="1">
      <c r="D139" s="52"/>
      <c r="F139" s="52"/>
    </row>
    <row r="140" spans="4:6" ht="19.5" customHeight="1">
      <c r="D140" s="52"/>
      <c r="F140" s="52"/>
    </row>
    <row r="141" spans="4:6" ht="19.5" customHeight="1">
      <c r="D141" s="52"/>
      <c r="F141" s="52"/>
    </row>
    <row r="142" spans="4:6" ht="19.5" customHeight="1">
      <c r="D142" s="52"/>
      <c r="F142" s="52"/>
    </row>
    <row r="143" spans="4:6" ht="19.5" customHeight="1">
      <c r="D143" s="52"/>
      <c r="F143" s="52"/>
    </row>
    <row r="144" spans="4:6" ht="19.5" customHeight="1">
      <c r="D144" s="52"/>
      <c r="F144" s="52"/>
    </row>
    <row r="145" spans="4:6" ht="19.5" customHeight="1">
      <c r="D145" s="52"/>
      <c r="F145" s="52"/>
    </row>
    <row r="146" spans="4:6" ht="19.5" customHeight="1">
      <c r="D146" s="52"/>
      <c r="F146" s="52"/>
    </row>
    <row r="147" spans="4:6" ht="19.5" customHeight="1">
      <c r="D147" s="52"/>
      <c r="F147" s="52"/>
    </row>
    <row r="148" spans="4:6" ht="19.5" customHeight="1">
      <c r="D148" s="52"/>
      <c r="F148" s="52"/>
    </row>
    <row r="149" spans="4:6" ht="19.5" customHeight="1">
      <c r="D149" s="52"/>
      <c r="F149" s="52"/>
    </row>
    <row r="150" spans="4:6" ht="19.5" customHeight="1">
      <c r="D150" s="52"/>
      <c r="F150" s="52"/>
    </row>
    <row r="151" spans="4:6" ht="19.5" customHeight="1">
      <c r="D151" s="52"/>
      <c r="F151" s="52"/>
    </row>
    <row r="152" spans="4:6" ht="19.5" customHeight="1">
      <c r="D152" s="52"/>
      <c r="F152" s="52"/>
    </row>
  </sheetData>
  <mergeCells count="7">
    <mergeCell ref="A45:J45"/>
    <mergeCell ref="A46:J46"/>
    <mergeCell ref="D48:F48"/>
    <mergeCell ref="H48:J48"/>
    <mergeCell ref="D5:F5"/>
    <mergeCell ref="H5:J5"/>
    <mergeCell ref="A44:J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2"/>
  <sheetViews>
    <sheetView zoomScaleNormal="100" zoomScaleSheetLayoutView="100" workbookViewId="0">
      <selection activeCell="B1" sqref="B1:J1048576"/>
    </sheetView>
  </sheetViews>
  <sheetFormatPr defaultColWidth="10.85546875" defaultRowHeight="19.5" customHeight="1"/>
  <cols>
    <col min="1" max="1" width="32.7109375" style="1" customWidth="1"/>
    <col min="2" max="2" width="7.140625" style="1" customWidth="1"/>
    <col min="3" max="3" width="0.7109375" style="20" customWidth="1"/>
    <col min="4" max="4" width="13.7109375" style="22" customWidth="1"/>
    <col min="5" max="5" width="0.7109375" style="5" customWidth="1"/>
    <col min="6" max="6" width="13.7109375" style="22" customWidth="1"/>
    <col min="7" max="7" width="0.7109375" style="5" customWidth="1"/>
    <col min="8" max="8" width="13.7109375" style="22" customWidth="1"/>
    <col min="9" max="9" width="0.7109375" style="22" customWidth="1"/>
    <col min="10" max="10" width="13.7109375" style="22" customWidth="1"/>
    <col min="11" max="16384" width="10.85546875" style="1"/>
  </cols>
  <sheetData>
    <row r="1" spans="1:10" ht="19.5" customHeight="1">
      <c r="A1" s="23" t="s">
        <v>124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23" t="s">
        <v>44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5" customHeight="1">
      <c r="A3" s="201" t="s">
        <v>164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ht="19.5" customHeight="1">
      <c r="A5" s="3"/>
      <c r="B5" s="9"/>
      <c r="C5" s="10"/>
      <c r="D5" s="207" t="s">
        <v>68</v>
      </c>
      <c r="E5" s="207"/>
      <c r="F5" s="207"/>
      <c r="G5" s="11"/>
      <c r="H5" s="207" t="s">
        <v>69</v>
      </c>
      <c r="I5" s="207"/>
      <c r="J5" s="207"/>
    </row>
    <row r="6" spans="1:10" ht="19.5" customHeight="1">
      <c r="A6" s="3"/>
      <c r="B6" s="9"/>
      <c r="C6" s="10"/>
      <c r="D6" s="11" t="s">
        <v>63</v>
      </c>
      <c r="E6" s="11"/>
      <c r="F6" s="11" t="s">
        <v>63</v>
      </c>
      <c r="G6" s="11"/>
      <c r="H6" s="11" t="s">
        <v>63</v>
      </c>
      <c r="I6" s="11"/>
      <c r="J6" s="11" t="s">
        <v>63</v>
      </c>
    </row>
    <row r="7" spans="1:10" ht="19.5" customHeight="1">
      <c r="A7" s="3"/>
      <c r="B7" s="9"/>
      <c r="C7" s="10"/>
      <c r="D7" s="11" t="s">
        <v>162</v>
      </c>
      <c r="E7" s="11"/>
      <c r="F7" s="11" t="s">
        <v>162</v>
      </c>
      <c r="G7" s="11"/>
      <c r="H7" s="11" t="s">
        <v>162</v>
      </c>
      <c r="I7" s="11"/>
      <c r="J7" s="11" t="s">
        <v>162</v>
      </c>
    </row>
    <row r="8" spans="1:10" ht="19.5" customHeight="1">
      <c r="B8" s="58"/>
      <c r="C8" s="10"/>
      <c r="D8" s="11" t="s">
        <v>70</v>
      </c>
      <c r="E8" s="11"/>
      <c r="F8" s="11" t="s">
        <v>66</v>
      </c>
      <c r="G8" s="11"/>
      <c r="H8" s="11" t="s">
        <v>70</v>
      </c>
      <c r="I8" s="11"/>
      <c r="J8" s="11" t="s">
        <v>66</v>
      </c>
    </row>
    <row r="9" spans="1:10" ht="19.5" customHeight="1">
      <c r="B9" s="15" t="s">
        <v>0</v>
      </c>
      <c r="C9" s="10"/>
      <c r="D9" s="16" t="s">
        <v>67</v>
      </c>
      <c r="E9" s="11"/>
      <c r="F9" s="16" t="s">
        <v>67</v>
      </c>
      <c r="G9" s="11"/>
      <c r="H9" s="16" t="s">
        <v>67</v>
      </c>
      <c r="I9" s="11"/>
      <c r="J9" s="16" t="s">
        <v>67</v>
      </c>
    </row>
    <row r="10" spans="1:10" ht="8.1" customHeight="1">
      <c r="A10" s="23"/>
      <c r="B10" s="115"/>
      <c r="C10" s="17"/>
      <c r="D10" s="21"/>
      <c r="H10" s="40"/>
      <c r="I10" s="42"/>
      <c r="J10" s="41"/>
    </row>
    <row r="11" spans="1:10" ht="19.5" customHeight="1">
      <c r="A11" s="1" t="s">
        <v>86</v>
      </c>
      <c r="B11" s="116"/>
      <c r="C11" s="17"/>
      <c r="D11" s="31">
        <v>592578</v>
      </c>
      <c r="E11" s="4"/>
      <c r="F11" s="4">
        <v>630982</v>
      </c>
      <c r="G11" s="4"/>
      <c r="H11" s="31">
        <v>176884</v>
      </c>
      <c r="I11" s="5"/>
      <c r="J11" s="4">
        <v>193055</v>
      </c>
    </row>
    <row r="12" spans="1:10" ht="19.5" customHeight="1">
      <c r="A12" s="117" t="s">
        <v>87</v>
      </c>
      <c r="B12" s="116"/>
      <c r="D12" s="32">
        <v>-473831</v>
      </c>
      <c r="E12" s="4"/>
      <c r="F12" s="33">
        <v>-532520</v>
      </c>
      <c r="G12" s="4"/>
      <c r="H12" s="32">
        <v>-145333</v>
      </c>
      <c r="I12" s="5"/>
      <c r="J12" s="33">
        <v>-175822</v>
      </c>
    </row>
    <row r="13" spans="1:10" ht="8.1" customHeight="1">
      <c r="B13" s="116"/>
      <c r="D13" s="25"/>
      <c r="E13" s="26"/>
      <c r="F13" s="26"/>
      <c r="G13" s="26"/>
      <c r="H13" s="25"/>
      <c r="I13" s="26"/>
      <c r="J13" s="26"/>
    </row>
    <row r="14" spans="1:10" ht="19.5" customHeight="1">
      <c r="A14" s="23" t="s">
        <v>88</v>
      </c>
      <c r="B14" s="116"/>
      <c r="D14" s="31">
        <f>SUM(D11:D12)</f>
        <v>118747</v>
      </c>
      <c r="E14" s="26"/>
      <c r="F14" s="4">
        <f>SUM(F11:F12)</f>
        <v>98462</v>
      </c>
      <c r="G14" s="6"/>
      <c r="H14" s="31">
        <f>SUM(H11:H12)</f>
        <v>31551</v>
      </c>
      <c r="I14" s="26"/>
      <c r="J14" s="4">
        <f>SUM(J11:J12)</f>
        <v>17233</v>
      </c>
    </row>
    <row r="15" spans="1:10" ht="19.5" customHeight="1">
      <c r="A15" s="1" t="s">
        <v>34</v>
      </c>
      <c r="B15" s="116"/>
      <c r="D15" s="25">
        <v>8360</v>
      </c>
      <c r="E15" s="26"/>
      <c r="F15" s="26">
        <v>9824</v>
      </c>
      <c r="G15" s="26"/>
      <c r="H15" s="25">
        <v>13060</v>
      </c>
      <c r="I15" s="26"/>
      <c r="J15" s="26">
        <v>13206</v>
      </c>
    </row>
    <row r="16" spans="1:10" ht="19.5" customHeight="1">
      <c r="A16" s="1" t="s">
        <v>167</v>
      </c>
      <c r="B16" s="116"/>
      <c r="D16" s="25">
        <v>1906</v>
      </c>
      <c r="E16" s="26"/>
      <c r="F16" s="26">
        <v>1906</v>
      </c>
      <c r="G16" s="26"/>
      <c r="H16" s="25">
        <v>1906</v>
      </c>
      <c r="I16" s="26"/>
      <c r="J16" s="26">
        <v>9706</v>
      </c>
    </row>
    <row r="17" spans="1:10" ht="19.5" customHeight="1">
      <c r="A17" s="117" t="s">
        <v>90</v>
      </c>
      <c r="B17" s="115"/>
      <c r="D17" s="31">
        <v>-42345</v>
      </c>
      <c r="E17" s="4"/>
      <c r="F17" s="4">
        <v>-48875</v>
      </c>
      <c r="G17" s="4"/>
      <c r="H17" s="31">
        <v>-9109</v>
      </c>
      <c r="I17" s="118"/>
      <c r="J17" s="4">
        <v>-10891</v>
      </c>
    </row>
    <row r="18" spans="1:10" ht="19.5" customHeight="1">
      <c r="A18" s="1" t="s">
        <v>36</v>
      </c>
      <c r="B18" s="115"/>
      <c r="D18" s="28">
        <v>-78861</v>
      </c>
      <c r="E18" s="26"/>
      <c r="F18" s="29">
        <v>-80032</v>
      </c>
      <c r="G18" s="26"/>
      <c r="H18" s="28">
        <v>-32948</v>
      </c>
      <c r="I18" s="6"/>
      <c r="J18" s="29">
        <v>-31530</v>
      </c>
    </row>
    <row r="19" spans="1:10" ht="8.1" customHeight="1">
      <c r="A19" s="117"/>
      <c r="B19" s="116"/>
      <c r="D19" s="51"/>
      <c r="E19" s="4"/>
      <c r="F19" s="19"/>
      <c r="G19" s="4"/>
      <c r="H19" s="51"/>
      <c r="I19" s="6"/>
      <c r="J19" s="19"/>
    </row>
    <row r="20" spans="1:10" ht="19.5" customHeight="1">
      <c r="A20" s="23" t="s">
        <v>114</v>
      </c>
      <c r="B20" s="115"/>
      <c r="D20" s="25"/>
      <c r="E20" s="26"/>
      <c r="F20" s="26"/>
      <c r="G20" s="6"/>
      <c r="H20" s="25"/>
      <c r="I20" s="26"/>
      <c r="J20" s="26"/>
    </row>
    <row r="21" spans="1:10" ht="19.5" customHeight="1">
      <c r="A21" s="23" t="s">
        <v>115</v>
      </c>
      <c r="B21" s="115"/>
      <c r="D21" s="31">
        <f>SUM(D14:D18)</f>
        <v>7807</v>
      </c>
      <c r="E21" s="4"/>
      <c r="F21" s="4">
        <f>SUM(F14:F18)</f>
        <v>-18715</v>
      </c>
      <c r="G21" s="4"/>
      <c r="H21" s="31">
        <f>SUM(H14:H18)</f>
        <v>4460</v>
      </c>
      <c r="I21" s="118"/>
      <c r="J21" s="4">
        <f>SUM(J14:J18)</f>
        <v>-2276</v>
      </c>
    </row>
    <row r="22" spans="1:10" ht="19.5" customHeight="1">
      <c r="A22" s="1" t="s">
        <v>89</v>
      </c>
      <c r="B22" s="115"/>
      <c r="D22" s="28">
        <v>-3629</v>
      </c>
      <c r="E22" s="26"/>
      <c r="F22" s="29">
        <v>-4685</v>
      </c>
      <c r="G22" s="26"/>
      <c r="H22" s="28">
        <v>-3134</v>
      </c>
      <c r="I22" s="6"/>
      <c r="J22" s="29">
        <v>-4456</v>
      </c>
    </row>
    <row r="23" spans="1:10" ht="8.1" customHeight="1">
      <c r="A23" s="117"/>
      <c r="B23" s="116"/>
      <c r="D23" s="51"/>
      <c r="E23" s="4"/>
      <c r="F23" s="19"/>
      <c r="G23" s="4"/>
      <c r="H23" s="51"/>
      <c r="I23" s="6"/>
      <c r="J23" s="19"/>
    </row>
    <row r="24" spans="1:10" ht="19.5" customHeight="1">
      <c r="A24" s="23" t="s">
        <v>116</v>
      </c>
      <c r="B24" s="115"/>
      <c r="D24" s="31"/>
      <c r="E24" s="4"/>
      <c r="F24" s="4"/>
      <c r="G24" s="4"/>
      <c r="H24" s="31"/>
      <c r="I24" s="118"/>
      <c r="J24" s="4"/>
    </row>
    <row r="25" spans="1:10" ht="19.5" customHeight="1">
      <c r="A25" s="23" t="s">
        <v>117</v>
      </c>
      <c r="B25" s="115"/>
      <c r="D25" s="31">
        <f>SUM(D21:D22)</f>
        <v>4178</v>
      </c>
      <c r="E25" s="4"/>
      <c r="F25" s="4">
        <f>SUM(F21:F22)</f>
        <v>-23400</v>
      </c>
      <c r="G25" s="4"/>
      <c r="H25" s="31">
        <f>SUM(H21:H22)</f>
        <v>1326</v>
      </c>
      <c r="I25" s="118"/>
      <c r="J25" s="4">
        <f>SUM(J21:J22)</f>
        <v>-6732</v>
      </c>
    </row>
    <row r="26" spans="1:10" ht="19.5" customHeight="1">
      <c r="A26" s="1" t="s">
        <v>219</v>
      </c>
      <c r="B26" s="139">
        <v>16</v>
      </c>
      <c r="D26" s="28">
        <v>-2816</v>
      </c>
      <c r="E26" s="26"/>
      <c r="F26" s="29">
        <v>3839</v>
      </c>
      <c r="G26" s="26"/>
      <c r="H26" s="28">
        <v>-1753</v>
      </c>
      <c r="I26" s="6"/>
      <c r="J26" s="29">
        <v>750</v>
      </c>
    </row>
    <row r="27" spans="1:10" ht="8.1" customHeight="1">
      <c r="B27" s="116"/>
      <c r="D27" s="25"/>
      <c r="E27" s="26"/>
      <c r="F27" s="26"/>
      <c r="G27" s="26"/>
      <c r="H27" s="25"/>
      <c r="I27" s="6"/>
      <c r="J27" s="26"/>
    </row>
    <row r="28" spans="1:10" ht="19.5" customHeight="1">
      <c r="A28" s="119" t="s">
        <v>135</v>
      </c>
      <c r="B28" s="120"/>
      <c r="D28" s="25">
        <f>SUM(D25:D26)</f>
        <v>1362</v>
      </c>
      <c r="E28" s="26"/>
      <c r="F28" s="26">
        <f>SUM(F25:F26)</f>
        <v>-19561</v>
      </c>
      <c r="G28" s="6"/>
      <c r="H28" s="25">
        <f>SUM(H25:H26)</f>
        <v>-427</v>
      </c>
      <c r="I28" s="26"/>
      <c r="J28" s="26">
        <f>SUM(J25:J26)</f>
        <v>-5982</v>
      </c>
    </row>
    <row r="29" spans="1:10" s="50" customFormat="1" ht="19.5" customHeight="1">
      <c r="A29" s="121" t="s">
        <v>227</v>
      </c>
      <c r="B29" s="120"/>
      <c r="C29" s="24"/>
      <c r="D29" s="111"/>
      <c r="E29" s="122"/>
      <c r="F29" s="122"/>
      <c r="G29" s="123"/>
      <c r="H29" s="111"/>
      <c r="I29" s="123"/>
      <c r="J29" s="122"/>
    </row>
    <row r="30" spans="1:10" s="50" customFormat="1" ht="19.5" customHeight="1">
      <c r="A30" s="124" t="s">
        <v>230</v>
      </c>
      <c r="B30" s="120"/>
      <c r="C30" s="24"/>
      <c r="D30" s="111"/>
      <c r="E30" s="122"/>
      <c r="F30" s="122"/>
      <c r="G30" s="123"/>
      <c r="H30" s="111"/>
      <c r="I30" s="123"/>
      <c r="J30" s="122"/>
    </row>
    <row r="31" spans="1:10" s="50" customFormat="1" ht="19.5" customHeight="1">
      <c r="A31" s="124" t="s">
        <v>91</v>
      </c>
      <c r="B31" s="120"/>
      <c r="C31" s="24"/>
      <c r="D31" s="111"/>
      <c r="E31" s="122"/>
      <c r="F31" s="122"/>
      <c r="G31" s="123"/>
      <c r="H31" s="111"/>
      <c r="I31" s="123"/>
      <c r="J31" s="122"/>
    </row>
    <row r="32" spans="1:10" s="50" customFormat="1" ht="19.5" customHeight="1">
      <c r="A32" s="1" t="s">
        <v>228</v>
      </c>
      <c r="B32" s="120"/>
      <c r="C32" s="24"/>
      <c r="D32" s="111"/>
      <c r="E32" s="122"/>
      <c r="F32" s="122"/>
      <c r="G32" s="123"/>
      <c r="H32" s="111"/>
      <c r="I32" s="123"/>
      <c r="J32" s="122"/>
    </row>
    <row r="33" spans="1:10" s="50" customFormat="1" ht="19.5" customHeight="1">
      <c r="A33" s="137" t="s">
        <v>204</v>
      </c>
      <c r="B33" s="120"/>
      <c r="C33" s="24"/>
      <c r="D33" s="111"/>
      <c r="E33" s="122"/>
      <c r="F33" s="122"/>
      <c r="G33" s="123"/>
      <c r="H33" s="111"/>
      <c r="I33" s="123"/>
      <c r="J33" s="122"/>
    </row>
    <row r="34" spans="1:10" ht="19.5" customHeight="1">
      <c r="A34" s="137" t="s">
        <v>203</v>
      </c>
      <c r="B34" s="116"/>
      <c r="D34" s="28">
        <v>3050</v>
      </c>
      <c r="E34" s="26"/>
      <c r="F34" s="29">
        <v>0</v>
      </c>
      <c r="G34" s="26"/>
      <c r="H34" s="28">
        <v>3050</v>
      </c>
      <c r="I34" s="6"/>
      <c r="J34" s="29">
        <v>0</v>
      </c>
    </row>
    <row r="35" spans="1:10" ht="8.1" customHeight="1">
      <c r="B35" s="116"/>
      <c r="D35" s="25"/>
      <c r="E35" s="26"/>
      <c r="F35" s="26"/>
      <c r="G35" s="26"/>
      <c r="H35" s="25"/>
      <c r="I35" s="6"/>
      <c r="J35" s="26"/>
    </row>
    <row r="36" spans="1:10" ht="19.5" customHeight="1">
      <c r="A36" s="119" t="s">
        <v>229</v>
      </c>
      <c r="B36" s="116"/>
      <c r="D36" s="25"/>
      <c r="E36" s="26"/>
      <c r="F36" s="26"/>
      <c r="G36" s="26"/>
      <c r="H36" s="25"/>
      <c r="I36" s="6"/>
      <c r="J36" s="26"/>
    </row>
    <row r="37" spans="1:10" ht="19.5" customHeight="1">
      <c r="A37" s="138" t="s">
        <v>92</v>
      </c>
      <c r="B37" s="120"/>
      <c r="D37" s="28">
        <f>SUM(D34)</f>
        <v>3050</v>
      </c>
      <c r="E37" s="26"/>
      <c r="F37" s="29">
        <f>SUM(F34)</f>
        <v>0</v>
      </c>
      <c r="G37" s="6"/>
      <c r="H37" s="28">
        <f>SUM(H34)</f>
        <v>3050</v>
      </c>
      <c r="I37" s="26"/>
      <c r="J37" s="29">
        <f>SUM(J34)</f>
        <v>0</v>
      </c>
    </row>
    <row r="38" spans="1:10" ht="8.1" customHeight="1">
      <c r="A38" s="125"/>
      <c r="B38" s="120"/>
      <c r="D38" s="112"/>
      <c r="E38" s="127"/>
      <c r="F38" s="126"/>
      <c r="G38" s="126"/>
      <c r="H38" s="113"/>
      <c r="I38" s="126"/>
      <c r="J38" s="127"/>
    </row>
    <row r="39" spans="1:10" ht="19.5" customHeight="1" thickBot="1">
      <c r="A39" s="125" t="s">
        <v>120</v>
      </c>
      <c r="B39" s="120"/>
      <c r="D39" s="114">
        <f>SUM(D28:D34)</f>
        <v>4412</v>
      </c>
      <c r="E39" s="127"/>
      <c r="F39" s="128">
        <f>SUM(F28:F34)</f>
        <v>-19561</v>
      </c>
      <c r="G39" s="126"/>
      <c r="H39" s="114">
        <f>SUM(H28:H34)</f>
        <v>2623</v>
      </c>
      <c r="I39" s="126"/>
      <c r="J39" s="128">
        <f>SUM(J28:J34)</f>
        <v>-5982</v>
      </c>
    </row>
    <row r="40" spans="1:10" ht="19.5" customHeight="1" thickTop="1">
      <c r="A40" s="125"/>
      <c r="B40" s="120"/>
      <c r="D40" s="122"/>
      <c r="E40" s="127"/>
      <c r="F40" s="122"/>
      <c r="G40" s="126"/>
      <c r="H40" s="122"/>
      <c r="I40" s="126"/>
      <c r="J40" s="122"/>
    </row>
    <row r="41" spans="1:10" ht="19.5" customHeight="1">
      <c r="A41" s="125"/>
      <c r="B41" s="120"/>
      <c r="D41" s="122"/>
      <c r="E41" s="127"/>
      <c r="F41" s="122"/>
      <c r="G41" s="126"/>
      <c r="H41" s="122"/>
      <c r="I41" s="126"/>
      <c r="J41" s="122"/>
    </row>
    <row r="42" spans="1:10" ht="24.75" customHeight="1">
      <c r="A42" s="125"/>
      <c r="B42" s="120"/>
      <c r="D42" s="122"/>
      <c r="E42" s="127"/>
      <c r="F42" s="122"/>
      <c r="G42" s="126"/>
      <c r="H42" s="122"/>
      <c r="I42" s="126"/>
      <c r="J42" s="122"/>
    </row>
    <row r="43" spans="1:10" ht="19.5" customHeight="1">
      <c r="A43" s="37" t="str">
        <f>'2-4 BS'!A131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129"/>
      <c r="C43" s="38"/>
      <c r="D43" s="29"/>
      <c r="E43" s="29"/>
      <c r="F43" s="29"/>
      <c r="G43" s="39"/>
      <c r="H43" s="29"/>
      <c r="I43" s="29"/>
      <c r="J43" s="29"/>
    </row>
    <row r="44" spans="1:10" ht="19.5" customHeight="1">
      <c r="A44" s="23" t="s">
        <v>124</v>
      </c>
      <c r="B44" s="23"/>
      <c r="C44" s="23"/>
      <c r="D44" s="23"/>
      <c r="E44" s="23"/>
      <c r="F44" s="23"/>
      <c r="G44" s="23"/>
      <c r="H44" s="23"/>
      <c r="I44" s="23"/>
      <c r="J44" s="23"/>
    </row>
    <row r="45" spans="1:10" ht="19.5" customHeight="1">
      <c r="A45" s="23" t="s">
        <v>143</v>
      </c>
      <c r="B45" s="23"/>
      <c r="C45" s="23"/>
      <c r="D45" s="23"/>
      <c r="E45" s="23"/>
      <c r="F45" s="23"/>
      <c r="G45" s="23"/>
      <c r="H45" s="23"/>
      <c r="I45" s="23"/>
      <c r="J45" s="23"/>
    </row>
    <row r="46" spans="1:10" ht="19.5" customHeight="1">
      <c r="A46" s="201" t="s">
        <v>164</v>
      </c>
      <c r="B46" s="201"/>
      <c r="C46" s="201"/>
      <c r="D46" s="201"/>
      <c r="E46" s="201"/>
      <c r="F46" s="201"/>
      <c r="G46" s="201"/>
      <c r="H46" s="201"/>
      <c r="I46" s="201"/>
      <c r="J46" s="201"/>
    </row>
    <row r="47" spans="1:10" ht="19.5" customHeight="1">
      <c r="A47" s="3"/>
      <c r="B47" s="3"/>
      <c r="C47" s="3"/>
      <c r="D47" s="4"/>
      <c r="F47" s="4"/>
      <c r="H47" s="4"/>
      <c r="I47" s="7"/>
      <c r="J47" s="4"/>
    </row>
    <row r="48" spans="1:10" ht="19.5" customHeight="1">
      <c r="A48" s="3"/>
      <c r="B48" s="9"/>
      <c r="C48" s="10"/>
      <c r="D48" s="207" t="s">
        <v>68</v>
      </c>
      <c r="E48" s="207"/>
      <c r="F48" s="207"/>
      <c r="G48" s="11"/>
      <c r="H48" s="207" t="s">
        <v>69</v>
      </c>
      <c r="I48" s="207"/>
      <c r="J48" s="207"/>
    </row>
    <row r="49" spans="1:10" ht="19.5" customHeight="1">
      <c r="A49" s="3"/>
      <c r="B49" s="9"/>
      <c r="C49" s="10"/>
      <c r="D49" s="11" t="s">
        <v>63</v>
      </c>
      <c r="E49" s="11"/>
      <c r="F49" s="11" t="s">
        <v>63</v>
      </c>
      <c r="G49" s="11"/>
      <c r="H49" s="11" t="s">
        <v>63</v>
      </c>
      <c r="I49" s="11"/>
      <c r="J49" s="11" t="s">
        <v>63</v>
      </c>
    </row>
    <row r="50" spans="1:10" ht="19.5" customHeight="1">
      <c r="A50" s="3"/>
      <c r="B50" s="9"/>
      <c r="C50" s="10"/>
      <c r="D50" s="11" t="s">
        <v>162</v>
      </c>
      <c r="E50" s="11"/>
      <c r="F50" s="11" t="s">
        <v>162</v>
      </c>
      <c r="G50" s="11"/>
      <c r="H50" s="11" t="s">
        <v>162</v>
      </c>
      <c r="I50" s="11"/>
      <c r="J50" s="11" t="s">
        <v>162</v>
      </c>
    </row>
    <row r="51" spans="1:10" ht="19.5" customHeight="1">
      <c r="B51" s="58"/>
      <c r="C51" s="10"/>
      <c r="D51" s="11" t="s">
        <v>70</v>
      </c>
      <c r="E51" s="11"/>
      <c r="F51" s="11" t="s">
        <v>66</v>
      </c>
      <c r="G51" s="11"/>
      <c r="H51" s="11" t="s">
        <v>70</v>
      </c>
      <c r="I51" s="11"/>
      <c r="J51" s="11" t="s">
        <v>66</v>
      </c>
    </row>
    <row r="52" spans="1:10" ht="19.5" customHeight="1">
      <c r="B52" s="12"/>
      <c r="C52" s="10"/>
      <c r="D52" s="16" t="s">
        <v>67</v>
      </c>
      <c r="E52" s="11"/>
      <c r="F52" s="16" t="s">
        <v>67</v>
      </c>
      <c r="G52" s="11"/>
      <c r="H52" s="16" t="s">
        <v>67</v>
      </c>
      <c r="I52" s="11"/>
      <c r="J52" s="16" t="s">
        <v>67</v>
      </c>
    </row>
    <row r="53" spans="1:10" ht="8.1" customHeight="1">
      <c r="B53" s="24"/>
      <c r="C53" s="17"/>
      <c r="D53" s="18"/>
      <c r="F53" s="74"/>
      <c r="H53" s="18"/>
      <c r="I53" s="5"/>
      <c r="J53" s="74"/>
    </row>
    <row r="54" spans="1:10" ht="19.5" customHeight="1">
      <c r="A54" s="119" t="s">
        <v>121</v>
      </c>
      <c r="B54" s="115"/>
      <c r="D54" s="25"/>
      <c r="E54" s="26"/>
      <c r="F54" s="26"/>
      <c r="H54" s="25"/>
      <c r="I54" s="26"/>
      <c r="J54" s="26"/>
    </row>
    <row r="55" spans="1:10" ht="19.5" customHeight="1">
      <c r="A55" s="130" t="s">
        <v>98</v>
      </c>
      <c r="B55" s="115"/>
      <c r="D55" s="25">
        <v>1883</v>
      </c>
      <c r="E55" s="26"/>
      <c r="F55" s="26">
        <v>-16708</v>
      </c>
      <c r="H55" s="25">
        <v>-427</v>
      </c>
      <c r="I55" s="26"/>
      <c r="J55" s="26">
        <v>-5982</v>
      </c>
    </row>
    <row r="56" spans="1:10" ht="19.5" customHeight="1">
      <c r="A56" s="130" t="s">
        <v>93</v>
      </c>
      <c r="B56" s="115"/>
      <c r="D56" s="28">
        <v>-521</v>
      </c>
      <c r="E56" s="26"/>
      <c r="F56" s="29">
        <v>-2853</v>
      </c>
      <c r="H56" s="28">
        <v>0</v>
      </c>
      <c r="I56" s="26"/>
      <c r="J56" s="29">
        <v>0</v>
      </c>
    </row>
    <row r="57" spans="1:10" ht="8.1" customHeight="1">
      <c r="A57" s="130"/>
      <c r="B57" s="115"/>
      <c r="D57" s="25"/>
      <c r="E57" s="26"/>
      <c r="F57" s="26"/>
      <c r="H57" s="25"/>
      <c r="I57" s="26"/>
      <c r="J57" s="26"/>
    </row>
    <row r="58" spans="1:10" ht="19.5" customHeight="1" thickBot="1">
      <c r="B58" s="115"/>
      <c r="D58" s="34">
        <f>SUM(D55:D56)</f>
        <v>1362</v>
      </c>
      <c r="E58" s="26"/>
      <c r="F58" s="35">
        <f>SUM(F55:F56)</f>
        <v>-19561</v>
      </c>
      <c r="H58" s="34">
        <f>SUM(H55:H56)</f>
        <v>-427</v>
      </c>
      <c r="I58" s="26"/>
      <c r="J58" s="35">
        <f>SUM(J55:J56)</f>
        <v>-5982</v>
      </c>
    </row>
    <row r="59" spans="1:10" ht="19.5" customHeight="1" thickTop="1">
      <c r="B59" s="115"/>
      <c r="D59" s="25"/>
      <c r="E59" s="26"/>
      <c r="F59" s="26"/>
      <c r="H59" s="25"/>
      <c r="I59" s="26"/>
      <c r="J59" s="26"/>
    </row>
    <row r="60" spans="1:10" ht="19.5" customHeight="1">
      <c r="A60" s="119" t="s">
        <v>122</v>
      </c>
      <c r="B60" s="115"/>
      <c r="D60" s="25"/>
      <c r="E60" s="26"/>
      <c r="F60" s="26"/>
      <c r="H60" s="25"/>
      <c r="I60" s="26"/>
      <c r="J60" s="26"/>
    </row>
    <row r="61" spans="1:10" ht="19.5" customHeight="1">
      <c r="A61" s="130" t="s">
        <v>98</v>
      </c>
      <c r="B61" s="115"/>
      <c r="D61" s="25">
        <v>4933</v>
      </c>
      <c r="E61" s="26"/>
      <c r="F61" s="26">
        <v>-16708</v>
      </c>
      <c r="H61" s="25">
        <v>2623</v>
      </c>
      <c r="I61" s="26"/>
      <c r="J61" s="26">
        <v>-5982</v>
      </c>
    </row>
    <row r="62" spans="1:10" ht="19.5" customHeight="1">
      <c r="A62" s="130" t="s">
        <v>93</v>
      </c>
      <c r="B62" s="115"/>
      <c r="D62" s="28">
        <v>-521</v>
      </c>
      <c r="E62" s="26"/>
      <c r="F62" s="29">
        <v>-2853</v>
      </c>
      <c r="H62" s="28">
        <v>0</v>
      </c>
      <c r="I62" s="26"/>
      <c r="J62" s="29">
        <v>0</v>
      </c>
    </row>
    <row r="63" spans="1:10" ht="8.1" customHeight="1">
      <c r="A63" s="130"/>
      <c r="B63" s="115"/>
      <c r="D63" s="25"/>
      <c r="E63" s="26"/>
      <c r="F63" s="26"/>
      <c r="H63" s="25"/>
      <c r="I63" s="26"/>
      <c r="J63" s="26"/>
    </row>
    <row r="64" spans="1:10" ht="19.5" customHeight="1" thickBot="1">
      <c r="B64" s="115"/>
      <c r="D64" s="34">
        <f>SUM(D61:D62)</f>
        <v>4412</v>
      </c>
      <c r="E64" s="26"/>
      <c r="F64" s="35">
        <f>SUM(F61:F62)</f>
        <v>-19561</v>
      </c>
      <c r="H64" s="34">
        <f>SUM(H61:H62)</f>
        <v>2623</v>
      </c>
      <c r="I64" s="26"/>
      <c r="J64" s="35">
        <f>SUM(J61:J62)</f>
        <v>-5982</v>
      </c>
    </row>
    <row r="65" spans="1:10" ht="19.5" customHeight="1" thickTop="1">
      <c r="B65" s="115"/>
      <c r="D65" s="25"/>
      <c r="E65" s="26"/>
      <c r="F65" s="26"/>
      <c r="H65" s="25"/>
      <c r="I65" s="26"/>
      <c r="J65" s="26"/>
    </row>
    <row r="66" spans="1:10" ht="19.5" customHeight="1">
      <c r="A66" s="23" t="s">
        <v>136</v>
      </c>
      <c r="B66" s="116"/>
      <c r="D66" s="25"/>
      <c r="E66" s="26"/>
      <c r="F66" s="26"/>
      <c r="H66" s="25"/>
      <c r="I66" s="26"/>
      <c r="J66" s="26"/>
    </row>
    <row r="67" spans="1:10" ht="19.5" customHeight="1" thickBot="1">
      <c r="A67" s="131" t="s">
        <v>137</v>
      </c>
      <c r="B67" s="115"/>
      <c r="D67" s="140">
        <v>1.1999999999999999E-3</v>
      </c>
      <c r="E67" s="141"/>
      <c r="F67" s="135">
        <v>-1.0999999999999999E-2</v>
      </c>
      <c r="G67" s="141"/>
      <c r="H67" s="140">
        <v>-2.9999999999999997E-4</v>
      </c>
      <c r="I67" s="142"/>
      <c r="J67" s="135">
        <v>-3.8999999999999998E-3</v>
      </c>
    </row>
    <row r="68" spans="1:10" ht="19.5" customHeight="1" thickTop="1">
      <c r="A68" s="131"/>
      <c r="B68" s="115"/>
      <c r="D68" s="26"/>
      <c r="E68" s="26"/>
      <c r="F68" s="26"/>
      <c r="G68" s="26"/>
      <c r="H68" s="26"/>
      <c r="I68" s="5"/>
      <c r="J68" s="26"/>
    </row>
    <row r="69" spans="1:10" ht="19.5" customHeight="1">
      <c r="A69" s="131"/>
      <c r="B69" s="115"/>
      <c r="D69" s="26"/>
      <c r="E69" s="26"/>
      <c r="F69" s="26"/>
      <c r="G69" s="26"/>
      <c r="H69" s="26"/>
      <c r="I69" s="5"/>
      <c r="J69" s="26"/>
    </row>
    <row r="70" spans="1:10" ht="19.5" customHeight="1">
      <c r="A70" s="131"/>
      <c r="B70" s="115"/>
      <c r="D70" s="26"/>
      <c r="E70" s="26"/>
      <c r="F70" s="26"/>
      <c r="G70" s="26"/>
      <c r="H70" s="26"/>
      <c r="I70" s="5"/>
      <c r="J70" s="26"/>
    </row>
    <row r="71" spans="1:10" ht="19.5" customHeight="1">
      <c r="A71" s="131"/>
      <c r="B71" s="115"/>
      <c r="D71" s="26"/>
      <c r="E71" s="26"/>
      <c r="F71" s="26"/>
      <c r="G71" s="26"/>
      <c r="H71" s="26"/>
      <c r="I71" s="5"/>
      <c r="J71" s="26"/>
    </row>
    <row r="72" spans="1:10" ht="19.5" customHeight="1">
      <c r="A72" s="131"/>
      <c r="B72" s="115"/>
      <c r="D72" s="26"/>
      <c r="E72" s="26"/>
      <c r="F72" s="26"/>
      <c r="G72" s="26"/>
      <c r="H72" s="26"/>
      <c r="I72" s="5"/>
      <c r="J72" s="26"/>
    </row>
    <row r="73" spans="1:10" ht="19.5" customHeight="1">
      <c r="A73" s="131"/>
      <c r="B73" s="115"/>
      <c r="D73" s="26"/>
      <c r="E73" s="26"/>
      <c r="F73" s="26"/>
      <c r="G73" s="26"/>
      <c r="H73" s="26"/>
      <c r="I73" s="5"/>
      <c r="J73" s="26"/>
    </row>
    <row r="74" spans="1:10" ht="19.5" customHeight="1">
      <c r="A74" s="131"/>
      <c r="B74" s="115"/>
      <c r="D74" s="26"/>
      <c r="E74" s="26"/>
      <c r="F74" s="26"/>
      <c r="G74" s="26"/>
      <c r="H74" s="26"/>
      <c r="I74" s="5"/>
      <c r="J74" s="26"/>
    </row>
    <row r="75" spans="1:10" ht="19.5" customHeight="1">
      <c r="A75" s="131"/>
      <c r="B75" s="115"/>
      <c r="D75" s="26"/>
      <c r="E75" s="26"/>
      <c r="F75" s="26"/>
      <c r="G75" s="26"/>
      <c r="H75" s="26"/>
      <c r="I75" s="5"/>
      <c r="J75" s="26"/>
    </row>
    <row r="76" spans="1:10" ht="19.5" customHeight="1">
      <c r="A76" s="131"/>
      <c r="B76" s="115"/>
      <c r="D76" s="26"/>
      <c r="E76" s="26"/>
      <c r="F76" s="26"/>
      <c r="G76" s="26"/>
      <c r="H76" s="26"/>
      <c r="I76" s="5"/>
      <c r="J76" s="26"/>
    </row>
    <row r="77" spans="1:10" ht="19.5" customHeight="1">
      <c r="A77" s="131"/>
      <c r="B77" s="115"/>
      <c r="D77" s="26"/>
      <c r="E77" s="26"/>
      <c r="F77" s="26"/>
      <c r="G77" s="26"/>
      <c r="H77" s="26"/>
      <c r="I77" s="5"/>
      <c r="J77" s="26"/>
    </row>
    <row r="78" spans="1:10" ht="19.5" customHeight="1">
      <c r="A78" s="131"/>
      <c r="B78" s="115"/>
      <c r="D78" s="26"/>
      <c r="E78" s="26"/>
      <c r="F78" s="26"/>
      <c r="G78" s="26"/>
      <c r="H78" s="26"/>
      <c r="I78" s="5"/>
      <c r="J78" s="26"/>
    </row>
    <row r="79" spans="1:10" ht="19.5" customHeight="1">
      <c r="A79" s="131"/>
      <c r="B79" s="115"/>
      <c r="D79" s="26"/>
      <c r="E79" s="26"/>
      <c r="F79" s="26"/>
      <c r="G79" s="26"/>
      <c r="H79" s="26"/>
      <c r="I79" s="5"/>
      <c r="J79" s="26"/>
    </row>
    <row r="80" spans="1:10" ht="19.5" customHeight="1">
      <c r="A80" s="131"/>
      <c r="B80" s="115"/>
      <c r="D80" s="26"/>
      <c r="E80" s="26"/>
      <c r="F80" s="26"/>
      <c r="G80" s="26"/>
      <c r="H80" s="26"/>
      <c r="I80" s="5"/>
      <c r="J80" s="26"/>
    </row>
    <row r="81" spans="1:10" ht="19.5" customHeight="1">
      <c r="A81" s="131"/>
      <c r="B81" s="115"/>
      <c r="D81" s="26"/>
      <c r="E81" s="26"/>
      <c r="F81" s="26"/>
      <c r="G81" s="26"/>
      <c r="H81" s="26"/>
      <c r="I81" s="5"/>
      <c r="J81" s="26"/>
    </row>
    <row r="82" spans="1:10" ht="19.5" customHeight="1">
      <c r="A82" s="131"/>
      <c r="B82" s="115"/>
      <c r="D82" s="26"/>
      <c r="E82" s="26"/>
      <c r="F82" s="26"/>
      <c r="G82" s="26"/>
      <c r="H82" s="26"/>
      <c r="I82" s="5"/>
      <c r="J82" s="26"/>
    </row>
    <row r="83" spans="1:10" ht="18" customHeight="1">
      <c r="A83" s="131"/>
      <c r="B83" s="115"/>
      <c r="D83" s="26"/>
      <c r="E83" s="26"/>
      <c r="F83" s="26"/>
      <c r="G83" s="26"/>
      <c r="H83" s="26"/>
      <c r="I83" s="5"/>
      <c r="J83" s="26"/>
    </row>
    <row r="84" spans="1:10" ht="19.5" customHeight="1">
      <c r="A84" s="37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7"/>
      <c r="C84" s="38"/>
      <c r="D84" s="29"/>
      <c r="E84" s="39"/>
      <c r="F84" s="29"/>
      <c r="G84" s="39"/>
      <c r="H84" s="29"/>
      <c r="I84" s="29"/>
      <c r="J84" s="29"/>
    </row>
    <row r="85" spans="1:10" ht="19.5" customHeight="1">
      <c r="F85" s="52"/>
      <c r="J85" s="52"/>
    </row>
    <row r="86" spans="1:10" ht="19.5" customHeight="1">
      <c r="F86" s="52"/>
      <c r="J86" s="52"/>
    </row>
    <row r="87" spans="1:10" ht="19.5" customHeight="1">
      <c r="F87" s="52"/>
      <c r="J87" s="52"/>
    </row>
    <row r="88" spans="1:10" ht="19.5" customHeight="1">
      <c r="F88" s="52"/>
      <c r="J88" s="52"/>
    </row>
    <row r="89" spans="1:10" ht="19.5" customHeight="1">
      <c r="F89" s="52"/>
      <c r="J89" s="52"/>
    </row>
    <row r="90" spans="1:10" ht="19.5" customHeight="1">
      <c r="F90" s="52"/>
      <c r="J90" s="52"/>
    </row>
    <row r="91" spans="1:10" ht="19.5" customHeight="1">
      <c r="F91" s="52"/>
      <c r="J91" s="52"/>
    </row>
    <row r="92" spans="1:10" ht="19.5" customHeight="1">
      <c r="F92" s="52"/>
      <c r="J92" s="52"/>
    </row>
    <row r="93" spans="1:10" ht="19.5" customHeight="1">
      <c r="F93" s="52"/>
      <c r="J93" s="52"/>
    </row>
    <row r="94" spans="1:10" ht="19.5" customHeight="1">
      <c r="F94" s="52"/>
      <c r="J94" s="52"/>
    </row>
    <row r="95" spans="1:10" ht="19.5" customHeight="1">
      <c r="F95" s="52"/>
      <c r="J95" s="52"/>
    </row>
    <row r="96" spans="1:10" ht="19.5" customHeight="1">
      <c r="F96" s="52"/>
      <c r="J96" s="52"/>
    </row>
    <row r="97" spans="4:10" ht="19.5" customHeight="1">
      <c r="F97" s="52"/>
      <c r="J97" s="52"/>
    </row>
    <row r="98" spans="4:10" ht="19.5" customHeight="1">
      <c r="D98" s="52"/>
      <c r="F98" s="52"/>
      <c r="J98" s="52"/>
    </row>
    <row r="99" spans="4:10" ht="19.5" customHeight="1">
      <c r="D99" s="52"/>
      <c r="F99" s="52"/>
      <c r="J99" s="52"/>
    </row>
    <row r="100" spans="4:10" ht="19.5" customHeight="1">
      <c r="D100" s="52"/>
      <c r="F100" s="52"/>
      <c r="J100" s="52"/>
    </row>
    <row r="101" spans="4:10" ht="19.5" customHeight="1">
      <c r="D101" s="52"/>
      <c r="F101" s="52"/>
      <c r="J101" s="52"/>
    </row>
    <row r="102" spans="4:10" ht="19.5" customHeight="1">
      <c r="D102" s="52"/>
      <c r="F102" s="52"/>
      <c r="J102" s="52"/>
    </row>
    <row r="103" spans="4:10" ht="19.5" customHeight="1">
      <c r="D103" s="52"/>
      <c r="F103" s="52"/>
      <c r="J103" s="52"/>
    </row>
    <row r="104" spans="4:10" ht="19.5" customHeight="1">
      <c r="D104" s="52"/>
      <c r="F104" s="52"/>
      <c r="J104" s="52"/>
    </row>
    <row r="105" spans="4:10" ht="19.5" customHeight="1">
      <c r="D105" s="52"/>
      <c r="F105" s="52"/>
      <c r="J105" s="52"/>
    </row>
    <row r="106" spans="4:10" ht="19.5" customHeight="1">
      <c r="D106" s="52"/>
      <c r="F106" s="52"/>
      <c r="J106" s="52"/>
    </row>
    <row r="107" spans="4:10" ht="19.5" customHeight="1">
      <c r="D107" s="52"/>
      <c r="F107" s="52"/>
      <c r="J107" s="52"/>
    </row>
    <row r="108" spans="4:10" ht="19.5" customHeight="1">
      <c r="D108" s="52"/>
      <c r="F108" s="52"/>
      <c r="J108" s="52"/>
    </row>
    <row r="109" spans="4:10" ht="19.5" customHeight="1">
      <c r="D109" s="52"/>
      <c r="F109" s="52"/>
    </row>
    <row r="110" spans="4:10" ht="19.5" customHeight="1">
      <c r="D110" s="52"/>
      <c r="F110" s="52"/>
    </row>
    <row r="111" spans="4:10" ht="19.5" customHeight="1">
      <c r="D111" s="52"/>
      <c r="F111" s="52"/>
    </row>
    <row r="112" spans="4:10" ht="19.5" customHeight="1">
      <c r="D112" s="52"/>
      <c r="F112" s="52"/>
    </row>
    <row r="113" spans="4:6" ht="19.5" customHeight="1">
      <c r="D113" s="52"/>
      <c r="F113" s="52"/>
    </row>
    <row r="114" spans="4:6" ht="19.5" customHeight="1">
      <c r="D114" s="52"/>
      <c r="F114" s="52"/>
    </row>
    <row r="115" spans="4:6" ht="19.5" customHeight="1">
      <c r="D115" s="52"/>
      <c r="F115" s="52"/>
    </row>
    <row r="116" spans="4:6" ht="19.5" customHeight="1">
      <c r="D116" s="52"/>
      <c r="F116" s="52"/>
    </row>
    <row r="117" spans="4:6" ht="19.5" customHeight="1">
      <c r="D117" s="52"/>
      <c r="F117" s="52"/>
    </row>
    <row r="118" spans="4:6" ht="19.5" customHeight="1">
      <c r="D118" s="52"/>
      <c r="F118" s="52"/>
    </row>
    <row r="119" spans="4:6" ht="19.5" customHeight="1">
      <c r="D119" s="52"/>
      <c r="F119" s="52"/>
    </row>
    <row r="120" spans="4:6" ht="19.5" customHeight="1">
      <c r="D120" s="52"/>
      <c r="F120" s="52"/>
    </row>
    <row r="121" spans="4:6" ht="19.5" customHeight="1">
      <c r="D121" s="52"/>
      <c r="F121" s="52"/>
    </row>
    <row r="122" spans="4:6" ht="19.5" customHeight="1">
      <c r="D122" s="52"/>
      <c r="F122" s="52"/>
    </row>
    <row r="123" spans="4:6" ht="19.5" customHeight="1">
      <c r="D123" s="52"/>
      <c r="F123" s="52"/>
    </row>
    <row r="124" spans="4:6" ht="19.5" customHeight="1">
      <c r="D124" s="52"/>
      <c r="F124" s="52"/>
    </row>
    <row r="125" spans="4:6" ht="19.5" customHeight="1">
      <c r="D125" s="52"/>
      <c r="F125" s="52"/>
    </row>
    <row r="126" spans="4:6" ht="19.5" customHeight="1">
      <c r="D126" s="52"/>
      <c r="F126" s="52"/>
    </row>
    <row r="127" spans="4:6" ht="19.5" customHeight="1">
      <c r="D127" s="52"/>
      <c r="F127" s="52"/>
    </row>
    <row r="128" spans="4:6" ht="19.5" customHeight="1">
      <c r="D128" s="52"/>
      <c r="F128" s="52"/>
    </row>
    <row r="129" spans="4:6" ht="19.5" customHeight="1">
      <c r="D129" s="52"/>
      <c r="F129" s="52"/>
    </row>
    <row r="130" spans="4:6" ht="19.5" customHeight="1">
      <c r="D130" s="52"/>
      <c r="F130" s="52"/>
    </row>
    <row r="131" spans="4:6" ht="19.5" customHeight="1">
      <c r="D131" s="52"/>
      <c r="F131" s="52"/>
    </row>
    <row r="132" spans="4:6" ht="19.5" customHeight="1">
      <c r="D132" s="52"/>
      <c r="F132" s="52"/>
    </row>
    <row r="133" spans="4:6" ht="19.5" customHeight="1">
      <c r="D133" s="52"/>
      <c r="F133" s="52"/>
    </row>
    <row r="134" spans="4:6" ht="19.5" customHeight="1">
      <c r="D134" s="52"/>
      <c r="F134" s="52"/>
    </row>
    <row r="135" spans="4:6" ht="19.5" customHeight="1">
      <c r="D135" s="52"/>
      <c r="F135" s="52"/>
    </row>
    <row r="136" spans="4:6" ht="19.5" customHeight="1">
      <c r="D136" s="52"/>
      <c r="F136" s="52"/>
    </row>
    <row r="137" spans="4:6" ht="19.5" customHeight="1">
      <c r="D137" s="52"/>
      <c r="F137" s="52"/>
    </row>
    <row r="138" spans="4:6" ht="19.5" customHeight="1">
      <c r="D138" s="52"/>
      <c r="F138" s="52"/>
    </row>
    <row r="139" spans="4:6" ht="19.5" customHeight="1">
      <c r="D139" s="52"/>
      <c r="F139" s="52"/>
    </row>
    <row r="140" spans="4:6" ht="19.5" customHeight="1">
      <c r="D140" s="52"/>
      <c r="F140" s="52"/>
    </row>
    <row r="141" spans="4:6" ht="19.5" customHeight="1">
      <c r="D141" s="52"/>
      <c r="F141" s="52"/>
    </row>
    <row r="142" spans="4:6" ht="19.5" customHeight="1">
      <c r="D142" s="52"/>
      <c r="F142" s="52"/>
    </row>
    <row r="143" spans="4:6" ht="19.5" customHeight="1">
      <c r="D143" s="52"/>
      <c r="F143" s="52"/>
    </row>
    <row r="144" spans="4:6" ht="19.5" customHeight="1">
      <c r="D144" s="52"/>
      <c r="F144" s="52"/>
    </row>
    <row r="145" spans="4:6" ht="19.5" customHeight="1">
      <c r="D145" s="52"/>
      <c r="F145" s="52"/>
    </row>
    <row r="146" spans="4:6" ht="19.5" customHeight="1">
      <c r="D146" s="52"/>
      <c r="F146" s="52"/>
    </row>
    <row r="147" spans="4:6" ht="19.5" customHeight="1">
      <c r="D147" s="52"/>
      <c r="F147" s="52"/>
    </row>
    <row r="148" spans="4:6" ht="19.5" customHeight="1">
      <c r="D148" s="52"/>
      <c r="F148" s="52"/>
    </row>
    <row r="149" spans="4:6" ht="19.5" customHeight="1">
      <c r="D149" s="52"/>
      <c r="F149" s="52"/>
    </row>
    <row r="150" spans="4:6" ht="19.5" customHeight="1">
      <c r="D150" s="52"/>
      <c r="F150" s="52"/>
    </row>
    <row r="151" spans="4:6" ht="19.5" customHeight="1">
      <c r="D151" s="52"/>
      <c r="F151" s="52"/>
    </row>
    <row r="152" spans="4:6" ht="19.5" customHeight="1">
      <c r="D152" s="52"/>
      <c r="F152" s="52"/>
    </row>
  </sheetData>
  <customSheetViews>
    <customSheetView guid="{EA998A0E-4785-4258-97D1-748B1256DC77}">
      <selection activeCell="F7" sqref="F7"/>
      <rowBreaks count="5" manualBreakCount="5">
        <brk id="32" max="16383" man="1"/>
        <brk id="55" max="9" man="1"/>
        <brk id="88" max="16383" man="1"/>
        <brk id="122" max="16383" man="1"/>
        <brk id="143" max="16383" man="1"/>
      </rowBreaks>
      <pageMargins left="0.86614173228346458" right="0.19685039370078741" top="0.78740157480314965" bottom="0.19685039370078741" header="0.19685039370078741" footer="0.19685039370078741"/>
      <pageSetup paperSize="9" scale="90" orientation="portrait" r:id="rId1"/>
      <headerFooter alignWithMargins="0"/>
    </customSheetView>
  </customSheetViews>
  <mergeCells count="4">
    <mergeCell ref="D48:F48"/>
    <mergeCell ref="H48:J48"/>
    <mergeCell ref="D5:F5"/>
    <mergeCell ref="H5:J5"/>
  </mergeCells>
  <pageMargins left="0.8" right="0.5" top="0.5" bottom="0.6" header="0.49" footer="0.4"/>
  <pageSetup paperSize="9" scale="95" firstPageNumber="7" orientation="portrait" useFirstPageNumber="1" horizontalDpi="1200" verticalDpi="1200" r:id="rId2"/>
  <headerFooter>
    <oddHeader xml:space="preserve">&amp;C
</oddHeader>
    <oddFooter>&amp;R&amp;"Browallia New,Regular"&amp;13&amp;P</oddFooter>
  </headerFooter>
  <rowBreaks count="2" manualBreakCount="2">
    <brk id="43" max="16383" man="1"/>
    <brk id="84" max="16383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zoomScaleNormal="100" zoomScaleSheetLayoutView="100" workbookViewId="0">
      <selection activeCell="J17" sqref="J17"/>
    </sheetView>
  </sheetViews>
  <sheetFormatPr defaultColWidth="9.140625" defaultRowHeight="19.5" customHeight="1"/>
  <cols>
    <col min="1" max="1" width="29.5703125" style="80" customWidth="1"/>
    <col min="2" max="2" width="10.5703125" style="101" customWidth="1"/>
    <col min="3" max="3" width="0.5703125" style="101" customWidth="1"/>
    <col min="4" max="4" width="11.42578125" style="101" customWidth="1"/>
    <col min="5" max="5" width="0.5703125" style="101" customWidth="1"/>
    <col min="6" max="6" width="11.140625" style="101" customWidth="1"/>
    <col min="7" max="7" width="0.5703125" style="101" customWidth="1"/>
    <col min="8" max="8" width="11.28515625" style="101" customWidth="1"/>
    <col min="9" max="9" width="0.5703125" style="101" customWidth="1"/>
    <col min="10" max="10" width="18" style="101" customWidth="1"/>
    <col min="11" max="11" width="0.5703125" style="101" customWidth="1"/>
    <col min="12" max="12" width="13" style="101" customWidth="1"/>
    <col min="13" max="13" width="0.5703125" style="101" customWidth="1"/>
    <col min="14" max="14" width="14.85546875" style="101" customWidth="1"/>
    <col min="15" max="15" width="0.5703125" style="101" customWidth="1"/>
    <col min="16" max="16" width="12.140625" style="101" customWidth="1"/>
    <col min="17" max="17" width="0.5703125" style="101" customWidth="1"/>
    <col min="18" max="18" width="10.140625" style="101" customWidth="1"/>
    <col min="19" max="19" width="0.5703125" style="101" customWidth="1"/>
    <col min="20" max="20" width="10.85546875" style="101" customWidth="1"/>
    <col min="21" max="16384" width="9.140625" style="80"/>
  </cols>
  <sheetData>
    <row r="1" spans="1:20" s="102" customFormat="1" ht="19.5" customHeight="1">
      <c r="A1" s="203" t="s">
        <v>124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101"/>
      <c r="P1" s="101"/>
      <c r="Q1" s="101"/>
      <c r="R1" s="101"/>
      <c r="S1" s="101"/>
      <c r="T1" s="101"/>
    </row>
    <row r="2" spans="1:20" ht="19.5" customHeight="1">
      <c r="A2" s="91" t="s">
        <v>106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20" ht="19.5" customHeight="1">
      <c r="A3" s="202" t="s">
        <v>164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100"/>
      <c r="P3" s="100"/>
      <c r="Q3" s="100"/>
      <c r="R3" s="100"/>
      <c r="S3" s="100"/>
      <c r="T3" s="100"/>
    </row>
    <row r="4" spans="1:20" ht="12" customHeight="1">
      <c r="T4" s="103"/>
    </row>
    <row r="5" spans="1:20" ht="19.149999999999999" customHeight="1">
      <c r="B5" s="211" t="s">
        <v>144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</row>
    <row r="6" spans="1:20" ht="19.149999999999999" customHeight="1">
      <c r="B6" s="209" t="s">
        <v>98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10"/>
      <c r="N6" s="210"/>
      <c r="O6" s="210"/>
      <c r="P6" s="210"/>
      <c r="Q6" s="104"/>
      <c r="R6" s="104"/>
      <c r="S6" s="104"/>
      <c r="T6" s="104"/>
    </row>
    <row r="7" spans="1:20" ht="19.149999999999999" customHeight="1">
      <c r="B7" s="104"/>
      <c r="C7" s="104"/>
      <c r="D7" s="104"/>
      <c r="E7" s="105"/>
      <c r="F7" s="211" t="s">
        <v>10</v>
      </c>
      <c r="G7" s="211"/>
      <c r="H7" s="211"/>
      <c r="I7" s="105"/>
      <c r="J7" s="208" t="s">
        <v>81</v>
      </c>
      <c r="K7" s="208"/>
      <c r="L7" s="208"/>
      <c r="M7" s="208"/>
      <c r="N7" s="208"/>
      <c r="O7" s="104"/>
      <c r="P7" s="104"/>
      <c r="Q7" s="104"/>
      <c r="R7" s="104"/>
      <c r="S7" s="104"/>
      <c r="T7" s="104"/>
    </row>
    <row r="8" spans="1:20" ht="19.149999999999999" customHeight="1">
      <c r="B8" s="83"/>
      <c r="C8" s="83"/>
      <c r="D8" s="83"/>
      <c r="E8" s="83"/>
      <c r="F8" s="86"/>
      <c r="G8" s="86"/>
      <c r="H8" s="86"/>
      <c r="I8" s="83"/>
      <c r="J8" s="85" t="s">
        <v>207</v>
      </c>
      <c r="K8" s="90"/>
      <c r="L8" s="83" t="s">
        <v>95</v>
      </c>
    </row>
    <row r="9" spans="1:20" ht="19.149999999999999" customHeight="1">
      <c r="B9" s="83"/>
      <c r="C9" s="86"/>
      <c r="D9" s="86"/>
      <c r="E9" s="83"/>
      <c r="F9" s="83" t="s">
        <v>94</v>
      </c>
      <c r="G9" s="80"/>
      <c r="H9" s="80"/>
      <c r="I9" s="86"/>
      <c r="J9" s="83" t="s">
        <v>201</v>
      </c>
      <c r="K9" s="86"/>
      <c r="L9" s="86" t="s">
        <v>56</v>
      </c>
      <c r="M9" s="86"/>
      <c r="N9" s="87" t="s">
        <v>2</v>
      </c>
      <c r="O9" s="86"/>
      <c r="P9" s="87" t="s">
        <v>2</v>
      </c>
      <c r="Q9" s="86"/>
      <c r="R9" s="87" t="s">
        <v>100</v>
      </c>
      <c r="S9" s="86"/>
      <c r="T9" s="87" t="s">
        <v>2</v>
      </c>
    </row>
    <row r="10" spans="1:20" s="89" customFormat="1" ht="19.149999999999999" customHeight="1">
      <c r="B10" s="83" t="s">
        <v>103</v>
      </c>
      <c r="C10" s="86"/>
      <c r="D10" s="86" t="s">
        <v>15</v>
      </c>
      <c r="E10" s="83"/>
      <c r="F10" s="83" t="s">
        <v>210</v>
      </c>
      <c r="G10" s="86"/>
      <c r="H10" s="86"/>
      <c r="I10" s="86"/>
      <c r="J10" s="83" t="s">
        <v>208</v>
      </c>
      <c r="K10" s="86"/>
      <c r="L10" s="86" t="s">
        <v>41</v>
      </c>
      <c r="M10" s="86"/>
      <c r="N10" s="87" t="s">
        <v>46</v>
      </c>
      <c r="O10" s="86"/>
      <c r="P10" s="87" t="s">
        <v>80</v>
      </c>
      <c r="Q10" s="86"/>
      <c r="R10" s="87" t="s">
        <v>101</v>
      </c>
      <c r="S10" s="86"/>
      <c r="T10" s="87" t="s">
        <v>17</v>
      </c>
    </row>
    <row r="11" spans="1:20" s="89" customFormat="1" ht="19.149999999999999" customHeight="1">
      <c r="B11" s="83" t="s">
        <v>9</v>
      </c>
      <c r="C11" s="83"/>
      <c r="D11" s="83" t="s">
        <v>16</v>
      </c>
      <c r="E11" s="83"/>
      <c r="F11" s="83" t="s">
        <v>209</v>
      </c>
      <c r="G11" s="83"/>
      <c r="H11" s="83" t="s">
        <v>104</v>
      </c>
      <c r="I11" s="83"/>
      <c r="J11" s="86" t="s">
        <v>207</v>
      </c>
      <c r="K11" s="83"/>
      <c r="L11" s="83" t="s">
        <v>42</v>
      </c>
      <c r="M11" s="83"/>
      <c r="N11" s="90" t="s">
        <v>96</v>
      </c>
      <c r="O11" s="83"/>
      <c r="P11" s="87" t="s">
        <v>99</v>
      </c>
      <c r="Q11" s="83"/>
      <c r="R11" s="90" t="s">
        <v>45</v>
      </c>
      <c r="S11" s="83"/>
      <c r="T11" s="90" t="s">
        <v>102</v>
      </c>
    </row>
    <row r="12" spans="1:20" s="89" customFormat="1" ht="19.149999999999999" customHeight="1">
      <c r="B12" s="85" t="s">
        <v>67</v>
      </c>
      <c r="C12" s="83"/>
      <c r="D12" s="85" t="s">
        <v>67</v>
      </c>
      <c r="E12" s="83"/>
      <c r="F12" s="85" t="s">
        <v>67</v>
      </c>
      <c r="G12" s="83"/>
      <c r="H12" s="85" t="s">
        <v>67</v>
      </c>
      <c r="I12" s="83"/>
      <c r="J12" s="85" t="s">
        <v>67</v>
      </c>
      <c r="K12" s="83"/>
      <c r="L12" s="85" t="s">
        <v>67</v>
      </c>
      <c r="M12" s="83"/>
      <c r="N12" s="85" t="s">
        <v>67</v>
      </c>
      <c r="O12" s="83"/>
      <c r="P12" s="85" t="s">
        <v>67</v>
      </c>
      <c r="Q12" s="83"/>
      <c r="R12" s="85" t="s">
        <v>67</v>
      </c>
      <c r="S12" s="83"/>
      <c r="T12" s="85" t="s">
        <v>67</v>
      </c>
    </row>
    <row r="13" spans="1:20" s="89" customFormat="1" ht="8.1" customHeight="1"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5"/>
      <c r="O13" s="104"/>
      <c r="P13" s="105"/>
      <c r="Q13" s="104"/>
      <c r="R13" s="105"/>
      <c r="S13" s="104"/>
      <c r="T13" s="105"/>
    </row>
    <row r="14" spans="1:20" s="82" customFormat="1" ht="19.149999999999999" customHeight="1">
      <c r="A14" s="91" t="s">
        <v>211</v>
      </c>
    </row>
    <row r="15" spans="1:20" s="82" customFormat="1" ht="19.149999999999999" customHeight="1">
      <c r="A15" s="91" t="s">
        <v>212</v>
      </c>
      <c r="B15" s="92">
        <v>380121</v>
      </c>
      <c r="C15" s="92"/>
      <c r="D15" s="92">
        <v>147665</v>
      </c>
      <c r="E15" s="92"/>
      <c r="F15" s="92">
        <v>58030</v>
      </c>
      <c r="G15" s="92"/>
      <c r="H15" s="92">
        <v>261512</v>
      </c>
      <c r="I15" s="92"/>
      <c r="J15" s="92">
        <v>7769</v>
      </c>
      <c r="K15" s="92"/>
      <c r="L15" s="92">
        <v>386923</v>
      </c>
      <c r="M15" s="92"/>
      <c r="N15" s="92">
        <f>SUM(J15:L15)</f>
        <v>394692</v>
      </c>
      <c r="O15" s="92"/>
      <c r="P15" s="92">
        <f>SUM(B15:H15,N15)</f>
        <v>1242020</v>
      </c>
      <c r="Q15" s="92"/>
      <c r="R15" s="92">
        <v>408260</v>
      </c>
      <c r="S15" s="92"/>
      <c r="T15" s="103">
        <f>SUM(P15:R15)</f>
        <v>1650280</v>
      </c>
    </row>
    <row r="16" spans="1:20" s="82" customFormat="1" ht="19.149999999999999" customHeight="1">
      <c r="A16" s="80" t="s">
        <v>168</v>
      </c>
      <c r="B16" s="92">
        <v>0</v>
      </c>
      <c r="C16" s="92"/>
      <c r="D16" s="92">
        <v>0</v>
      </c>
      <c r="E16" s="92"/>
      <c r="F16" s="92">
        <v>0</v>
      </c>
      <c r="G16" s="92"/>
      <c r="H16" s="92">
        <v>-15204</v>
      </c>
      <c r="I16" s="92"/>
      <c r="J16" s="92">
        <v>0</v>
      </c>
      <c r="K16" s="92"/>
      <c r="L16" s="92">
        <v>0</v>
      </c>
      <c r="M16" s="92"/>
      <c r="N16" s="92">
        <f>SUM(J16:L16)</f>
        <v>0</v>
      </c>
      <c r="O16" s="92"/>
      <c r="P16" s="92">
        <f>SUM(B16:H16,N16)</f>
        <v>-15204</v>
      </c>
      <c r="Q16" s="92"/>
      <c r="R16" s="92">
        <v>0</v>
      </c>
      <c r="S16" s="92"/>
      <c r="T16" s="103">
        <f>SUM(P16:R16)</f>
        <v>-15204</v>
      </c>
    </row>
    <row r="17" spans="1:21" s="82" customFormat="1" ht="19.149999999999999" customHeight="1">
      <c r="A17" s="80" t="s">
        <v>213</v>
      </c>
    </row>
    <row r="18" spans="1:21" s="82" customFormat="1" ht="19.149999999999999" customHeight="1">
      <c r="A18" s="80" t="s">
        <v>214</v>
      </c>
      <c r="B18" s="92">
        <v>0</v>
      </c>
      <c r="C18" s="92"/>
      <c r="D18" s="92">
        <v>0</v>
      </c>
      <c r="E18" s="92"/>
      <c r="F18" s="92">
        <v>0</v>
      </c>
      <c r="G18" s="92"/>
      <c r="H18" s="92">
        <v>0</v>
      </c>
      <c r="I18" s="92"/>
      <c r="J18" s="92">
        <v>0</v>
      </c>
      <c r="K18" s="92"/>
      <c r="L18" s="92">
        <v>0</v>
      </c>
      <c r="M18" s="92"/>
      <c r="N18" s="92">
        <f>SUM(J18:L18)</f>
        <v>0</v>
      </c>
      <c r="O18" s="92"/>
      <c r="P18" s="92">
        <f>SUM(B18:H18,N18)</f>
        <v>0</v>
      </c>
      <c r="Q18" s="92"/>
      <c r="R18" s="92">
        <v>-4200</v>
      </c>
      <c r="S18" s="92"/>
      <c r="T18" s="103">
        <f>SUM(P18:R18)</f>
        <v>-4200</v>
      </c>
    </row>
    <row r="19" spans="1:21" ht="19.149999999999999" customHeight="1">
      <c r="A19" s="61" t="s">
        <v>181</v>
      </c>
      <c r="B19" s="93">
        <v>0</v>
      </c>
      <c r="C19" s="92"/>
      <c r="D19" s="93">
        <v>0</v>
      </c>
      <c r="E19" s="92"/>
      <c r="F19" s="93">
        <v>0</v>
      </c>
      <c r="G19" s="92"/>
      <c r="H19" s="93">
        <v>-16708</v>
      </c>
      <c r="I19" s="92"/>
      <c r="J19" s="93">
        <v>0</v>
      </c>
      <c r="K19" s="92"/>
      <c r="L19" s="93">
        <v>0</v>
      </c>
      <c r="M19" s="92"/>
      <c r="N19" s="93">
        <f t="shared" ref="N19" si="0">SUM(J19:L19)</f>
        <v>0</v>
      </c>
      <c r="O19" s="92"/>
      <c r="P19" s="93">
        <f t="shared" ref="P19" si="1">SUM(B19:H19,N19)</f>
        <v>-16708</v>
      </c>
      <c r="Q19" s="92"/>
      <c r="R19" s="93">
        <v>-2853</v>
      </c>
      <c r="S19" s="92"/>
      <c r="T19" s="93">
        <f t="shared" ref="T19" si="2">SUM(P19:R19)</f>
        <v>-19561</v>
      </c>
      <c r="U19" s="82"/>
    </row>
    <row r="20" spans="1:21" ht="8.1" customHeight="1">
      <c r="A20" s="61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82"/>
    </row>
    <row r="21" spans="1:21" ht="19.149999999999999" customHeight="1">
      <c r="A21" s="91" t="s">
        <v>216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2"/>
    </row>
    <row r="22" spans="1:21" ht="19.149999999999999" customHeight="1" thickBot="1">
      <c r="A22" s="91" t="s">
        <v>217</v>
      </c>
      <c r="B22" s="94">
        <f>SUM(B15:B19)</f>
        <v>380121</v>
      </c>
      <c r="C22" s="92"/>
      <c r="D22" s="94">
        <f>SUM(D15:D19)</f>
        <v>147665</v>
      </c>
      <c r="E22" s="92"/>
      <c r="F22" s="94">
        <f>SUM(F15:F19)</f>
        <v>58030</v>
      </c>
      <c r="G22" s="92"/>
      <c r="H22" s="94">
        <f>SUM(H15:H19)</f>
        <v>229600</v>
      </c>
      <c r="I22" s="92"/>
      <c r="J22" s="94">
        <f>SUM(J15:J19)</f>
        <v>7769</v>
      </c>
      <c r="K22" s="92"/>
      <c r="L22" s="94">
        <f>SUM(L15:L19)</f>
        <v>386923</v>
      </c>
      <c r="M22" s="92"/>
      <c r="N22" s="94">
        <f>SUM(N15:N19)</f>
        <v>394692</v>
      </c>
      <c r="O22" s="92"/>
      <c r="P22" s="94">
        <f>SUM(P15:P19)</f>
        <v>1210108</v>
      </c>
      <c r="Q22" s="92"/>
      <c r="R22" s="94">
        <f>SUM(R15:R19)</f>
        <v>401207</v>
      </c>
      <c r="S22" s="92"/>
      <c r="T22" s="94">
        <f>SUM(T15:T19)</f>
        <v>1611315</v>
      </c>
      <c r="U22" s="82"/>
    </row>
    <row r="23" spans="1:21" ht="16.5" customHeight="1" thickTop="1">
      <c r="A23" s="91"/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82"/>
    </row>
    <row r="24" spans="1:21" s="82" customFormat="1" ht="19.149999999999999" customHeight="1">
      <c r="A24" s="91" t="s">
        <v>211</v>
      </c>
      <c r="B24" s="106"/>
      <c r="D24" s="106"/>
      <c r="F24" s="106"/>
      <c r="H24" s="106"/>
      <c r="J24" s="106"/>
      <c r="L24" s="106"/>
      <c r="N24" s="106"/>
      <c r="P24" s="106"/>
      <c r="R24" s="106"/>
      <c r="T24" s="106"/>
    </row>
    <row r="25" spans="1:21" s="82" customFormat="1" ht="19.149999999999999" customHeight="1">
      <c r="A25" s="91" t="s">
        <v>215</v>
      </c>
      <c r="B25" s="106">
        <v>380121</v>
      </c>
      <c r="C25" s="98"/>
      <c r="D25" s="106">
        <v>147665</v>
      </c>
      <c r="E25" s="98"/>
      <c r="F25" s="106">
        <v>58202</v>
      </c>
      <c r="G25" s="98"/>
      <c r="H25" s="106">
        <v>214801</v>
      </c>
      <c r="I25" s="98"/>
      <c r="J25" s="106">
        <v>-1381</v>
      </c>
      <c r="K25" s="98"/>
      <c r="L25" s="106">
        <v>386923</v>
      </c>
      <c r="M25" s="98"/>
      <c r="N25" s="106">
        <f>SUM(J25:L25)</f>
        <v>385542</v>
      </c>
      <c r="O25" s="92"/>
      <c r="P25" s="106">
        <f>SUM(B25:H25,N25)</f>
        <v>1186331</v>
      </c>
      <c r="Q25" s="98"/>
      <c r="R25" s="106">
        <v>388874</v>
      </c>
      <c r="S25" s="98"/>
      <c r="T25" s="106">
        <f>SUM(P25:R25)</f>
        <v>1575205</v>
      </c>
    </row>
    <row r="26" spans="1:21" s="82" customFormat="1" ht="19.149999999999999" customHeight="1">
      <c r="A26" s="61" t="s">
        <v>182</v>
      </c>
      <c r="B26" s="107">
        <v>0</v>
      </c>
      <c r="C26" s="108"/>
      <c r="D26" s="107">
        <v>0</v>
      </c>
      <c r="E26" s="98"/>
      <c r="F26" s="107">
        <v>0</v>
      </c>
      <c r="G26" s="98"/>
      <c r="H26" s="107">
        <f>'7-8 PL'!D55</f>
        <v>1883</v>
      </c>
      <c r="I26" s="108"/>
      <c r="J26" s="107">
        <f>'10EQ Company'!J20</f>
        <v>3050</v>
      </c>
      <c r="K26" s="108"/>
      <c r="L26" s="107">
        <v>0</v>
      </c>
      <c r="M26" s="108"/>
      <c r="N26" s="107">
        <f>SUM(J26:L26)</f>
        <v>3050</v>
      </c>
      <c r="O26" s="92"/>
      <c r="P26" s="107">
        <f>SUM(B26:H26,N26)</f>
        <v>4933</v>
      </c>
      <c r="Q26" s="108"/>
      <c r="R26" s="107">
        <f>'7-8 PL'!D56</f>
        <v>-521</v>
      </c>
      <c r="S26" s="108"/>
      <c r="T26" s="107">
        <f>SUM(P26:R26)</f>
        <v>4412</v>
      </c>
    </row>
    <row r="27" spans="1:21" ht="8.1" customHeight="1">
      <c r="A27" s="61"/>
      <c r="B27" s="109"/>
      <c r="C27" s="108"/>
      <c r="D27" s="109"/>
      <c r="E27" s="98"/>
      <c r="F27" s="109"/>
      <c r="G27" s="98"/>
      <c r="H27" s="109"/>
      <c r="I27" s="108"/>
      <c r="J27" s="109"/>
      <c r="K27" s="108"/>
      <c r="L27" s="109"/>
      <c r="M27" s="108"/>
      <c r="N27" s="109"/>
      <c r="O27" s="108"/>
      <c r="P27" s="109"/>
      <c r="Q27" s="108"/>
      <c r="R27" s="109"/>
      <c r="S27" s="108"/>
      <c r="T27" s="109"/>
      <c r="U27" s="82"/>
    </row>
    <row r="28" spans="1:21" ht="19.149999999999999" customHeight="1">
      <c r="A28" s="91" t="s">
        <v>216</v>
      </c>
      <c r="B28" s="106"/>
      <c r="C28" s="80"/>
      <c r="D28" s="106"/>
      <c r="E28" s="80"/>
      <c r="F28" s="106"/>
      <c r="G28" s="80"/>
      <c r="H28" s="106"/>
      <c r="I28" s="80"/>
      <c r="J28" s="106"/>
      <c r="K28" s="80"/>
      <c r="L28" s="106"/>
      <c r="M28" s="80"/>
      <c r="N28" s="106"/>
      <c r="O28" s="80"/>
      <c r="P28" s="106"/>
      <c r="Q28" s="80"/>
      <c r="R28" s="106"/>
      <c r="S28" s="80"/>
      <c r="T28" s="106"/>
      <c r="U28" s="82"/>
    </row>
    <row r="29" spans="1:21" ht="19.149999999999999" customHeight="1" thickBot="1">
      <c r="A29" s="91" t="s">
        <v>218</v>
      </c>
      <c r="B29" s="110">
        <f>SUM(B25:B26)</f>
        <v>380121</v>
      </c>
      <c r="C29" s="98"/>
      <c r="D29" s="110">
        <f>SUM(D25:D26)</f>
        <v>147665</v>
      </c>
      <c r="E29" s="98"/>
      <c r="F29" s="110">
        <f>SUM(F25:F26)</f>
        <v>58202</v>
      </c>
      <c r="G29" s="98"/>
      <c r="H29" s="110">
        <f>SUM(H25:H26)</f>
        <v>216684</v>
      </c>
      <c r="I29" s="98"/>
      <c r="J29" s="110">
        <f>SUM(J25:J26)</f>
        <v>1669</v>
      </c>
      <c r="K29" s="98"/>
      <c r="L29" s="110">
        <f>SUM(L25:L26)</f>
        <v>386923</v>
      </c>
      <c r="M29" s="98"/>
      <c r="N29" s="110">
        <f>SUM(N25:N26)</f>
        <v>388592</v>
      </c>
      <c r="O29" s="98"/>
      <c r="P29" s="110">
        <f>SUM(P25:P26)</f>
        <v>1191264</v>
      </c>
      <c r="Q29" s="98"/>
      <c r="R29" s="110">
        <f>SUM(R25:R26)</f>
        <v>388353</v>
      </c>
      <c r="S29" s="98"/>
      <c r="T29" s="110">
        <f>SUM(T25:T26)</f>
        <v>1579617</v>
      </c>
      <c r="U29" s="82"/>
    </row>
    <row r="30" spans="1:21" ht="11.25" customHeight="1" thickTop="1">
      <c r="A30" s="91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82"/>
    </row>
    <row r="31" spans="1:21" ht="19.5" customHeight="1">
      <c r="A31" s="99" t="str">
        <f>'7-8 PL'!A43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</row>
  </sheetData>
  <customSheetViews>
    <customSheetView guid="{EA998A0E-4785-4258-97D1-748B1256DC77}" scale="115" showGridLines="0" topLeftCell="A13">
      <selection activeCell="E22" sqref="E22"/>
      <pageMargins left="0.78740157480314965" right="0.31496062992125984" top="0.78740157480314965" bottom="0.31496062992125984" header="0.19685039370078741" footer="0.19685039370078741"/>
      <pageSetup paperSize="9" scale="90" orientation="landscape" r:id="rId1"/>
      <headerFooter alignWithMargins="0"/>
    </customSheetView>
  </customSheetViews>
  <mergeCells count="4">
    <mergeCell ref="J7:N7"/>
    <mergeCell ref="B6:P6"/>
    <mergeCell ref="F7:H7"/>
    <mergeCell ref="B5:T5"/>
  </mergeCells>
  <phoneticPr fontId="7" type="noConversion"/>
  <pageMargins left="0.5" right="0.5" top="0.5" bottom="0.6" header="0.49" footer="0.4"/>
  <pageSetup paperSize="9" scale="90" firstPageNumber="9" orientation="landscape" useFirstPageNumber="1" horizontalDpi="1200" verticalDpi="1200" r:id="rId2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zoomScaleNormal="100" zoomScaleSheetLayoutView="100" workbookViewId="0">
      <selection activeCell="B4" sqref="B1:N1048576"/>
    </sheetView>
  </sheetViews>
  <sheetFormatPr defaultColWidth="9.140625" defaultRowHeight="21.75" customHeight="1"/>
  <cols>
    <col min="1" max="1" width="43.7109375" style="80" customWidth="1"/>
    <col min="2" max="2" width="11" style="101" customWidth="1"/>
    <col min="3" max="3" width="0.85546875" style="101" customWidth="1"/>
    <col min="4" max="4" width="11.28515625" style="101" customWidth="1"/>
    <col min="5" max="5" width="0.85546875" style="101" customWidth="1"/>
    <col min="6" max="6" width="11.7109375" style="101" customWidth="1"/>
    <col min="7" max="7" width="0.85546875" style="101" customWidth="1"/>
    <col min="8" max="8" width="11.7109375" style="101" bestFit="1" customWidth="1"/>
    <col min="9" max="9" width="0.85546875" style="101" customWidth="1"/>
    <col min="10" max="10" width="18.7109375" style="101" customWidth="1"/>
    <col min="11" max="11" width="0.85546875" style="101" customWidth="1"/>
    <col min="12" max="12" width="16" style="101" bestFit="1" customWidth="1"/>
    <col min="13" max="13" width="0.85546875" style="101" customWidth="1"/>
    <col min="14" max="14" width="13" style="101" customWidth="1"/>
    <col min="15" max="16384" width="9.140625" style="80"/>
  </cols>
  <sheetData>
    <row r="1" spans="1:18" ht="21.75" customHeight="1">
      <c r="A1" s="212" t="s">
        <v>124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</row>
    <row r="2" spans="1:18" ht="21.75" customHeight="1">
      <c r="A2" s="212" t="s">
        <v>105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</row>
    <row r="3" spans="1:18" ht="21.75" customHeight="1">
      <c r="A3" s="213" t="s">
        <v>164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</row>
    <row r="4" spans="1:18" ht="21.75" customHeight="1">
      <c r="A4" s="20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8" ht="21.2" customHeight="1">
      <c r="B5" s="211" t="s">
        <v>145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84"/>
      <c r="P5" s="84"/>
      <c r="Q5" s="84"/>
    </row>
    <row r="6" spans="1:18" s="82" customFormat="1" ht="21.2" customHeight="1">
      <c r="B6" s="83"/>
      <c r="C6" s="83"/>
      <c r="D6" s="83"/>
      <c r="E6" s="83"/>
      <c r="F6" s="211" t="s">
        <v>10</v>
      </c>
      <c r="G6" s="211"/>
      <c r="H6" s="211"/>
      <c r="I6" s="83"/>
      <c r="J6" s="211" t="s">
        <v>81</v>
      </c>
      <c r="K6" s="211"/>
      <c r="L6" s="211"/>
      <c r="M6" s="83"/>
      <c r="N6" s="83"/>
      <c r="O6" s="84"/>
      <c r="P6" s="84"/>
      <c r="Q6" s="84"/>
    </row>
    <row r="7" spans="1:18" s="82" customFormat="1" ht="21.2" customHeight="1">
      <c r="B7" s="83"/>
      <c r="C7" s="83"/>
      <c r="D7" s="83"/>
      <c r="E7" s="83"/>
      <c r="F7" s="83"/>
      <c r="G7" s="83"/>
      <c r="H7" s="83"/>
      <c r="I7" s="83"/>
      <c r="J7" s="199" t="s">
        <v>207</v>
      </c>
      <c r="K7" s="104"/>
      <c r="L7" s="83"/>
      <c r="M7" s="83"/>
      <c r="N7" s="83"/>
      <c r="O7" s="84"/>
      <c r="P7" s="84"/>
      <c r="Q7" s="84"/>
    </row>
    <row r="8" spans="1:18" s="89" customFormat="1" ht="21.2" customHeight="1">
      <c r="A8" s="80"/>
      <c r="B8" s="83"/>
      <c r="C8" s="86"/>
      <c r="D8" s="86"/>
      <c r="E8" s="86"/>
      <c r="F8" s="86" t="s">
        <v>94</v>
      </c>
      <c r="I8" s="83"/>
      <c r="J8" s="83" t="s">
        <v>201</v>
      </c>
      <c r="K8" s="86"/>
      <c r="L8" s="83" t="s">
        <v>2</v>
      </c>
      <c r="M8" s="86"/>
      <c r="N8" s="87" t="s">
        <v>2</v>
      </c>
      <c r="O8" s="84"/>
      <c r="P8" s="84"/>
      <c r="Q8" s="88"/>
      <c r="R8" s="84"/>
    </row>
    <row r="9" spans="1:18" ht="21.2" customHeight="1">
      <c r="A9" s="89"/>
      <c r="B9" s="83" t="s">
        <v>103</v>
      </c>
      <c r="C9" s="86"/>
      <c r="D9" s="86" t="s">
        <v>15</v>
      </c>
      <c r="E9" s="86"/>
      <c r="F9" s="86" t="s">
        <v>210</v>
      </c>
      <c r="G9" s="86"/>
      <c r="H9" s="86"/>
      <c r="I9" s="86"/>
      <c r="J9" s="83" t="s">
        <v>208</v>
      </c>
      <c r="K9" s="86"/>
      <c r="L9" s="86" t="s">
        <v>46</v>
      </c>
      <c r="M9" s="86"/>
      <c r="N9" s="87" t="s">
        <v>17</v>
      </c>
      <c r="O9" s="82"/>
      <c r="P9" s="82"/>
      <c r="Q9" s="82"/>
      <c r="R9" s="82"/>
    </row>
    <row r="10" spans="1:18" ht="21.2" customHeight="1">
      <c r="A10" s="89"/>
      <c r="B10" s="83" t="s">
        <v>9</v>
      </c>
      <c r="C10" s="86"/>
      <c r="D10" s="86" t="s">
        <v>16</v>
      </c>
      <c r="E10" s="86"/>
      <c r="F10" s="86" t="s">
        <v>209</v>
      </c>
      <c r="G10" s="86"/>
      <c r="H10" s="86" t="s">
        <v>104</v>
      </c>
      <c r="I10" s="86"/>
      <c r="J10" s="86" t="s">
        <v>207</v>
      </c>
      <c r="K10" s="86"/>
      <c r="L10" s="86" t="s">
        <v>96</v>
      </c>
      <c r="M10" s="86"/>
      <c r="N10" s="87" t="s">
        <v>102</v>
      </c>
      <c r="O10" s="82"/>
      <c r="P10" s="82"/>
      <c r="Q10" s="82"/>
      <c r="R10" s="82"/>
    </row>
    <row r="11" spans="1:18" ht="21.2" customHeight="1">
      <c r="A11" s="89"/>
      <c r="B11" s="85" t="s">
        <v>67</v>
      </c>
      <c r="C11" s="83"/>
      <c r="D11" s="85" t="s">
        <v>67</v>
      </c>
      <c r="E11" s="83"/>
      <c r="F11" s="85" t="s">
        <v>67</v>
      </c>
      <c r="G11" s="83"/>
      <c r="H11" s="85" t="s">
        <v>67</v>
      </c>
      <c r="I11" s="83"/>
      <c r="J11" s="85" t="s">
        <v>67</v>
      </c>
      <c r="K11" s="83"/>
      <c r="L11" s="85" t="s">
        <v>67</v>
      </c>
      <c r="M11" s="83"/>
      <c r="N11" s="85" t="s">
        <v>67</v>
      </c>
    </row>
    <row r="12" spans="1:18" ht="21.2" customHeight="1">
      <c r="A12" s="89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90"/>
    </row>
    <row r="13" spans="1:18" ht="21.2" customHeight="1">
      <c r="A13" s="91" t="s">
        <v>131</v>
      </c>
      <c r="B13" s="92">
        <v>380121</v>
      </c>
      <c r="C13" s="92"/>
      <c r="D13" s="92">
        <v>147665</v>
      </c>
      <c r="E13" s="92"/>
      <c r="F13" s="92">
        <v>38012</v>
      </c>
      <c r="G13" s="92"/>
      <c r="H13" s="92">
        <v>510687</v>
      </c>
      <c r="I13" s="92"/>
      <c r="J13" s="92">
        <v>7769</v>
      </c>
      <c r="K13" s="92"/>
      <c r="L13" s="92">
        <f>SUM(J13:K13)</f>
        <v>7769</v>
      </c>
      <c r="M13" s="92"/>
      <c r="N13" s="92">
        <f>SUM(B13:H13,L13)</f>
        <v>1084254</v>
      </c>
    </row>
    <row r="14" spans="1:18" ht="21.2" customHeight="1">
      <c r="A14" s="80" t="s">
        <v>168</v>
      </c>
      <c r="B14" s="92">
        <v>0</v>
      </c>
      <c r="C14" s="92"/>
      <c r="D14" s="92">
        <v>0</v>
      </c>
      <c r="E14" s="92"/>
      <c r="F14" s="92">
        <v>0</v>
      </c>
      <c r="G14" s="92"/>
      <c r="H14" s="92">
        <v>-15204</v>
      </c>
      <c r="I14" s="92"/>
      <c r="J14" s="92">
        <v>0</v>
      </c>
      <c r="K14" s="92"/>
      <c r="L14" s="92">
        <f>SUM(J14:K14)</f>
        <v>0</v>
      </c>
      <c r="M14" s="92"/>
      <c r="N14" s="92">
        <f>SUM(B14:H14,L14)</f>
        <v>-15204</v>
      </c>
    </row>
    <row r="15" spans="1:18" ht="21.2" customHeight="1">
      <c r="A15" s="61" t="s">
        <v>183</v>
      </c>
      <c r="B15" s="93">
        <v>0</v>
      </c>
      <c r="C15" s="92"/>
      <c r="D15" s="93">
        <v>0</v>
      </c>
      <c r="E15" s="92"/>
      <c r="F15" s="93">
        <v>0</v>
      </c>
      <c r="G15" s="92"/>
      <c r="H15" s="93">
        <v>-5982</v>
      </c>
      <c r="I15" s="92"/>
      <c r="J15" s="93">
        <v>0</v>
      </c>
      <c r="K15" s="92"/>
      <c r="L15" s="93">
        <f>SUM(J15:K15)</f>
        <v>0</v>
      </c>
      <c r="M15" s="92"/>
      <c r="N15" s="93">
        <f>SUM(B15:H15,L15)</f>
        <v>-5982</v>
      </c>
    </row>
    <row r="16" spans="1:18" ht="6" customHeight="1">
      <c r="A16" s="6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</row>
    <row r="17" spans="1:14" ht="21.2" customHeight="1" thickBot="1">
      <c r="A17" s="91" t="s">
        <v>165</v>
      </c>
      <c r="B17" s="94">
        <f>SUM(B13:B15)</f>
        <v>380121</v>
      </c>
      <c r="C17" s="92"/>
      <c r="D17" s="94">
        <f>SUM(D13:D15)</f>
        <v>147665</v>
      </c>
      <c r="E17" s="92"/>
      <c r="F17" s="94">
        <f>SUM(F13:F15)</f>
        <v>38012</v>
      </c>
      <c r="G17" s="92"/>
      <c r="H17" s="94">
        <f>SUM(H13:H15)</f>
        <v>489501</v>
      </c>
      <c r="I17" s="92"/>
      <c r="J17" s="94">
        <f>SUM(J13:J15)</f>
        <v>7769</v>
      </c>
      <c r="K17" s="92"/>
      <c r="L17" s="94">
        <f>SUM(L13:L15)</f>
        <v>7769</v>
      </c>
      <c r="M17" s="92"/>
      <c r="N17" s="94">
        <f>SUM(N13:N15)</f>
        <v>1063068</v>
      </c>
    </row>
    <row r="18" spans="1:14" s="82" customFormat="1" ht="21.2" customHeight="1" thickTop="1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14" ht="21.2" customHeight="1">
      <c r="A19" s="91" t="s">
        <v>132</v>
      </c>
      <c r="B19" s="95">
        <v>380121</v>
      </c>
      <c r="C19" s="92"/>
      <c r="D19" s="95">
        <v>147665</v>
      </c>
      <c r="E19" s="92"/>
      <c r="F19" s="95">
        <v>38012</v>
      </c>
      <c r="G19" s="92"/>
      <c r="H19" s="95">
        <v>498358</v>
      </c>
      <c r="I19" s="92"/>
      <c r="J19" s="95">
        <v>-1381</v>
      </c>
      <c r="K19" s="92"/>
      <c r="L19" s="95">
        <f>SUM(J19:K19)</f>
        <v>-1381</v>
      </c>
      <c r="M19" s="92"/>
      <c r="N19" s="95">
        <f>SUM(B19:H19,L19)</f>
        <v>1062775</v>
      </c>
    </row>
    <row r="20" spans="1:14" ht="21.2" customHeight="1">
      <c r="A20" s="61" t="s">
        <v>123</v>
      </c>
      <c r="B20" s="96">
        <v>0</v>
      </c>
      <c r="C20" s="92"/>
      <c r="D20" s="96">
        <v>0</v>
      </c>
      <c r="E20" s="92"/>
      <c r="F20" s="96">
        <v>0</v>
      </c>
      <c r="G20" s="92"/>
      <c r="H20" s="96">
        <v>-427</v>
      </c>
      <c r="I20" s="92"/>
      <c r="J20" s="96">
        <v>3050</v>
      </c>
      <c r="K20" s="92"/>
      <c r="L20" s="96">
        <f>SUM(J20:K20)</f>
        <v>3050</v>
      </c>
      <c r="M20" s="92"/>
      <c r="N20" s="96">
        <f>SUM(B20:H20,L20)</f>
        <v>2623</v>
      </c>
    </row>
    <row r="21" spans="1:14" ht="6" customHeight="1">
      <c r="A21" s="61"/>
      <c r="B21" s="95"/>
      <c r="C21" s="92"/>
      <c r="D21" s="95"/>
      <c r="E21" s="92"/>
      <c r="F21" s="95"/>
      <c r="G21" s="92"/>
      <c r="H21" s="95"/>
      <c r="I21" s="92"/>
      <c r="J21" s="95"/>
      <c r="K21" s="92"/>
      <c r="L21" s="95"/>
      <c r="M21" s="92"/>
      <c r="N21" s="95"/>
    </row>
    <row r="22" spans="1:14" ht="21.2" customHeight="1" thickBot="1">
      <c r="A22" s="91" t="s">
        <v>166</v>
      </c>
      <c r="B22" s="97">
        <f>SUM(B19:B20)</f>
        <v>380121</v>
      </c>
      <c r="C22" s="92"/>
      <c r="D22" s="97">
        <f>SUM(D19:D20)</f>
        <v>147665</v>
      </c>
      <c r="E22" s="92"/>
      <c r="F22" s="97">
        <f>SUM(F19:F20)</f>
        <v>38012</v>
      </c>
      <c r="G22" s="92"/>
      <c r="H22" s="97">
        <f>SUM(H19:H20)</f>
        <v>497931</v>
      </c>
      <c r="I22" s="92"/>
      <c r="J22" s="97">
        <f>SUM(J19:J20)</f>
        <v>1669</v>
      </c>
      <c r="K22" s="92"/>
      <c r="L22" s="97">
        <f>SUM(L19:L20)</f>
        <v>1669</v>
      </c>
      <c r="M22" s="92"/>
      <c r="N22" s="97">
        <f>SUM(N19:N20)</f>
        <v>1065398</v>
      </c>
    </row>
    <row r="23" spans="1:14" ht="18" customHeight="1" thickTop="1">
      <c r="A23" s="91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</row>
    <row r="24" spans="1:14" ht="9" customHeight="1">
      <c r="A24" s="91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</row>
    <row r="25" spans="1:14" ht="21.75" customHeight="1">
      <c r="A25" s="99" t="str">
        <f>'EQ Conso9'!A31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</row>
  </sheetData>
  <customSheetViews>
    <customSheetView guid="{EA998A0E-4785-4258-97D1-748B1256DC77}" showGridLines="0" topLeftCell="A10">
      <selection activeCell="E22" sqref="E22"/>
      <pageMargins left="0.78740157480314965" right="0.19685039370078741" top="0.78740157480314965" bottom="0.19685039370078741" header="0.19685039370078741" footer="0.19685039370078741"/>
      <printOptions horizontalCentered="1"/>
      <pageSetup paperSize="9" orientation="landscape" r:id="rId1"/>
      <headerFooter alignWithMargins="0"/>
    </customSheetView>
  </customSheetViews>
  <mergeCells count="6">
    <mergeCell ref="F6:H6"/>
    <mergeCell ref="A1:N1"/>
    <mergeCell ref="A2:N2"/>
    <mergeCell ref="A3:N3"/>
    <mergeCell ref="B5:N5"/>
    <mergeCell ref="J6:L6"/>
  </mergeCells>
  <phoneticPr fontId="7" type="noConversion"/>
  <pageMargins left="0.5" right="0.5" top="0.5" bottom="0.6" header="0.49" footer="0.4"/>
  <pageSetup paperSize="9" firstPageNumber="10" orientation="landscape" useFirstPageNumber="1" horizontalDpi="1200" verticalDpi="1200" r:id="rId2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24"/>
  <sheetViews>
    <sheetView zoomScaleNormal="100" zoomScaleSheetLayoutView="90" workbookViewId="0">
      <selection activeCell="A20" sqref="A20"/>
    </sheetView>
  </sheetViews>
  <sheetFormatPr defaultColWidth="10.85546875" defaultRowHeight="19.5" customHeight="1"/>
  <cols>
    <col min="1" max="1" width="37" style="1" customWidth="1"/>
    <col min="2" max="2" width="7.42578125" style="1" customWidth="1"/>
    <col min="3" max="3" width="0.5703125" style="20" customWidth="1"/>
    <col min="4" max="4" width="12.7109375" style="22" customWidth="1"/>
    <col min="5" max="5" width="0.5703125" style="5" customWidth="1"/>
    <col min="6" max="6" width="12.7109375" style="22" customWidth="1"/>
    <col min="7" max="7" width="0.5703125" style="5" customWidth="1"/>
    <col min="8" max="8" width="12.7109375" style="22" customWidth="1"/>
    <col min="9" max="9" width="0.5703125" style="22" customWidth="1"/>
    <col min="10" max="10" width="12.7109375" style="22" customWidth="1"/>
    <col min="11" max="16384" width="10.85546875" style="1"/>
  </cols>
  <sheetData>
    <row r="1" spans="1:10" s="53" customFormat="1" ht="19.5" customHeight="1">
      <c r="A1" s="23" t="s">
        <v>124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53" customFormat="1" ht="19.5" customHeight="1">
      <c r="A2" s="54" t="s">
        <v>11</v>
      </c>
      <c r="B2" s="54"/>
      <c r="C2" s="55"/>
      <c r="D2" s="56"/>
      <c r="E2" s="57"/>
      <c r="F2" s="56"/>
      <c r="G2" s="57"/>
      <c r="H2" s="56"/>
      <c r="I2" s="56"/>
      <c r="J2" s="56"/>
    </row>
    <row r="3" spans="1:10" s="53" customFormat="1" ht="19.5" customHeight="1">
      <c r="A3" s="201" t="s">
        <v>164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19.5" customHeight="1">
      <c r="A4" s="3"/>
      <c r="B4" s="3"/>
      <c r="C4" s="3"/>
      <c r="D4" s="4"/>
      <c r="F4" s="4"/>
      <c r="H4" s="4"/>
      <c r="I4" s="7"/>
      <c r="J4" s="4"/>
    </row>
    <row r="5" spans="1:10" s="150" customFormat="1" ht="19.149999999999999" customHeight="1">
      <c r="A5" s="146"/>
      <c r="B5" s="147"/>
      <c r="C5" s="148"/>
      <c r="D5" s="214" t="s">
        <v>68</v>
      </c>
      <c r="E5" s="214"/>
      <c r="F5" s="214"/>
      <c r="G5" s="149"/>
      <c r="H5" s="214" t="s">
        <v>69</v>
      </c>
      <c r="I5" s="214"/>
      <c r="J5" s="214"/>
    </row>
    <row r="6" spans="1:10" s="150" customFormat="1" ht="19.149999999999999" customHeight="1">
      <c r="A6" s="146"/>
      <c r="B6" s="147"/>
      <c r="C6" s="148"/>
      <c r="D6" s="152" t="s">
        <v>63</v>
      </c>
      <c r="E6" s="152"/>
      <c r="F6" s="152" t="s">
        <v>63</v>
      </c>
      <c r="G6" s="152"/>
      <c r="H6" s="152" t="s">
        <v>63</v>
      </c>
      <c r="I6" s="152"/>
      <c r="J6" s="152" t="s">
        <v>63</v>
      </c>
    </row>
    <row r="7" spans="1:10" s="150" customFormat="1" ht="19.149999999999999" customHeight="1">
      <c r="A7" s="146"/>
      <c r="B7" s="147"/>
      <c r="C7" s="148"/>
      <c r="D7" s="11" t="s">
        <v>162</v>
      </c>
      <c r="E7" s="11"/>
      <c r="F7" s="11" t="s">
        <v>162</v>
      </c>
      <c r="G7" s="11"/>
      <c r="H7" s="11" t="s">
        <v>162</v>
      </c>
      <c r="I7" s="11"/>
      <c r="J7" s="11" t="s">
        <v>162</v>
      </c>
    </row>
    <row r="8" spans="1:10" s="150" customFormat="1" ht="19.149999999999999" customHeight="1">
      <c r="A8" s="146"/>
      <c r="B8" s="151"/>
      <c r="C8" s="148"/>
      <c r="D8" s="152" t="s">
        <v>70</v>
      </c>
      <c r="E8" s="153"/>
      <c r="F8" s="152" t="s">
        <v>66</v>
      </c>
      <c r="G8" s="152"/>
      <c r="H8" s="152" t="s">
        <v>70</v>
      </c>
      <c r="I8" s="153"/>
      <c r="J8" s="152" t="s">
        <v>66</v>
      </c>
    </row>
    <row r="9" spans="1:10" s="150" customFormat="1" ht="19.149999999999999" customHeight="1">
      <c r="B9" s="151"/>
      <c r="C9" s="148"/>
      <c r="D9" s="154" t="s">
        <v>67</v>
      </c>
      <c r="E9" s="153"/>
      <c r="F9" s="154" t="s">
        <v>67</v>
      </c>
      <c r="G9" s="152"/>
      <c r="H9" s="154" t="s">
        <v>67</v>
      </c>
      <c r="I9" s="152"/>
      <c r="J9" s="154" t="s">
        <v>67</v>
      </c>
    </row>
    <row r="10" spans="1:10" s="150" customFormat="1" ht="8.1" customHeight="1">
      <c r="B10" s="151"/>
      <c r="C10" s="148"/>
      <c r="D10" s="155"/>
      <c r="E10" s="153"/>
      <c r="F10" s="152"/>
      <c r="G10" s="152"/>
      <c r="H10" s="155"/>
      <c r="I10" s="152"/>
      <c r="J10" s="152"/>
    </row>
    <row r="11" spans="1:10" s="157" customFormat="1" ht="19.149999999999999" customHeight="1">
      <c r="A11" s="156" t="s">
        <v>18</v>
      </c>
      <c r="C11" s="158"/>
      <c r="D11" s="159"/>
      <c r="E11" s="160"/>
      <c r="F11" s="160"/>
      <c r="G11" s="160"/>
      <c r="H11" s="161"/>
      <c r="I11" s="162"/>
      <c r="J11" s="163"/>
    </row>
    <row r="12" spans="1:10" s="157" customFormat="1" ht="19.149999999999999" customHeight="1">
      <c r="A12" s="164" t="s">
        <v>138</v>
      </c>
      <c r="C12" s="158"/>
      <c r="D12" s="165">
        <v>4178</v>
      </c>
      <c r="E12" s="166"/>
      <c r="F12" s="167">
        <v>-23400</v>
      </c>
      <c r="G12" s="160"/>
      <c r="H12" s="165">
        <v>1326</v>
      </c>
      <c r="I12" s="166"/>
      <c r="J12" s="167">
        <v>-6732</v>
      </c>
    </row>
    <row r="13" spans="1:10" s="157" customFormat="1" ht="19.149999999999999" customHeight="1">
      <c r="A13" s="157" t="s">
        <v>107</v>
      </c>
      <c r="C13" s="158"/>
      <c r="D13" s="168"/>
      <c r="E13" s="166"/>
      <c r="F13" s="169"/>
      <c r="G13" s="160"/>
      <c r="H13" s="168"/>
      <c r="I13" s="166"/>
      <c r="J13" s="169"/>
    </row>
    <row r="14" spans="1:10" s="157" customFormat="1" ht="19.149999999999999" customHeight="1">
      <c r="A14" s="170" t="s">
        <v>35</v>
      </c>
      <c r="C14" s="171"/>
      <c r="D14" s="172">
        <v>69163</v>
      </c>
      <c r="E14" s="173"/>
      <c r="F14" s="174">
        <v>66003</v>
      </c>
      <c r="G14" s="173"/>
      <c r="H14" s="172">
        <v>27672</v>
      </c>
      <c r="I14" s="160"/>
      <c r="J14" s="174">
        <v>28408</v>
      </c>
    </row>
    <row r="15" spans="1:10" s="157" customFormat="1" ht="19.149999999999999" customHeight="1">
      <c r="A15" s="170" t="s">
        <v>176</v>
      </c>
      <c r="C15" s="171"/>
      <c r="D15" s="172">
        <v>87</v>
      </c>
      <c r="E15" s="175"/>
      <c r="F15" s="174">
        <v>325</v>
      </c>
      <c r="G15" s="173"/>
      <c r="H15" s="172">
        <v>1</v>
      </c>
      <c r="I15" s="173"/>
      <c r="J15" s="174">
        <v>135</v>
      </c>
    </row>
    <row r="16" spans="1:10" s="157" customFormat="1" ht="19.149999999999999" customHeight="1">
      <c r="A16" s="170" t="s">
        <v>58</v>
      </c>
      <c r="C16" s="171"/>
      <c r="D16" s="172">
        <v>0</v>
      </c>
      <c r="E16" s="173"/>
      <c r="F16" s="174">
        <v>2025</v>
      </c>
      <c r="G16" s="173"/>
      <c r="H16" s="172">
        <v>0</v>
      </c>
      <c r="I16" s="173"/>
      <c r="J16" s="174">
        <v>0</v>
      </c>
    </row>
    <row r="17" spans="1:10" s="157" customFormat="1" ht="19.149999999999999" customHeight="1">
      <c r="A17" s="170" t="s">
        <v>200</v>
      </c>
      <c r="C17" s="171"/>
      <c r="D17" s="172">
        <v>11691</v>
      </c>
      <c r="E17" s="173"/>
      <c r="F17" s="174">
        <v>2661</v>
      </c>
      <c r="G17" s="173"/>
      <c r="H17" s="172">
        <v>261</v>
      </c>
      <c r="I17" s="173"/>
      <c r="J17" s="174">
        <v>197</v>
      </c>
    </row>
    <row r="18" spans="1:10" s="157" customFormat="1" ht="19.149999999999999" customHeight="1">
      <c r="A18" s="170" t="s">
        <v>199</v>
      </c>
      <c r="C18" s="171"/>
      <c r="D18" s="172">
        <v>-2049</v>
      </c>
      <c r="E18" s="173"/>
      <c r="F18" s="174">
        <v>-1287</v>
      </c>
      <c r="G18" s="173"/>
      <c r="H18" s="172">
        <v>-57</v>
      </c>
      <c r="I18" s="173"/>
      <c r="J18" s="174">
        <v>-28</v>
      </c>
    </row>
    <row r="19" spans="1:10" s="157" customFormat="1" ht="19.149999999999999" customHeight="1">
      <c r="A19" s="170" t="s">
        <v>108</v>
      </c>
      <c r="C19" s="171"/>
      <c r="D19" s="172">
        <v>59</v>
      </c>
      <c r="E19" s="173"/>
      <c r="F19" s="174">
        <v>56</v>
      </c>
      <c r="G19" s="173"/>
      <c r="H19" s="172">
        <v>52</v>
      </c>
      <c r="I19" s="173"/>
      <c r="J19" s="174">
        <v>1</v>
      </c>
    </row>
    <row r="20" spans="1:10" s="157" customFormat="1" ht="19.149999999999999" customHeight="1">
      <c r="A20" s="170" t="s">
        <v>109</v>
      </c>
      <c r="C20" s="171"/>
      <c r="D20" s="172">
        <v>0</v>
      </c>
      <c r="E20" s="173"/>
      <c r="F20" s="174">
        <v>11</v>
      </c>
      <c r="G20" s="173"/>
      <c r="H20" s="172">
        <v>0</v>
      </c>
      <c r="I20" s="173"/>
      <c r="J20" s="174">
        <v>0</v>
      </c>
    </row>
    <row r="21" spans="1:10" s="157" customFormat="1" ht="19.149999999999999" customHeight="1">
      <c r="A21" s="170" t="s">
        <v>146</v>
      </c>
      <c r="C21" s="171"/>
      <c r="D21" s="172">
        <v>2910</v>
      </c>
      <c r="E21" s="173"/>
      <c r="F21" s="174">
        <v>5942</v>
      </c>
      <c r="G21" s="173"/>
      <c r="H21" s="172">
        <v>1480</v>
      </c>
      <c r="I21" s="173"/>
      <c r="J21" s="174">
        <v>4079</v>
      </c>
    </row>
    <row r="22" spans="1:10" s="157" customFormat="1" ht="19.149999999999999" customHeight="1">
      <c r="A22" s="170" t="s">
        <v>152</v>
      </c>
      <c r="C22" s="171"/>
      <c r="D22" s="172">
        <v>-11</v>
      </c>
      <c r="E22" s="173"/>
      <c r="F22" s="174">
        <v>-918</v>
      </c>
      <c r="G22" s="173"/>
      <c r="H22" s="172">
        <v>4</v>
      </c>
      <c r="I22" s="173"/>
      <c r="J22" s="174">
        <v>-1</v>
      </c>
    </row>
    <row r="23" spans="1:10" s="157" customFormat="1" ht="19.149999999999999" customHeight="1">
      <c r="A23" s="170" t="s">
        <v>170</v>
      </c>
      <c r="C23" s="171"/>
      <c r="D23" s="172">
        <v>-1906</v>
      </c>
      <c r="E23" s="173"/>
      <c r="F23" s="174">
        <v>-1906</v>
      </c>
      <c r="G23" s="173"/>
      <c r="H23" s="172">
        <v>-1906</v>
      </c>
      <c r="I23" s="173"/>
      <c r="J23" s="174">
        <v>-9706</v>
      </c>
    </row>
    <row r="24" spans="1:10" s="157" customFormat="1" ht="19.149999999999999" customHeight="1">
      <c r="A24" s="170" t="s">
        <v>111</v>
      </c>
      <c r="C24" s="171"/>
      <c r="D24" s="172">
        <v>-4532</v>
      </c>
      <c r="E24" s="173"/>
      <c r="F24" s="174">
        <v>-4749</v>
      </c>
      <c r="G24" s="173"/>
      <c r="H24" s="172">
        <v>-8</v>
      </c>
      <c r="I24" s="173"/>
      <c r="J24" s="174">
        <v>-19</v>
      </c>
    </row>
    <row r="25" spans="1:10" s="157" customFormat="1" ht="19.149999999999999" customHeight="1">
      <c r="A25" s="157" t="s">
        <v>110</v>
      </c>
      <c r="C25" s="171"/>
      <c r="D25" s="176">
        <v>3629</v>
      </c>
      <c r="E25" s="173"/>
      <c r="F25" s="177">
        <v>4597</v>
      </c>
      <c r="G25" s="173"/>
      <c r="H25" s="176">
        <v>3134</v>
      </c>
      <c r="I25" s="173"/>
      <c r="J25" s="177">
        <v>4368</v>
      </c>
    </row>
    <row r="26" spans="1:10" s="157" customFormat="1" ht="8.1" customHeight="1">
      <c r="C26" s="171"/>
      <c r="D26" s="178"/>
      <c r="E26" s="173"/>
      <c r="F26" s="179"/>
      <c r="G26" s="173"/>
      <c r="H26" s="178"/>
      <c r="I26" s="173"/>
      <c r="J26" s="179"/>
    </row>
    <row r="27" spans="1:10" s="157" customFormat="1" ht="19.149999999999999" customHeight="1">
      <c r="A27" s="156" t="s">
        <v>186</v>
      </c>
      <c r="C27" s="158"/>
      <c r="D27" s="168"/>
      <c r="E27" s="180"/>
      <c r="F27" s="169"/>
      <c r="G27" s="180"/>
      <c r="H27" s="168"/>
      <c r="I27" s="160"/>
      <c r="J27" s="169"/>
    </row>
    <row r="28" spans="1:10" s="157" customFormat="1" ht="19.149999999999999" customHeight="1">
      <c r="A28" s="156" t="s">
        <v>187</v>
      </c>
      <c r="C28" s="158"/>
      <c r="D28" s="168">
        <f>SUM(D12:D25)</f>
        <v>83219</v>
      </c>
      <c r="E28" s="180"/>
      <c r="F28" s="169">
        <f>SUM(F12:F25)</f>
        <v>49360</v>
      </c>
      <c r="G28" s="180"/>
      <c r="H28" s="168">
        <f>SUM(H12:H25)</f>
        <v>31959</v>
      </c>
      <c r="I28" s="160"/>
      <c r="J28" s="169">
        <f>SUM(J12:J25)</f>
        <v>20702</v>
      </c>
    </row>
    <row r="29" spans="1:10" s="157" customFormat="1" ht="19.149999999999999" customHeight="1">
      <c r="A29" s="156" t="s">
        <v>192</v>
      </c>
      <c r="C29" s="158"/>
      <c r="D29" s="168"/>
      <c r="E29" s="180"/>
      <c r="F29" s="169"/>
      <c r="G29" s="180"/>
      <c r="H29" s="168"/>
      <c r="I29" s="160"/>
      <c r="J29" s="169"/>
    </row>
    <row r="30" spans="1:10" s="157" customFormat="1" ht="19.149999999999999" customHeight="1">
      <c r="A30" s="157" t="s">
        <v>49</v>
      </c>
      <c r="C30" s="158"/>
      <c r="D30" s="168">
        <v>-12127</v>
      </c>
      <c r="E30" s="180"/>
      <c r="F30" s="169">
        <v>-84733</v>
      </c>
      <c r="G30" s="180"/>
      <c r="H30" s="168">
        <v>-9295</v>
      </c>
      <c r="I30" s="160"/>
      <c r="J30" s="169">
        <v>-15257</v>
      </c>
    </row>
    <row r="31" spans="1:10" s="157" customFormat="1" ht="19.149999999999999" customHeight="1">
      <c r="A31" s="157" t="s">
        <v>30</v>
      </c>
      <c r="C31" s="158"/>
      <c r="D31" s="168">
        <v>-27537</v>
      </c>
      <c r="E31" s="180"/>
      <c r="F31" s="169">
        <v>5470</v>
      </c>
      <c r="G31" s="180"/>
      <c r="H31" s="168">
        <v>-5808</v>
      </c>
      <c r="I31" s="160"/>
      <c r="J31" s="169">
        <v>-168</v>
      </c>
    </row>
    <row r="32" spans="1:10" s="157" customFormat="1" ht="19.149999999999999" customHeight="1">
      <c r="A32" s="181" t="s">
        <v>31</v>
      </c>
      <c r="C32" s="158"/>
      <c r="D32" s="168">
        <v>-1514</v>
      </c>
      <c r="E32" s="180"/>
      <c r="F32" s="169">
        <v>-1468</v>
      </c>
      <c r="G32" s="180"/>
      <c r="H32" s="168">
        <v>-186</v>
      </c>
      <c r="I32" s="160"/>
      <c r="J32" s="169">
        <v>-213</v>
      </c>
    </row>
    <row r="33" spans="1:10" s="157" customFormat="1" ht="19.149999999999999" customHeight="1">
      <c r="A33" s="157" t="s">
        <v>32</v>
      </c>
      <c r="C33" s="158"/>
      <c r="D33" s="168">
        <v>384</v>
      </c>
      <c r="E33" s="180"/>
      <c r="F33" s="169">
        <v>-5157</v>
      </c>
      <c r="G33" s="180"/>
      <c r="H33" s="168">
        <v>129</v>
      </c>
      <c r="I33" s="160"/>
      <c r="J33" s="169">
        <v>25</v>
      </c>
    </row>
    <row r="34" spans="1:10" s="157" customFormat="1" ht="19.149999999999999" customHeight="1">
      <c r="A34" s="170" t="s">
        <v>50</v>
      </c>
      <c r="C34" s="158"/>
      <c r="D34" s="168">
        <v>28392</v>
      </c>
      <c r="E34" s="180"/>
      <c r="F34" s="169">
        <v>45812</v>
      </c>
      <c r="G34" s="180"/>
      <c r="H34" s="168">
        <v>4650</v>
      </c>
      <c r="I34" s="160"/>
      <c r="J34" s="169">
        <v>6434</v>
      </c>
    </row>
    <row r="35" spans="1:10" s="157" customFormat="1" ht="19.149999999999999" customHeight="1">
      <c r="A35" s="157" t="s">
        <v>33</v>
      </c>
      <c r="C35" s="158"/>
      <c r="D35" s="176">
        <v>1385</v>
      </c>
      <c r="E35" s="182"/>
      <c r="F35" s="177">
        <v>1611</v>
      </c>
      <c r="G35" s="182"/>
      <c r="H35" s="176">
        <v>-34</v>
      </c>
      <c r="I35" s="183"/>
      <c r="J35" s="177">
        <v>90</v>
      </c>
    </row>
    <row r="36" spans="1:10" s="157" customFormat="1" ht="19.149999999999999" customHeight="1">
      <c r="A36" s="170" t="s">
        <v>184</v>
      </c>
      <c r="C36" s="158"/>
      <c r="D36" s="172">
        <f>SUM(D28:D35)</f>
        <v>72202</v>
      </c>
      <c r="E36" s="173"/>
      <c r="F36" s="174">
        <f>SUM(F28:F35)</f>
        <v>10895</v>
      </c>
      <c r="G36" s="183"/>
      <c r="H36" s="172">
        <f>SUM(H28:H35)</f>
        <v>21415</v>
      </c>
      <c r="I36" s="173"/>
      <c r="J36" s="174">
        <f>SUM(J28:J35)</f>
        <v>11613</v>
      </c>
    </row>
    <row r="37" spans="1:10" s="157" customFormat="1" ht="19.149999999999999" customHeight="1">
      <c r="A37" s="170" t="s">
        <v>37</v>
      </c>
      <c r="C37" s="158"/>
      <c r="D37" s="172">
        <v>-7225</v>
      </c>
      <c r="E37" s="173"/>
      <c r="F37" s="174">
        <v>-10165</v>
      </c>
      <c r="G37" s="173"/>
      <c r="H37" s="172">
        <v>-2900</v>
      </c>
      <c r="I37" s="183"/>
      <c r="J37" s="174">
        <v>-4208</v>
      </c>
    </row>
    <row r="38" spans="1:10" s="157" customFormat="1" ht="19.149999999999999" customHeight="1">
      <c r="A38" s="170" t="s">
        <v>151</v>
      </c>
      <c r="C38" s="158"/>
      <c r="D38" s="184">
        <v>7238</v>
      </c>
      <c r="E38" s="173"/>
      <c r="F38" s="185">
        <v>0</v>
      </c>
      <c r="G38" s="173"/>
      <c r="H38" s="184">
        <v>7231</v>
      </c>
      <c r="I38" s="183"/>
      <c r="J38" s="185">
        <v>0</v>
      </c>
    </row>
    <row r="39" spans="1:10" s="157" customFormat="1" ht="8.1" customHeight="1">
      <c r="A39" s="170"/>
      <c r="C39" s="158"/>
      <c r="D39" s="172"/>
      <c r="E39" s="173"/>
      <c r="F39" s="174"/>
      <c r="G39" s="173"/>
      <c r="H39" s="172"/>
      <c r="I39" s="183"/>
      <c r="J39" s="174"/>
    </row>
    <row r="40" spans="1:10" s="157" customFormat="1" ht="19.149999999999999" customHeight="1">
      <c r="A40" s="186" t="s">
        <v>185</v>
      </c>
      <c r="C40" s="158"/>
      <c r="D40" s="184">
        <f>SUM(D36:D38)</f>
        <v>72215</v>
      </c>
      <c r="E40" s="173"/>
      <c r="F40" s="185">
        <f>SUM(F36:F38)</f>
        <v>730</v>
      </c>
      <c r="G40" s="173"/>
      <c r="H40" s="184">
        <f>SUM(H36:H38)</f>
        <v>25746</v>
      </c>
      <c r="I40" s="183"/>
      <c r="J40" s="185">
        <f>SUM(J36:J38)</f>
        <v>7405</v>
      </c>
    </row>
    <row r="41" spans="1:10" s="157" customFormat="1" ht="9" customHeight="1">
      <c r="A41" s="186"/>
      <c r="C41" s="158"/>
      <c r="D41" s="174"/>
      <c r="E41" s="173"/>
      <c r="F41" s="174"/>
      <c r="G41" s="173"/>
      <c r="H41" s="174"/>
      <c r="I41" s="183"/>
      <c r="J41" s="174"/>
    </row>
    <row r="42" spans="1:10" ht="19.5" customHeight="1">
      <c r="A42" s="37" t="str">
        <f>'10EQ Company'!A25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37"/>
      <c r="C42" s="38"/>
      <c r="D42" s="29"/>
      <c r="E42" s="39"/>
      <c r="F42" s="29"/>
      <c r="G42" s="39"/>
      <c r="H42" s="29"/>
      <c r="I42" s="29"/>
      <c r="J42" s="29"/>
    </row>
    <row r="43" spans="1:10" s="53" customFormat="1" ht="19.5" customHeight="1">
      <c r="A43" s="205" t="s">
        <v>140</v>
      </c>
      <c r="B43" s="205"/>
      <c r="C43" s="205"/>
      <c r="D43" s="205"/>
      <c r="E43" s="205"/>
      <c r="F43" s="205"/>
      <c r="G43" s="205"/>
      <c r="H43" s="205"/>
      <c r="I43" s="205"/>
      <c r="J43" s="205"/>
    </row>
    <row r="44" spans="1:10" s="53" customFormat="1" ht="19.5" customHeight="1">
      <c r="A44" s="54" t="s">
        <v>139</v>
      </c>
      <c r="B44" s="54"/>
      <c r="C44" s="55"/>
      <c r="D44" s="56"/>
      <c r="E44" s="57"/>
      <c r="F44" s="56"/>
      <c r="G44" s="57"/>
      <c r="H44" s="56"/>
      <c r="I44" s="56"/>
      <c r="J44" s="56"/>
    </row>
    <row r="45" spans="1:10" s="53" customFormat="1" ht="19.5" customHeight="1">
      <c r="A45" s="206" t="s">
        <v>164</v>
      </c>
      <c r="B45" s="206"/>
      <c r="C45" s="206"/>
      <c r="D45" s="206"/>
      <c r="E45" s="206"/>
      <c r="F45" s="206"/>
      <c r="G45" s="206"/>
      <c r="H45" s="206"/>
      <c r="I45" s="206"/>
      <c r="J45" s="206"/>
    </row>
    <row r="46" spans="1:10" s="53" customFormat="1" ht="19.5" customHeight="1">
      <c r="A46" s="69"/>
      <c r="B46" s="69"/>
      <c r="C46" s="70"/>
      <c r="D46" s="71"/>
      <c r="E46" s="72"/>
      <c r="F46" s="71"/>
      <c r="G46" s="72"/>
      <c r="H46" s="71"/>
      <c r="I46" s="5"/>
      <c r="J46" s="4"/>
    </row>
    <row r="47" spans="1:10" s="150" customFormat="1" ht="19.5" customHeight="1">
      <c r="A47" s="146"/>
      <c r="B47" s="147"/>
      <c r="C47" s="148"/>
      <c r="D47" s="214" t="s">
        <v>68</v>
      </c>
      <c r="E47" s="214"/>
      <c r="F47" s="214"/>
      <c r="G47" s="149"/>
      <c r="H47" s="214" t="s">
        <v>69</v>
      </c>
      <c r="I47" s="214"/>
      <c r="J47" s="214"/>
    </row>
    <row r="48" spans="1:10" s="150" customFormat="1" ht="19.5" customHeight="1">
      <c r="A48" s="146"/>
      <c r="B48" s="147"/>
      <c r="C48" s="148"/>
      <c r="D48" s="152" t="s">
        <v>63</v>
      </c>
      <c r="E48" s="152"/>
      <c r="F48" s="152" t="s">
        <v>63</v>
      </c>
      <c r="G48" s="152"/>
      <c r="H48" s="152" t="s">
        <v>63</v>
      </c>
      <c r="I48" s="152"/>
      <c r="J48" s="152" t="s">
        <v>63</v>
      </c>
    </row>
    <row r="49" spans="1:10" s="150" customFormat="1" ht="19.5" customHeight="1">
      <c r="A49" s="146"/>
      <c r="B49" s="147"/>
      <c r="C49" s="148"/>
      <c r="D49" s="11" t="s">
        <v>162</v>
      </c>
      <c r="E49" s="11"/>
      <c r="F49" s="11" t="s">
        <v>162</v>
      </c>
      <c r="G49" s="11"/>
      <c r="H49" s="11" t="s">
        <v>162</v>
      </c>
      <c r="I49" s="11"/>
      <c r="J49" s="11" t="s">
        <v>162</v>
      </c>
    </row>
    <row r="50" spans="1:10" s="150" customFormat="1" ht="19.5" customHeight="1">
      <c r="A50" s="146"/>
      <c r="B50" s="151"/>
      <c r="C50" s="148"/>
      <c r="D50" s="152" t="s">
        <v>70</v>
      </c>
      <c r="E50" s="153"/>
      <c r="F50" s="152" t="s">
        <v>66</v>
      </c>
      <c r="G50" s="152"/>
      <c r="H50" s="152" t="s">
        <v>70</v>
      </c>
      <c r="I50" s="153"/>
      <c r="J50" s="152" t="s">
        <v>66</v>
      </c>
    </row>
    <row r="51" spans="1:10" s="150" customFormat="1" ht="19.5" customHeight="1">
      <c r="B51" s="154" t="s">
        <v>0</v>
      </c>
      <c r="C51" s="148"/>
      <c r="D51" s="154" t="s">
        <v>67</v>
      </c>
      <c r="E51" s="153"/>
      <c r="F51" s="154" t="s">
        <v>67</v>
      </c>
      <c r="G51" s="152"/>
      <c r="H51" s="154" t="s">
        <v>67</v>
      </c>
      <c r="I51" s="152"/>
      <c r="J51" s="154" t="s">
        <v>67</v>
      </c>
    </row>
    <row r="52" spans="1:10" s="150" customFormat="1" ht="8.1" customHeight="1">
      <c r="B52" s="151"/>
      <c r="C52" s="148"/>
      <c r="D52" s="155"/>
      <c r="E52" s="153"/>
      <c r="F52" s="152"/>
      <c r="G52" s="152"/>
      <c r="H52" s="155"/>
      <c r="I52" s="152"/>
      <c r="J52" s="152"/>
    </row>
    <row r="53" spans="1:10" s="157" customFormat="1" ht="19.5" customHeight="1">
      <c r="A53" s="156" t="s">
        <v>19</v>
      </c>
      <c r="C53" s="158"/>
      <c r="D53" s="172"/>
      <c r="E53" s="173"/>
      <c r="F53" s="174"/>
      <c r="G53" s="160"/>
      <c r="H53" s="172"/>
      <c r="I53" s="173"/>
      <c r="J53" s="174"/>
    </row>
    <row r="54" spans="1:10" s="157" customFormat="1" ht="19.5" customHeight="1">
      <c r="A54" s="170" t="s">
        <v>147</v>
      </c>
      <c r="C54" s="158"/>
      <c r="D54" s="172">
        <v>2877</v>
      </c>
      <c r="E54" s="173"/>
      <c r="F54" s="174">
        <v>1447</v>
      </c>
      <c r="G54" s="173"/>
      <c r="H54" s="172">
        <v>63</v>
      </c>
      <c r="I54" s="160"/>
      <c r="J54" s="174">
        <v>1092</v>
      </c>
    </row>
    <row r="55" spans="1:10" s="188" customFormat="1" ht="19.5" customHeight="1">
      <c r="A55" s="187" t="s">
        <v>51</v>
      </c>
      <c r="C55" s="171"/>
      <c r="D55" s="172">
        <v>-21015</v>
      </c>
      <c r="E55" s="173"/>
      <c r="F55" s="174">
        <v>-33472</v>
      </c>
      <c r="G55" s="173"/>
      <c r="H55" s="172">
        <v>-2121</v>
      </c>
      <c r="I55" s="160"/>
      <c r="J55" s="174">
        <v>-16387</v>
      </c>
    </row>
    <row r="56" spans="1:10" s="188" customFormat="1" ht="19.5" customHeight="1">
      <c r="A56" s="187" t="s">
        <v>53</v>
      </c>
      <c r="C56" s="171"/>
      <c r="D56" s="172">
        <v>-518</v>
      </c>
      <c r="E56" s="173"/>
      <c r="F56" s="174">
        <v>-1235</v>
      </c>
      <c r="G56" s="173"/>
      <c r="H56" s="172">
        <v>-20</v>
      </c>
      <c r="I56" s="160"/>
      <c r="J56" s="174">
        <v>0</v>
      </c>
    </row>
    <row r="57" spans="1:10" s="188" customFormat="1" ht="19.5" customHeight="1">
      <c r="A57" s="187" t="s">
        <v>148</v>
      </c>
      <c r="C57" s="171"/>
      <c r="D57" s="172">
        <v>-5981</v>
      </c>
      <c r="E57" s="173"/>
      <c r="F57" s="174">
        <v>-2472</v>
      </c>
      <c r="G57" s="173"/>
      <c r="H57" s="172">
        <v>0</v>
      </c>
      <c r="I57" s="183"/>
      <c r="J57" s="174">
        <v>0</v>
      </c>
    </row>
    <row r="58" spans="1:10" s="188" customFormat="1" ht="19.5" customHeight="1">
      <c r="A58" s="187" t="s">
        <v>225</v>
      </c>
      <c r="C58" s="171"/>
      <c r="D58" s="172">
        <v>60865</v>
      </c>
      <c r="E58" s="173"/>
      <c r="F58" s="174">
        <v>12968</v>
      </c>
      <c r="G58" s="173"/>
      <c r="H58" s="172">
        <v>0</v>
      </c>
      <c r="I58" s="183"/>
      <c r="J58" s="174">
        <v>0</v>
      </c>
    </row>
    <row r="59" spans="1:10" s="188" customFormat="1" ht="19.5" customHeight="1">
      <c r="A59" s="187" t="s">
        <v>226</v>
      </c>
      <c r="C59" s="171"/>
      <c r="D59" s="172">
        <v>-40000</v>
      </c>
      <c r="E59" s="173"/>
      <c r="F59" s="174">
        <v>0</v>
      </c>
      <c r="G59" s="173"/>
      <c r="H59" s="172">
        <v>0</v>
      </c>
      <c r="I59" s="183"/>
      <c r="J59" s="174">
        <v>0</v>
      </c>
    </row>
    <row r="60" spans="1:10" s="188" customFormat="1" ht="19.5" customHeight="1">
      <c r="A60" s="187" t="s">
        <v>197</v>
      </c>
      <c r="C60" s="171"/>
      <c r="D60" s="172"/>
      <c r="E60" s="173"/>
      <c r="F60" s="174"/>
      <c r="G60" s="173"/>
      <c r="H60" s="172"/>
      <c r="I60" s="183"/>
      <c r="J60" s="174"/>
    </row>
    <row r="61" spans="1:10" s="188" customFormat="1" ht="19.5" customHeight="1">
      <c r="A61" s="188" t="s">
        <v>198</v>
      </c>
      <c r="B61" s="194">
        <v>10</v>
      </c>
      <c r="C61" s="171"/>
      <c r="D61" s="172">
        <v>-9</v>
      </c>
      <c r="E61" s="173"/>
      <c r="F61" s="174">
        <v>-10010</v>
      </c>
      <c r="G61" s="173"/>
      <c r="H61" s="172">
        <v>0</v>
      </c>
      <c r="I61" s="183"/>
      <c r="J61" s="174">
        <v>0</v>
      </c>
    </row>
    <row r="62" spans="1:10" s="188" customFormat="1" ht="19.5" customHeight="1">
      <c r="A62" s="187" t="s">
        <v>220</v>
      </c>
      <c r="C62" s="171"/>
      <c r="D62" s="172">
        <v>1906</v>
      </c>
      <c r="E62" s="173"/>
      <c r="F62" s="174">
        <v>1906</v>
      </c>
      <c r="G62" s="173"/>
      <c r="H62" s="172">
        <v>1906</v>
      </c>
      <c r="I62" s="183"/>
      <c r="J62" s="174">
        <v>9706</v>
      </c>
    </row>
    <row r="63" spans="1:10" s="188" customFormat="1" ht="19.5" customHeight="1">
      <c r="A63" s="187" t="s">
        <v>112</v>
      </c>
      <c r="C63" s="171"/>
      <c r="D63" s="184">
        <v>3978</v>
      </c>
      <c r="E63" s="173"/>
      <c r="F63" s="185">
        <v>2264</v>
      </c>
      <c r="G63" s="173"/>
      <c r="H63" s="184">
        <v>8</v>
      </c>
      <c r="I63" s="183"/>
      <c r="J63" s="185">
        <v>19</v>
      </c>
    </row>
    <row r="64" spans="1:10" s="188" customFormat="1" ht="8.1" customHeight="1">
      <c r="A64" s="187"/>
      <c r="C64" s="171"/>
      <c r="D64" s="172"/>
      <c r="E64" s="173"/>
      <c r="F64" s="174"/>
      <c r="G64" s="173"/>
      <c r="H64" s="172"/>
      <c r="I64" s="183"/>
      <c r="J64" s="174"/>
    </row>
    <row r="65" spans="1:10" s="188" customFormat="1" ht="19.5" customHeight="1">
      <c r="A65" s="156" t="s">
        <v>149</v>
      </c>
      <c r="B65" s="157"/>
      <c r="C65" s="158"/>
      <c r="D65" s="184">
        <f>SUM(D54:D63)</f>
        <v>2103</v>
      </c>
      <c r="E65" s="173"/>
      <c r="F65" s="185">
        <f>SUM(F54:F63)</f>
        <v>-28604</v>
      </c>
      <c r="G65" s="160"/>
      <c r="H65" s="184">
        <f>SUM(H54:H63)</f>
        <v>-164</v>
      </c>
      <c r="I65" s="173"/>
      <c r="J65" s="185">
        <f>SUM(J54:J63)</f>
        <v>-5570</v>
      </c>
    </row>
    <row r="66" spans="1:10" s="188" customFormat="1" ht="19.5" customHeight="1">
      <c r="A66" s="156"/>
      <c r="B66" s="157"/>
      <c r="C66" s="158"/>
      <c r="D66" s="172"/>
      <c r="E66" s="173"/>
      <c r="F66" s="174"/>
      <c r="G66" s="160"/>
      <c r="H66" s="172"/>
      <c r="I66" s="173"/>
      <c r="J66" s="174"/>
    </row>
    <row r="67" spans="1:10" s="150" customFormat="1" ht="19.5" customHeight="1">
      <c r="A67" s="156" t="s">
        <v>20</v>
      </c>
      <c r="B67" s="157"/>
      <c r="C67" s="158"/>
      <c r="D67" s="189"/>
      <c r="E67" s="160"/>
      <c r="F67" s="190"/>
      <c r="G67" s="160"/>
      <c r="H67" s="165"/>
      <c r="I67" s="166"/>
      <c r="J67" s="167"/>
    </row>
    <row r="68" spans="1:10" s="157" customFormat="1" ht="19.5" customHeight="1">
      <c r="A68" s="157" t="s">
        <v>177</v>
      </c>
      <c r="B68" s="195">
        <v>15</v>
      </c>
      <c r="C68" s="158"/>
      <c r="D68" s="168">
        <v>-30940</v>
      </c>
      <c r="E68" s="160"/>
      <c r="F68" s="169">
        <v>54416</v>
      </c>
      <c r="G68" s="160"/>
      <c r="H68" s="168">
        <v>-29919</v>
      </c>
      <c r="I68" s="160"/>
      <c r="J68" s="169">
        <v>48416</v>
      </c>
    </row>
    <row r="69" spans="1:10" s="157" customFormat="1" ht="19.5" customHeight="1">
      <c r="A69" s="188" t="s">
        <v>171</v>
      </c>
      <c r="B69" s="195">
        <v>15</v>
      </c>
      <c r="C69" s="158"/>
      <c r="D69" s="168">
        <v>60000</v>
      </c>
      <c r="E69" s="160"/>
      <c r="F69" s="169">
        <v>11925</v>
      </c>
      <c r="G69" s="160"/>
      <c r="H69" s="168">
        <v>40000</v>
      </c>
      <c r="I69" s="160"/>
      <c r="J69" s="169">
        <v>11925</v>
      </c>
    </row>
    <row r="70" spans="1:10" s="157" customFormat="1" ht="19.5" customHeight="1">
      <c r="A70" s="188" t="s">
        <v>178</v>
      </c>
      <c r="B70" s="195">
        <v>15</v>
      </c>
      <c r="C70" s="158"/>
      <c r="D70" s="168">
        <v>-32619</v>
      </c>
      <c r="E70" s="160"/>
      <c r="F70" s="169">
        <v>-45075</v>
      </c>
      <c r="G70" s="160"/>
      <c r="H70" s="168">
        <v>-31685</v>
      </c>
      <c r="I70" s="160"/>
      <c r="J70" s="169">
        <v>-44179</v>
      </c>
    </row>
    <row r="71" spans="1:10" s="157" customFormat="1" ht="19.5" customHeight="1">
      <c r="A71" s="157" t="s">
        <v>193</v>
      </c>
      <c r="C71" s="158"/>
      <c r="D71" s="172">
        <v>-4432</v>
      </c>
      <c r="E71" s="173"/>
      <c r="F71" s="174">
        <v>-6201</v>
      </c>
      <c r="G71" s="183"/>
      <c r="H71" s="172">
        <v>-1284</v>
      </c>
      <c r="I71" s="173"/>
      <c r="J71" s="174">
        <v>-5852</v>
      </c>
    </row>
    <row r="72" spans="1:10" s="157" customFormat="1" ht="19.5" customHeight="1">
      <c r="A72" s="157" t="s">
        <v>40</v>
      </c>
      <c r="C72" s="158"/>
      <c r="D72" s="172">
        <v>-3629</v>
      </c>
      <c r="E72" s="173"/>
      <c r="F72" s="174">
        <v>-4642</v>
      </c>
      <c r="G72" s="183"/>
      <c r="H72" s="172">
        <v>-3134</v>
      </c>
      <c r="I72" s="173"/>
      <c r="J72" s="174">
        <v>-4414</v>
      </c>
    </row>
    <row r="73" spans="1:10" s="157" customFormat="1" ht="19.5" customHeight="1">
      <c r="A73" s="157" t="s">
        <v>179</v>
      </c>
      <c r="C73" s="158"/>
      <c r="D73" s="172">
        <v>0</v>
      </c>
      <c r="E73" s="173"/>
      <c r="F73" s="174">
        <v>-15204</v>
      </c>
      <c r="G73" s="160"/>
      <c r="H73" s="172">
        <v>0</v>
      </c>
      <c r="I73" s="173"/>
      <c r="J73" s="174">
        <v>-15204</v>
      </c>
    </row>
    <row r="74" spans="1:10" s="157" customFormat="1" ht="19.5" customHeight="1">
      <c r="A74" s="157" t="s">
        <v>169</v>
      </c>
      <c r="C74" s="158"/>
      <c r="D74" s="184">
        <v>0</v>
      </c>
      <c r="E74" s="173"/>
      <c r="F74" s="185">
        <v>-4200</v>
      </c>
      <c r="G74" s="160"/>
      <c r="H74" s="184">
        <v>0</v>
      </c>
      <c r="I74" s="173"/>
      <c r="J74" s="185">
        <v>0</v>
      </c>
    </row>
    <row r="75" spans="1:10" s="157" customFormat="1" ht="8.1" customHeight="1">
      <c r="C75" s="158"/>
      <c r="D75" s="172"/>
      <c r="E75" s="173"/>
      <c r="F75" s="174"/>
      <c r="G75" s="173"/>
      <c r="H75" s="172"/>
      <c r="I75" s="183"/>
      <c r="J75" s="174"/>
    </row>
    <row r="76" spans="1:10" s="157" customFormat="1" ht="19.5" customHeight="1">
      <c r="A76" s="156" t="s">
        <v>194</v>
      </c>
      <c r="C76" s="158"/>
      <c r="D76" s="184">
        <f>SUM(D68:D74)</f>
        <v>-11620</v>
      </c>
      <c r="E76" s="173"/>
      <c r="F76" s="185">
        <f>SUM(F68:F74)</f>
        <v>-8981</v>
      </c>
      <c r="G76" s="160"/>
      <c r="H76" s="184">
        <f>SUM(H68:H74)</f>
        <v>-26022</v>
      </c>
      <c r="I76" s="173"/>
      <c r="J76" s="185">
        <f>SUM(J68:J74)</f>
        <v>-9308</v>
      </c>
    </row>
    <row r="77" spans="1:10" s="157" customFormat="1" ht="19.5" customHeight="1">
      <c r="A77" s="156"/>
      <c r="C77" s="158"/>
      <c r="D77" s="172"/>
      <c r="E77" s="173"/>
      <c r="F77" s="174"/>
      <c r="G77" s="160"/>
      <c r="H77" s="172"/>
      <c r="I77" s="173"/>
      <c r="J77" s="174"/>
    </row>
    <row r="78" spans="1:10" s="157" customFormat="1" ht="19.5" customHeight="1">
      <c r="A78" s="156" t="s">
        <v>150</v>
      </c>
      <c r="C78" s="158"/>
      <c r="D78" s="172">
        <f>SUM(D40,D65,D76)</f>
        <v>62698</v>
      </c>
      <c r="E78" s="173"/>
      <c r="F78" s="174">
        <f>SUM(F40,F65,F76)</f>
        <v>-36855</v>
      </c>
      <c r="G78" s="160"/>
      <c r="H78" s="172">
        <f>SUM(H40,H65,H76)</f>
        <v>-440</v>
      </c>
      <c r="I78" s="173"/>
      <c r="J78" s="174">
        <f>SUM(J40,J65,J76)</f>
        <v>-7473</v>
      </c>
    </row>
    <row r="79" spans="1:10" s="157" customFormat="1" ht="19.5" customHeight="1">
      <c r="A79" s="170" t="s">
        <v>191</v>
      </c>
      <c r="C79" s="158"/>
      <c r="D79" s="184">
        <v>46822</v>
      </c>
      <c r="E79" s="173"/>
      <c r="F79" s="185">
        <v>85298</v>
      </c>
      <c r="G79" s="173"/>
      <c r="H79" s="184">
        <v>6389</v>
      </c>
      <c r="I79" s="160"/>
      <c r="J79" s="185">
        <v>13787</v>
      </c>
    </row>
    <row r="80" spans="1:10" s="157" customFormat="1" ht="8.1" customHeight="1">
      <c r="A80" s="170"/>
      <c r="C80" s="158"/>
      <c r="D80" s="172"/>
      <c r="E80" s="173"/>
      <c r="F80" s="174"/>
      <c r="G80" s="173"/>
      <c r="H80" s="172"/>
      <c r="I80" s="160"/>
      <c r="J80" s="174"/>
    </row>
    <row r="81" spans="1:10" s="157" customFormat="1" ht="19.5" customHeight="1" thickBot="1">
      <c r="A81" s="191" t="s">
        <v>39</v>
      </c>
      <c r="C81" s="158"/>
      <c r="D81" s="192">
        <f>SUM(D78:D79)</f>
        <v>109520</v>
      </c>
      <c r="E81" s="173"/>
      <c r="F81" s="193">
        <f>SUM(F78:F79)</f>
        <v>48443</v>
      </c>
      <c r="G81" s="160"/>
      <c r="H81" s="192">
        <f>SUM(H78:H79)</f>
        <v>5949</v>
      </c>
      <c r="I81" s="173"/>
      <c r="J81" s="193">
        <f>SUM(J78:J79)</f>
        <v>6314</v>
      </c>
    </row>
    <row r="82" spans="1:10" s="53" customFormat="1" ht="19.5" customHeight="1" thickTop="1">
      <c r="A82" s="73"/>
      <c r="C82" s="60"/>
      <c r="D82" s="65"/>
      <c r="E82" s="66"/>
      <c r="F82" s="65"/>
      <c r="G82" s="5"/>
      <c r="H82" s="65"/>
      <c r="I82" s="66"/>
      <c r="J82" s="65"/>
    </row>
    <row r="83" spans="1:10" s="53" customFormat="1" ht="9" customHeight="1">
      <c r="A83" s="73"/>
      <c r="C83" s="60"/>
      <c r="D83" s="65"/>
      <c r="E83" s="66"/>
      <c r="F83" s="65"/>
      <c r="G83" s="5"/>
      <c r="H83" s="65"/>
      <c r="I83" s="66"/>
      <c r="J83" s="65"/>
    </row>
    <row r="84" spans="1:10" s="53" customFormat="1" ht="19.5" customHeight="1">
      <c r="A84" s="37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37"/>
      <c r="C84" s="38"/>
      <c r="D84" s="29"/>
      <c r="E84" s="39"/>
      <c r="F84" s="29"/>
      <c r="G84" s="39"/>
      <c r="H84" s="29"/>
      <c r="I84" s="29"/>
      <c r="J84" s="29"/>
    </row>
    <row r="85" spans="1:10" ht="19.5" customHeight="1">
      <c r="A85" s="23" t="s">
        <v>141</v>
      </c>
      <c r="B85" s="23"/>
      <c r="C85" s="23"/>
      <c r="D85" s="23"/>
      <c r="E85" s="23"/>
      <c r="F85" s="23"/>
      <c r="G85" s="23"/>
      <c r="H85" s="23"/>
      <c r="I85" s="23"/>
      <c r="J85" s="23"/>
    </row>
    <row r="86" spans="1:10" s="53" customFormat="1" ht="19.5" customHeight="1">
      <c r="A86" s="54" t="s">
        <v>139</v>
      </c>
      <c r="B86" s="54"/>
      <c r="C86" s="55"/>
      <c r="D86" s="56"/>
      <c r="E86" s="57"/>
      <c r="F86" s="56"/>
      <c r="G86" s="57"/>
      <c r="H86" s="56"/>
      <c r="I86" s="56"/>
      <c r="J86" s="56"/>
    </row>
    <row r="87" spans="1:10" s="53" customFormat="1" ht="19.5" customHeight="1">
      <c r="A87" s="201" t="s">
        <v>164</v>
      </c>
      <c r="B87" s="201"/>
      <c r="C87" s="201"/>
      <c r="D87" s="201"/>
      <c r="E87" s="201"/>
      <c r="F87" s="201"/>
      <c r="G87" s="201"/>
      <c r="H87" s="201"/>
      <c r="I87" s="201"/>
      <c r="J87" s="201"/>
    </row>
    <row r="88" spans="1:10" s="53" customFormat="1" ht="19.5" customHeight="1">
      <c r="A88" s="69"/>
      <c r="B88" s="69"/>
      <c r="C88" s="70"/>
      <c r="D88" s="71"/>
      <c r="E88" s="72"/>
      <c r="F88" s="71"/>
      <c r="G88" s="72"/>
      <c r="H88" s="71"/>
      <c r="I88" s="5"/>
      <c r="J88" s="4"/>
    </row>
    <row r="89" spans="1:10" s="53" customFormat="1" ht="19.5" customHeight="1">
      <c r="A89" s="3"/>
      <c r="B89" s="58"/>
      <c r="C89" s="10"/>
      <c r="D89" s="207" t="s">
        <v>68</v>
      </c>
      <c r="E89" s="207"/>
      <c r="F89" s="207"/>
      <c r="G89" s="14"/>
      <c r="H89" s="207" t="s">
        <v>69</v>
      </c>
      <c r="I89" s="207"/>
      <c r="J89" s="207"/>
    </row>
    <row r="90" spans="1:10" s="150" customFormat="1" ht="19.5" customHeight="1">
      <c r="A90" s="146"/>
      <c r="B90" s="147"/>
      <c r="C90" s="148"/>
      <c r="D90" s="152" t="s">
        <v>63</v>
      </c>
      <c r="E90" s="152"/>
      <c r="F90" s="152" t="s">
        <v>63</v>
      </c>
      <c r="G90" s="152"/>
      <c r="H90" s="152" t="s">
        <v>63</v>
      </c>
      <c r="I90" s="152"/>
      <c r="J90" s="152" t="s">
        <v>63</v>
      </c>
    </row>
    <row r="91" spans="1:10" s="150" customFormat="1" ht="19.5" customHeight="1">
      <c r="A91" s="146"/>
      <c r="B91" s="147"/>
      <c r="C91" s="148"/>
      <c r="D91" s="11" t="s">
        <v>162</v>
      </c>
      <c r="E91" s="11"/>
      <c r="F91" s="11" t="s">
        <v>162</v>
      </c>
      <c r="G91" s="11"/>
      <c r="H91" s="11" t="s">
        <v>162</v>
      </c>
      <c r="I91" s="11"/>
      <c r="J91" s="11" t="s">
        <v>162</v>
      </c>
    </row>
    <row r="92" spans="1:10" s="53" customFormat="1" ht="19.5" customHeight="1">
      <c r="A92" s="3"/>
      <c r="B92" s="12"/>
      <c r="C92" s="10"/>
      <c r="D92" s="11" t="s">
        <v>70</v>
      </c>
      <c r="E92" s="13"/>
      <c r="F92" s="11" t="s">
        <v>66</v>
      </c>
      <c r="G92" s="11"/>
      <c r="H92" s="11" t="s">
        <v>70</v>
      </c>
      <c r="I92" s="13"/>
      <c r="J92" s="11" t="s">
        <v>66</v>
      </c>
    </row>
    <row r="93" spans="1:10" ht="19.5" customHeight="1">
      <c r="B93" s="16" t="s">
        <v>0</v>
      </c>
      <c r="C93" s="10"/>
      <c r="D93" s="16" t="s">
        <v>67</v>
      </c>
      <c r="E93" s="13"/>
      <c r="F93" s="16" t="s">
        <v>67</v>
      </c>
      <c r="G93" s="11"/>
      <c r="H93" s="16" t="s">
        <v>67</v>
      </c>
      <c r="I93" s="11"/>
      <c r="J93" s="16" t="s">
        <v>67</v>
      </c>
    </row>
    <row r="94" spans="1:10" ht="8.1" customHeight="1">
      <c r="C94" s="17"/>
      <c r="D94" s="18"/>
      <c r="F94" s="74"/>
      <c r="H94" s="18"/>
      <c r="I94" s="5"/>
      <c r="J94" s="74"/>
    </row>
    <row r="95" spans="1:10" s="53" customFormat="1" ht="19.5" customHeight="1">
      <c r="A95" s="59" t="s">
        <v>57</v>
      </c>
      <c r="C95" s="60"/>
      <c r="D95" s="27"/>
      <c r="E95" s="62"/>
      <c r="F95" s="5"/>
      <c r="G95" s="63"/>
      <c r="H95" s="134"/>
      <c r="I95" s="62"/>
      <c r="J95" s="52"/>
    </row>
    <row r="96" spans="1:10" s="53" customFormat="1" ht="19.5" customHeight="1">
      <c r="A96" s="53" t="s">
        <v>38</v>
      </c>
      <c r="C96" s="60"/>
      <c r="D96" s="27"/>
      <c r="E96" s="64"/>
      <c r="F96" s="5"/>
      <c r="G96" s="63"/>
      <c r="H96" s="133"/>
      <c r="I96" s="64"/>
      <c r="J96" s="65"/>
    </row>
    <row r="97" spans="1:10" s="53" customFormat="1" ht="19.5" customHeight="1">
      <c r="A97" s="53" t="s">
        <v>47</v>
      </c>
      <c r="C97" s="60"/>
      <c r="D97" s="132">
        <v>25616</v>
      </c>
      <c r="E97" s="64"/>
      <c r="F97" s="64">
        <v>22696</v>
      </c>
      <c r="G97" s="64"/>
      <c r="H97" s="132">
        <v>13107</v>
      </c>
      <c r="I97" s="64"/>
      <c r="J97" s="64">
        <v>14266</v>
      </c>
    </row>
    <row r="98" spans="1:10" s="53" customFormat="1" ht="19.5" customHeight="1">
      <c r="A98" s="53" t="s">
        <v>188</v>
      </c>
      <c r="C98" s="60"/>
      <c r="D98" s="132">
        <v>-6407</v>
      </c>
      <c r="E98" s="64"/>
      <c r="F98" s="64">
        <v>-37267</v>
      </c>
      <c r="G98" s="64"/>
      <c r="H98" s="132">
        <v>-13900</v>
      </c>
      <c r="I98" s="64"/>
      <c r="J98" s="64">
        <v>-27077</v>
      </c>
    </row>
    <row r="99" spans="1:10" s="53" customFormat="1" ht="19.5" customHeight="1">
      <c r="A99" s="53" t="s">
        <v>189</v>
      </c>
      <c r="C99" s="60"/>
      <c r="D99" s="132">
        <v>0</v>
      </c>
      <c r="E99" s="64"/>
      <c r="F99" s="64">
        <v>-11</v>
      </c>
      <c r="G99" s="64"/>
      <c r="H99" s="132">
        <v>0</v>
      </c>
      <c r="I99" s="64"/>
      <c r="J99" s="64">
        <v>0</v>
      </c>
    </row>
    <row r="100" spans="1:10" s="53" customFormat="1" ht="19.5" customHeight="1">
      <c r="A100" s="53" t="s">
        <v>113</v>
      </c>
      <c r="C100" s="60"/>
      <c r="D100" s="27"/>
      <c r="E100" s="5"/>
      <c r="F100" s="5"/>
      <c r="G100" s="5"/>
      <c r="H100" s="27"/>
      <c r="I100" s="5"/>
      <c r="J100" s="5"/>
    </row>
    <row r="101" spans="1:10" s="53" customFormat="1" ht="19.5" customHeight="1">
      <c r="A101" s="53" t="s">
        <v>60</v>
      </c>
      <c r="B101" s="196" t="s">
        <v>180</v>
      </c>
      <c r="C101" s="60"/>
      <c r="D101" s="132">
        <v>0</v>
      </c>
      <c r="E101" s="64"/>
      <c r="F101" s="64">
        <v>0</v>
      </c>
      <c r="G101" s="64"/>
      <c r="H101" s="132">
        <v>-2538</v>
      </c>
      <c r="I101" s="64"/>
      <c r="J101" s="64">
        <v>-1237</v>
      </c>
    </row>
    <row r="102" spans="1:10" s="53" customFormat="1" ht="19.5" customHeight="1">
      <c r="A102" s="53" t="s">
        <v>59</v>
      </c>
      <c r="B102" s="196"/>
      <c r="C102" s="60"/>
      <c r="D102" s="132"/>
      <c r="E102" s="64"/>
      <c r="F102" s="64"/>
      <c r="G102" s="64"/>
      <c r="H102" s="132"/>
      <c r="I102" s="64"/>
      <c r="J102" s="64"/>
    </row>
    <row r="103" spans="1:10" s="53" customFormat="1" ht="19.5" customHeight="1">
      <c r="A103" s="53" t="s">
        <v>190</v>
      </c>
      <c r="C103" s="60"/>
      <c r="D103" s="132">
        <v>-345</v>
      </c>
      <c r="E103" s="64"/>
      <c r="F103" s="64">
        <v>-646</v>
      </c>
      <c r="G103" s="64"/>
      <c r="H103" s="132">
        <v>0</v>
      </c>
      <c r="I103" s="64"/>
      <c r="J103" s="64">
        <v>-402</v>
      </c>
    </row>
    <row r="104" spans="1:10" s="53" customFormat="1" ht="19.5" customHeight="1">
      <c r="A104" s="53" t="s">
        <v>221</v>
      </c>
      <c r="B104" s="196"/>
      <c r="C104" s="60"/>
      <c r="D104" s="132">
        <v>7975</v>
      </c>
      <c r="E104" s="64"/>
      <c r="F104" s="64">
        <v>0</v>
      </c>
      <c r="G104" s="64"/>
      <c r="H104" s="132">
        <v>0</v>
      </c>
      <c r="I104" s="64"/>
      <c r="J104" s="64">
        <v>0</v>
      </c>
    </row>
    <row r="105" spans="1:10" s="53" customFormat="1" ht="19.5" customHeight="1">
      <c r="A105" s="53" t="s">
        <v>222</v>
      </c>
      <c r="C105" s="60"/>
      <c r="D105" s="132"/>
      <c r="E105" s="64"/>
      <c r="F105" s="64"/>
      <c r="G105" s="5"/>
      <c r="H105" s="27"/>
      <c r="I105" s="5"/>
      <c r="J105" s="5"/>
    </row>
    <row r="106" spans="1:10" s="53" customFormat="1" ht="19.5" customHeight="1">
      <c r="A106" s="53" t="s">
        <v>223</v>
      </c>
      <c r="C106" s="60"/>
      <c r="D106" s="132"/>
      <c r="E106" s="64"/>
      <c r="F106" s="64"/>
      <c r="G106" s="5"/>
      <c r="H106" s="27"/>
      <c r="I106" s="5"/>
      <c r="J106" s="5"/>
    </row>
    <row r="107" spans="1:10" s="53" customFormat="1" ht="19.5" customHeight="1">
      <c r="A107" s="53" t="s">
        <v>224</v>
      </c>
      <c r="B107" s="196">
        <v>10</v>
      </c>
      <c r="C107" s="60"/>
      <c r="D107" s="132">
        <v>-3812</v>
      </c>
      <c r="E107" s="64"/>
      <c r="F107" s="64">
        <v>0</v>
      </c>
      <c r="G107" s="64"/>
      <c r="H107" s="132">
        <v>-3812</v>
      </c>
      <c r="I107" s="64"/>
      <c r="J107" s="64">
        <v>0</v>
      </c>
    </row>
    <row r="108" spans="1:10" s="53" customFormat="1" ht="19.5" customHeight="1">
      <c r="C108" s="60"/>
      <c r="D108" s="68"/>
      <c r="E108" s="68"/>
      <c r="F108" s="68"/>
      <c r="G108" s="68"/>
      <c r="H108" s="68"/>
      <c r="I108" s="64"/>
      <c r="J108" s="64"/>
    </row>
    <row r="109" spans="1:10" s="53" customFormat="1" ht="19.5" customHeight="1">
      <c r="C109" s="60"/>
      <c r="D109" s="64"/>
      <c r="E109" s="64"/>
      <c r="F109" s="64"/>
      <c r="G109" s="64"/>
      <c r="H109" s="64"/>
      <c r="I109" s="64"/>
      <c r="J109" s="64"/>
    </row>
    <row r="110" spans="1:10" s="53" customFormat="1" ht="19.5" customHeight="1">
      <c r="C110" s="60"/>
      <c r="D110" s="64"/>
      <c r="E110" s="64"/>
      <c r="F110" s="64"/>
      <c r="G110" s="64"/>
      <c r="H110" s="64"/>
      <c r="I110" s="64"/>
      <c r="J110" s="64"/>
    </row>
    <row r="111" spans="1:10" s="53" customFormat="1" ht="19.5" customHeight="1">
      <c r="C111" s="60"/>
      <c r="D111" s="64"/>
      <c r="E111" s="64"/>
      <c r="F111" s="64"/>
      <c r="G111" s="64"/>
      <c r="H111" s="64"/>
      <c r="I111" s="64"/>
      <c r="J111" s="64"/>
    </row>
    <row r="112" spans="1:10" s="53" customFormat="1" ht="19.5" customHeight="1">
      <c r="C112" s="60"/>
      <c r="D112" s="64"/>
      <c r="E112" s="64"/>
      <c r="F112" s="64"/>
      <c r="G112" s="64"/>
      <c r="H112" s="64"/>
      <c r="I112" s="64"/>
      <c r="J112" s="64"/>
    </row>
    <row r="113" spans="1:10" s="53" customFormat="1" ht="19.5" customHeight="1">
      <c r="C113" s="60"/>
      <c r="D113" s="64"/>
      <c r="E113" s="64"/>
      <c r="F113" s="64"/>
      <c r="G113" s="64"/>
      <c r="H113" s="64"/>
      <c r="I113" s="64"/>
      <c r="J113" s="64"/>
    </row>
    <row r="114" spans="1:10" s="53" customFormat="1" ht="19.5" customHeight="1">
      <c r="C114" s="60"/>
      <c r="D114" s="64"/>
      <c r="E114" s="64"/>
      <c r="F114" s="64"/>
      <c r="G114" s="64"/>
      <c r="H114" s="64"/>
      <c r="I114" s="64"/>
      <c r="J114" s="64"/>
    </row>
    <row r="115" spans="1:10" s="53" customFormat="1" ht="19.5" customHeight="1">
      <c r="C115" s="60"/>
      <c r="D115" s="64"/>
      <c r="E115" s="64"/>
      <c r="F115" s="64"/>
      <c r="G115" s="64"/>
      <c r="H115" s="64"/>
      <c r="I115" s="64"/>
      <c r="J115" s="64"/>
    </row>
    <row r="116" spans="1:10" s="53" customFormat="1" ht="19.5" customHeight="1">
      <c r="C116" s="60"/>
      <c r="D116" s="64"/>
      <c r="E116" s="64"/>
      <c r="F116" s="64"/>
      <c r="G116" s="64"/>
      <c r="H116" s="64"/>
      <c r="I116" s="64"/>
      <c r="J116" s="64"/>
    </row>
    <row r="117" spans="1:10" s="53" customFormat="1" ht="19.5" customHeight="1">
      <c r="C117" s="60"/>
      <c r="D117" s="64"/>
      <c r="E117" s="64"/>
      <c r="F117" s="64"/>
      <c r="G117" s="64"/>
      <c r="H117" s="64"/>
      <c r="I117" s="64"/>
      <c r="J117" s="64"/>
    </row>
    <row r="118" spans="1:10" s="53" customFormat="1" ht="19.5" customHeight="1">
      <c r="C118" s="60"/>
      <c r="D118" s="64"/>
      <c r="E118" s="64"/>
      <c r="F118" s="64"/>
      <c r="G118" s="64"/>
      <c r="H118" s="64"/>
      <c r="I118" s="64"/>
      <c r="J118" s="64"/>
    </row>
    <row r="119" spans="1:10" s="53" customFormat="1" ht="19.5" customHeight="1">
      <c r="C119" s="60"/>
      <c r="D119" s="64"/>
      <c r="E119" s="64"/>
      <c r="F119" s="64"/>
      <c r="G119" s="64"/>
      <c r="H119" s="64"/>
      <c r="I119" s="64"/>
      <c r="J119" s="64"/>
    </row>
    <row r="120" spans="1:10" s="53" customFormat="1" ht="19.5" customHeight="1">
      <c r="C120" s="60"/>
      <c r="D120" s="64"/>
      <c r="E120" s="64"/>
      <c r="F120" s="64"/>
      <c r="G120" s="64"/>
      <c r="H120" s="64"/>
      <c r="I120" s="64"/>
      <c r="J120" s="64"/>
    </row>
    <row r="121" spans="1:10" s="53" customFormat="1" ht="19.5" customHeight="1">
      <c r="C121" s="60"/>
      <c r="D121" s="64"/>
      <c r="E121" s="64"/>
      <c r="F121" s="64"/>
      <c r="G121" s="64"/>
      <c r="H121" s="64"/>
      <c r="I121" s="64"/>
      <c r="J121" s="64"/>
    </row>
    <row r="122" spans="1:10" s="53" customFormat="1" ht="19.5" customHeight="1">
      <c r="C122" s="60"/>
      <c r="D122" s="64"/>
      <c r="E122" s="64"/>
      <c r="F122" s="64"/>
      <c r="G122" s="64"/>
      <c r="H122" s="64"/>
      <c r="I122" s="64"/>
      <c r="J122" s="64"/>
    </row>
    <row r="123" spans="1:10" s="53" customFormat="1" ht="13.5" customHeight="1">
      <c r="C123" s="60"/>
      <c r="D123" s="64"/>
      <c r="E123" s="64"/>
      <c r="F123" s="64"/>
      <c r="G123" s="64"/>
      <c r="H123" s="64"/>
      <c r="I123" s="64"/>
      <c r="J123" s="64"/>
    </row>
    <row r="124" spans="1:10" s="53" customFormat="1" ht="19.5" customHeight="1">
      <c r="A124" s="75" t="str">
        <f>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76"/>
      <c r="C124" s="77"/>
      <c r="D124" s="39"/>
      <c r="E124" s="78"/>
      <c r="F124" s="79"/>
      <c r="G124" s="78"/>
      <c r="H124" s="67"/>
      <c r="I124" s="67"/>
      <c r="J124" s="79"/>
    </row>
  </sheetData>
  <mergeCells count="8">
    <mergeCell ref="D89:F89"/>
    <mergeCell ref="H89:J89"/>
    <mergeCell ref="D5:F5"/>
    <mergeCell ref="H5:J5"/>
    <mergeCell ref="A43:J43"/>
    <mergeCell ref="A45:J45"/>
    <mergeCell ref="D47:F47"/>
    <mergeCell ref="H47:J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2" max="16383" man="1"/>
    <brk id="84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customSheetViews>
    <customSheetView guid="{EA998A0E-4785-4258-97D1-748B1256DC77}" state="veryHidden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PL (2)</vt:lpstr>
      <vt:lpstr>7-8 PL</vt:lpstr>
      <vt:lpstr>EQ Conso9</vt:lpstr>
      <vt:lpstr>10EQ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Panjamatum</dc:creator>
  <cp:lastModifiedBy>Nongluck Amornsathit</cp:lastModifiedBy>
  <cp:lastPrinted>2020-08-10T07:00:33Z</cp:lastPrinted>
  <dcterms:created xsi:type="dcterms:W3CDTF">1997-11-01T09:46:40Z</dcterms:created>
  <dcterms:modified xsi:type="dcterms:W3CDTF">2020-08-10T10:20:53Z</dcterms:modified>
</cp:coreProperties>
</file>