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20 Q2 (KTW-14)\"/>
    </mc:Choice>
  </mc:AlternateContent>
  <xr:revisionPtr revIDLastSave="0" documentId="13_ncr:1_{84F277CE-F691-4BAC-B720-C6F3EEC71D13}" xr6:coauthVersionLast="44" xr6:coauthVersionMax="45" xr10:uidLastSave="{00000000-0000-0000-0000-000000000000}"/>
  <bookViews>
    <workbookView xWindow="-120" yWindow="-120" windowWidth="21840" windowHeight="13140" tabRatio="698" xr2:uid="{00000000-000D-0000-FFFF-FFFF00000000}"/>
  </bookViews>
  <sheets>
    <sheet name="2-4" sheetId="13" r:id="rId1"/>
    <sheet name="P5-6 (3 Month)" sheetId="16" r:id="rId2"/>
    <sheet name="P7-8 (6 Month)" sheetId="14" r:id="rId3"/>
    <sheet name="9 Consolidated" sheetId="2" r:id="rId4"/>
    <sheet name="10 Company" sheetId="15" r:id="rId5"/>
    <sheet name="11-13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4">#REF!</definedName>
    <definedName name="af" localSheetId="1">#REF!</definedName>
    <definedName name="af" localSheetId="2">#REF!</definedName>
    <definedName name="af">#REF!</definedName>
    <definedName name="agldvollp" localSheetId="4">#REF!</definedName>
    <definedName name="agldvollp" localSheetId="1">#REF!</definedName>
    <definedName name="agldvollp" localSheetId="2">#REF!</definedName>
    <definedName name="agldvollp">#REF!</definedName>
    <definedName name="agldvolrp" localSheetId="4">#REF!</definedName>
    <definedName name="agldvolrp" localSheetId="1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4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4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4">'[2]USDXAU Before'!#REF!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4">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4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4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4">#REF!</definedName>
    <definedName name="audintp" localSheetId="1">#REF!</definedName>
    <definedName name="audintp" localSheetId="2">#REF!</definedName>
    <definedName name="audintp">#REF!</definedName>
    <definedName name="AUDsimple_curve" localSheetId="4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4">#REF!</definedName>
    <definedName name="audusdp" localSheetId="1">#REF!</definedName>
    <definedName name="audusdp" localSheetId="2">#REF!</definedName>
    <definedName name="audusdp">#REF!</definedName>
    <definedName name="audvollp" localSheetId="4">#REF!</definedName>
    <definedName name="audvollp" localSheetId="1">#REF!</definedName>
    <definedName name="audvollp" localSheetId="2">#REF!</definedName>
    <definedName name="audvollp">#REF!</definedName>
    <definedName name="audvolrp" localSheetId="4">#REF!</definedName>
    <definedName name="audvolrp" localSheetId="1">#REF!</definedName>
    <definedName name="audvolrp" localSheetId="2">#REF!</definedName>
    <definedName name="audvolrp">#REF!</definedName>
    <definedName name="balance_sheet" localSheetId="4">#REF!</definedName>
    <definedName name="balance_sheet" localSheetId="1">#REF!</definedName>
    <definedName name="balance_sheet" localSheetId="2">#REF!</definedName>
    <definedName name="balance_sheet">#REF!</definedName>
    <definedName name="Beginz" localSheetId="4">#REF!</definedName>
    <definedName name="Beginz" localSheetId="1">#REF!</definedName>
    <definedName name="Beginz" localSheetId="2">#REF!</definedName>
    <definedName name="Beginz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CcySens" localSheetId="4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4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4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4">#REF!</definedName>
    <definedName name="datep" localSheetId="1">#REF!</definedName>
    <definedName name="datep" localSheetId="2">#REF!</definedName>
    <definedName name="datep">#REF!</definedName>
    <definedName name="division_code" localSheetId="4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1">#REF!</definedName>
    <definedName name="gbfp" localSheetId="2">#REF!</definedName>
    <definedName name="gbfp">#REF!</definedName>
    <definedName name="GoldFeeRange" localSheetId="4">#REF!</definedName>
    <definedName name="GoldFeeRange" localSheetId="1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4">'[2]USDXAU Before'!#REF!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4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4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4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RateRange" localSheetId="4">#REF!</definedName>
    <definedName name="IntRateRange" localSheetId="1">#REF!</definedName>
    <definedName name="IntRateRange" localSheetId="2">#REF!</definedName>
    <definedName name="IntRateRange">#REF!</definedName>
    <definedName name="IntRates" localSheetId="4">#REF!</definedName>
    <definedName name="IntRates" localSheetId="1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4">'[2]USDXAU Before'!#REF!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4">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4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4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4">#REF!</definedName>
    <definedName name="NDistdd2" localSheetId="1">#REF!</definedName>
    <definedName name="NDistdd2" localSheetId="2">#REF!</definedName>
    <definedName name="NDistdd2">#REF!</definedName>
    <definedName name="ounces" localSheetId="4">#REF!</definedName>
    <definedName name="ounces" localSheetId="1">#REF!</definedName>
    <definedName name="ounces" localSheetId="2">#REF!</definedName>
    <definedName name="ounces">#REF!</definedName>
    <definedName name="output_section" localSheetId="4">#REF!</definedName>
    <definedName name="output_section" localSheetId="1">#REF!</definedName>
    <definedName name="output_section" localSheetId="2">#REF!</definedName>
    <definedName name="output_section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rincipal" localSheetId="4">#REF!</definedName>
    <definedName name="principal" localSheetId="1">#REF!</definedName>
    <definedName name="principal" localSheetId="2">#REF!</definedName>
    <definedName name="principal">#REF!</definedName>
    <definedName name="_xlnm.Print_Area" localSheetId="5">'11-13'!$A$1:$M$150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th" localSheetId="4">#REF!</definedName>
    <definedName name="rth" localSheetId="1">#REF!</definedName>
    <definedName name="rth" localSheetId="2">#REF!</definedName>
    <definedName name="rth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creenFwds" localSheetId="4">#REF!</definedName>
    <definedName name="ScreenFwds" localSheetId="1">#REF!</definedName>
    <definedName name="ScreenFwds" localSheetId="2">#REF!</definedName>
    <definedName name="ScreenFwds">#REF!</definedName>
    <definedName name="ScreenRates" localSheetId="4">#REF!</definedName>
    <definedName name="ScreenRates" localSheetId="1">#REF!</definedName>
    <definedName name="ScreenRates" localSheetId="2">#REF!</definedName>
    <definedName name="ScreenRates">#REF!</definedName>
    <definedName name="ScreenVols" localSheetId="4">#REF!</definedName>
    <definedName name="ScreenVols" localSheetId="1">#REF!</definedName>
    <definedName name="ScreenVols" localSheetId="2">#REF!</definedName>
    <definedName name="ScreenVols">#REF!</definedName>
    <definedName name="sdg" localSheetId="4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4">#REF!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4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4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4">'[2]USDXAU Before'!#REF!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4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4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4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4">#REF!</definedName>
    <definedName name="ugldvollp" localSheetId="1">#REF!</definedName>
    <definedName name="ugldvollp" localSheetId="2">#REF!</definedName>
    <definedName name="ugldvollp">#REF!</definedName>
    <definedName name="ugldvolrp" localSheetId="4">#REF!</definedName>
    <definedName name="ugldvolrp" localSheetId="1">#REF!</definedName>
    <definedName name="ugldvolrp" localSheetId="2">#REF!</definedName>
    <definedName name="ugldvolrp">#REF!</definedName>
    <definedName name="usdgldp" localSheetId="4">#REF!</definedName>
    <definedName name="usdgldp" localSheetId="1">#REF!</definedName>
    <definedName name="usdgldp" localSheetId="2">#REF!</definedName>
    <definedName name="usdgldp">#REF!</definedName>
    <definedName name="usdintp" localSheetId="4">#REF!</definedName>
    <definedName name="usdintp" localSheetId="1">#REF!</definedName>
    <definedName name="usdintp" localSheetId="2">#REF!</definedName>
    <definedName name="usdintp">#REF!</definedName>
    <definedName name="USDSimple_Curve" localSheetId="4">#REF!</definedName>
    <definedName name="USDSimple_Curve" localSheetId="1">#REF!</definedName>
    <definedName name="USDSimple_Curve" localSheetId="2">#REF!</definedName>
    <definedName name="USDSimple_Curve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X" localSheetId="4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9" i="13" l="1"/>
  <c r="K79" i="13"/>
  <c r="I79" i="13"/>
  <c r="G79" i="13"/>
  <c r="S28" i="2"/>
  <c r="I28" i="2"/>
  <c r="M66" i="14"/>
  <c r="K66" i="14"/>
  <c r="I66" i="14"/>
  <c r="G66" i="14"/>
  <c r="A49" i="16"/>
  <c r="A49" i="14"/>
  <c r="M38" i="16"/>
  <c r="K38" i="16"/>
  <c r="I38" i="16"/>
  <c r="G38" i="16"/>
  <c r="M92" i="7"/>
  <c r="K92" i="7"/>
  <c r="I92" i="7"/>
  <c r="G92" i="7"/>
  <c r="S24" i="2"/>
  <c r="O21" i="2"/>
  <c r="Q21" i="2"/>
  <c r="U21" i="2"/>
  <c r="K26" i="15"/>
  <c r="K28" i="2"/>
  <c r="M18" i="15"/>
  <c r="O18" i="15"/>
  <c r="O19" i="2"/>
  <c r="Q19" i="2"/>
  <c r="U19" i="2"/>
  <c r="O18" i="2"/>
  <c r="Q18" i="2"/>
  <c r="U18" i="2"/>
  <c r="C24" i="2"/>
  <c r="A98" i="16"/>
  <c r="M73" i="16"/>
  <c r="K73" i="16"/>
  <c r="I73" i="16"/>
  <c r="G73" i="16"/>
  <c r="M66" i="16"/>
  <c r="K66" i="16"/>
  <c r="I66" i="16"/>
  <c r="G66" i="16"/>
  <c r="M16" i="16"/>
  <c r="M23" i="16"/>
  <c r="M26" i="16"/>
  <c r="M29" i="16"/>
  <c r="K16" i="16"/>
  <c r="K23" i="16"/>
  <c r="K26" i="16"/>
  <c r="K29" i="16"/>
  <c r="I16" i="16"/>
  <c r="I23" i="16"/>
  <c r="I26" i="16"/>
  <c r="I29" i="16"/>
  <c r="I41" i="16"/>
  <c r="G16" i="16"/>
  <c r="A1" i="16"/>
  <c r="A50" i="16"/>
  <c r="M41" i="16"/>
  <c r="G23" i="16"/>
  <c r="G26" i="16"/>
  <c r="G29" i="16"/>
  <c r="G41" i="16"/>
  <c r="K41" i="16"/>
  <c r="K32" i="7"/>
  <c r="A98" i="14"/>
  <c r="A37" i="2"/>
  <c r="A33" i="15"/>
  <c r="O27" i="2"/>
  <c r="Q27" i="2"/>
  <c r="U27" i="2"/>
  <c r="K139" i="13"/>
  <c r="M24" i="15"/>
  <c r="O24" i="15"/>
  <c r="M17" i="15"/>
  <c r="O17" i="15"/>
  <c r="M77" i="7"/>
  <c r="K77" i="7"/>
  <c r="I77" i="7"/>
  <c r="G77" i="7"/>
  <c r="K28" i="15"/>
  <c r="E28" i="15"/>
  <c r="M26" i="15"/>
  <c r="G28" i="15"/>
  <c r="C28" i="15"/>
  <c r="M19" i="15"/>
  <c r="O19" i="15"/>
  <c r="K21" i="15"/>
  <c r="K30" i="2"/>
  <c r="I30" i="2"/>
  <c r="G30" i="2"/>
  <c r="S30" i="2"/>
  <c r="M30" i="2"/>
  <c r="E30" i="2"/>
  <c r="C30" i="2"/>
  <c r="M39" i="14"/>
  <c r="K39" i="14"/>
  <c r="I39" i="14"/>
  <c r="G39" i="14"/>
  <c r="G89" i="13"/>
  <c r="A3" i="7"/>
  <c r="A104" i="7"/>
  <c r="A3" i="15"/>
  <c r="A3" i="2"/>
  <c r="A1" i="14"/>
  <c r="A50" i="14"/>
  <c r="M21" i="15"/>
  <c r="A1" i="15"/>
  <c r="A1" i="2"/>
  <c r="M28" i="15"/>
  <c r="I73" i="14"/>
  <c r="K16" i="14"/>
  <c r="K23" i="14"/>
  <c r="K27" i="14"/>
  <c r="A53" i="7"/>
  <c r="I32" i="7"/>
  <c r="I41" i="7"/>
  <c r="I45" i="7"/>
  <c r="O21" i="15"/>
  <c r="M139" i="13"/>
  <c r="M142" i="13"/>
  <c r="O28" i="2"/>
  <c r="Q28" i="2"/>
  <c r="U28" i="2"/>
  <c r="O22" i="2"/>
  <c r="M24" i="2"/>
  <c r="M16" i="14"/>
  <c r="M23" i="14"/>
  <c r="M27" i="14"/>
  <c r="G16" i="14"/>
  <c r="I16" i="14"/>
  <c r="I23" i="14"/>
  <c r="I27" i="14"/>
  <c r="K142" i="13"/>
  <c r="G139" i="13"/>
  <c r="G142" i="13"/>
  <c r="K89" i="13"/>
  <c r="K47" i="13"/>
  <c r="K25" i="13"/>
  <c r="G47" i="13"/>
  <c r="I89" i="13"/>
  <c r="I21" i="15"/>
  <c r="G21" i="15"/>
  <c r="E21" i="15"/>
  <c r="C21" i="15"/>
  <c r="K24" i="2"/>
  <c r="I24" i="2"/>
  <c r="G24" i="2"/>
  <c r="E24" i="2"/>
  <c r="A109" i="13"/>
  <c r="I139" i="13"/>
  <c r="I142" i="13"/>
  <c r="M89" i="13"/>
  <c r="M47" i="13"/>
  <c r="M25" i="13"/>
  <c r="I47" i="13"/>
  <c r="I25" i="13"/>
  <c r="A108" i="13"/>
  <c r="A54" i="13"/>
  <c r="A50" i="7"/>
  <c r="A157" i="13"/>
  <c r="A56" i="13"/>
  <c r="A111" i="13"/>
  <c r="A1" i="7"/>
  <c r="G25" i="13"/>
  <c r="K73" i="14"/>
  <c r="M73" i="14"/>
  <c r="G73" i="14"/>
  <c r="A51" i="7"/>
  <c r="A102" i="7"/>
  <c r="A150" i="7"/>
  <c r="A101" i="7"/>
  <c r="G23" i="14"/>
  <c r="G27" i="14"/>
  <c r="G30" i="14"/>
  <c r="G42" i="14"/>
  <c r="O30" i="2"/>
  <c r="Q22" i="2"/>
  <c r="U22" i="2"/>
  <c r="U24" i="2"/>
  <c r="I30" i="14"/>
  <c r="I42" i="14"/>
  <c r="M30" i="14"/>
  <c r="M42" i="14"/>
  <c r="K30" i="14"/>
  <c r="I26" i="15"/>
  <c r="I91" i="13"/>
  <c r="I144" i="13"/>
  <c r="O24" i="2"/>
  <c r="I49" i="13"/>
  <c r="M91" i="13"/>
  <c r="M144" i="13"/>
  <c r="M49" i="13"/>
  <c r="K49" i="13"/>
  <c r="G91" i="13"/>
  <c r="G144" i="13"/>
  <c r="M32" i="7"/>
  <c r="M41" i="7"/>
  <c r="I95" i="7"/>
  <c r="I99" i="7"/>
  <c r="U30" i="2"/>
  <c r="K41" i="7"/>
  <c r="G32" i="7"/>
  <c r="G41" i="7"/>
  <c r="K91" i="13"/>
  <c r="K144" i="13"/>
  <c r="G49" i="13"/>
  <c r="Q24" i="2"/>
  <c r="M45" i="7"/>
  <c r="M95" i="7"/>
  <c r="M99" i="7"/>
  <c r="G45" i="7"/>
  <c r="K45" i="7"/>
  <c r="K42" i="14"/>
  <c r="Q30" i="2"/>
  <c r="G95" i="7"/>
  <c r="G99" i="7"/>
  <c r="K95" i="7"/>
  <c r="K99" i="7"/>
  <c r="I28" i="15"/>
  <c r="O26" i="15"/>
  <c r="O28" i="15"/>
</calcChain>
</file>

<file path=xl/sharedStrings.xml><?xml version="1.0" encoding="utf-8"?>
<sst xmlns="http://schemas.openxmlformats.org/spreadsheetml/2006/main" count="528" uniqueCount="234">
  <si>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</si>
  <si>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</si>
  <si>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</si>
  <si>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</si>
  <si>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</si>
  <si>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</si>
  <si>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</si>
  <si>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</si>
  <si>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</si>
  <si>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</si>
  <si>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</si>
  <si>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</si>
  <si>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</si>
  <si>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</si>
  <si>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</si>
  <si>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</si>
  <si>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</si>
  <si>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</si>
  <si>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</si>
  <si>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</si>
  <si>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</si>
  <si>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</si>
  <si>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</si>
  <si>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</si>
  <si>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</si>
  <si>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</si>
  <si>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</si>
  <si>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</si>
  <si>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</si>
  <si>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</si>
  <si>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</si>
  <si>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</si>
  <si>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</si>
  <si>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</si>
  <si>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</si>
  <si>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</si>
  <si>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</si>
  <si>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</si>
  <si>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</si>
  <si>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</si>
  <si>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</si>
  <si>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</si>
  <si>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</si>
  <si>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</si>
  <si>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</si>
  <si>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</si>
  <si>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</si>
  <si>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</si>
  <si>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</si>
  <si>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</si>
  <si>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Trade and other receivables, net</t>
  </si>
  <si>
    <t>Property, plant and equipment, net</t>
  </si>
  <si>
    <t>Intangible assets, net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</si>
  <si>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</si>
  <si>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</si>
  <si>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</si>
  <si>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</si>
  <si>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</si>
  <si>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</si>
  <si>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</si>
  <si>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</si>
  <si>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</si>
  <si>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</si>
  <si>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</si>
  <si>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</si>
  <si>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</si>
  <si>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</si>
  <si>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Long-term borrowings from</t>
  </si>
  <si>
    <t>Short-term borrowings from</t>
  </si>
  <si>
    <t>Other components of equity</t>
  </si>
  <si>
    <t>the parent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</si>
  <si>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</si>
  <si>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</si>
  <si>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</si>
  <si>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</si>
  <si>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</si>
  <si>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</si>
  <si>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</si>
  <si>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</si>
  <si>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</si>
  <si>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</si>
  <si>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</si>
  <si>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2019</t>
  </si>
  <si>
    <t>Opening balance as at 1 January 2019</t>
  </si>
  <si>
    <t>Total other</t>
  </si>
  <si>
    <t>components</t>
  </si>
  <si>
    <t>Issued and</t>
  </si>
  <si>
    <t>Note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</si>
  <si>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</si>
  <si>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</si>
  <si>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Profit (loss) before income tax</t>
  </si>
  <si>
    <t>for the period</t>
  </si>
  <si>
    <t>Loss on write-offs of intangible assets</t>
  </si>
  <si>
    <t>Cash and cash equivalents at end of the period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</si>
  <si>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</si>
  <si>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</si>
  <si>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</si>
  <si>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</si>
  <si>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</si>
  <si>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Thousand Baht</t>
  </si>
  <si>
    <t>Opening balance as at 1 January 2020</t>
  </si>
  <si>
    <t>1,520,484,296 ordinary shares</t>
  </si>
  <si>
    <t>- net of tax</t>
  </si>
  <si>
    <t xml:space="preserve">Total other comprehensive income (expense) </t>
  </si>
  <si>
    <t>income</t>
  </si>
  <si>
    <t>in subsidiaries</t>
  </si>
  <si>
    <t>Surplus on change</t>
  </si>
  <si>
    <t>in percentage</t>
  </si>
  <si>
    <t>of shareholding</t>
  </si>
  <si>
    <t>Unrealised (gain) loss on exchange rate</t>
  </si>
  <si>
    <t>Supplemental cash flows information</t>
  </si>
  <si>
    <t xml:space="preserve">Transfer of property, plant and equipment to </t>
  </si>
  <si>
    <t>investment property</t>
  </si>
  <si>
    <t>Income tax refunded</t>
  </si>
  <si>
    <t>Profit (loss) before finance costs</t>
  </si>
  <si>
    <t>and income tax benefit (expense)</t>
  </si>
  <si>
    <t>Other comprehensive income (expense):</t>
  </si>
  <si>
    <t>Other long-term investments</t>
  </si>
  <si>
    <t>1,520,484,068 ordinary shares</t>
  </si>
  <si>
    <t>at paid-up of Baht 0.25 each</t>
  </si>
  <si>
    <t>Premium on ordinary shares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</si>
  <si>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</si>
  <si>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</si>
  <si>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</si>
  <si>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</si>
  <si>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</si>
  <si>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</si>
  <si>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</t>
  </si>
  <si>
    <t>long-term borrowings</t>
  </si>
  <si>
    <t xml:space="preserve">Profit (loss) before income tax </t>
  </si>
  <si>
    <t>benefit (expense)</t>
  </si>
  <si>
    <t>to profit or loss</t>
  </si>
  <si>
    <t>attributable to:</t>
  </si>
  <si>
    <t>Investments in subsidiaries, net</t>
  </si>
  <si>
    <t>Restricted deposits at bank</t>
  </si>
  <si>
    <t>Right-of-use assets, net</t>
  </si>
  <si>
    <t xml:space="preserve"> income</t>
  </si>
  <si>
    <t>Other comprehensive</t>
  </si>
  <si>
    <t xml:space="preserve">Other comprehensive </t>
  </si>
  <si>
    <t>Employee benefit obligation</t>
  </si>
  <si>
    <t>Asset held-for-sales, net</t>
  </si>
  <si>
    <t xml:space="preserve">Deposits for machinery and </t>
  </si>
  <si>
    <t>computer software</t>
  </si>
  <si>
    <t>Deferred tax assets, net</t>
  </si>
  <si>
    <t>Attributable to the owners of the parent</t>
  </si>
  <si>
    <t>Allowance for goods returned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</si>
  <si>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</si>
  <si>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</si>
  <si>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</si>
  <si>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</si>
  <si>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</si>
  <si>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</si>
  <si>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As at 30 June 2020</t>
  </si>
  <si>
    <t>30 June</t>
  </si>
  <si>
    <t>For the six-month period ended 30 June 2020</t>
  </si>
  <si>
    <t>For the three-month period ended 30 June 2020</t>
  </si>
  <si>
    <t>Dividend income</t>
  </si>
  <si>
    <t>Dividend paid</t>
  </si>
  <si>
    <t xml:space="preserve">Subsidiary paid dividend to its </t>
  </si>
  <si>
    <t>non-controlling interests</t>
  </si>
  <si>
    <t xml:space="preserve">Proceeds from long-term borrowings from </t>
  </si>
  <si>
    <t>10,17</t>
  </si>
  <si>
    <t>and income tax benefit</t>
  </si>
  <si>
    <t>Profit (loss) before income tax benefit</t>
  </si>
  <si>
    <t>Income tax benefit</t>
  </si>
  <si>
    <t>Income tax (expense) benefit</t>
  </si>
  <si>
    <t>Total comprehensive expense for the period</t>
  </si>
  <si>
    <t xml:space="preserve">Allowance for doubtful accounts </t>
  </si>
  <si>
    <t>11,12</t>
  </si>
  <si>
    <t>Equity attributable to the owners of</t>
  </si>
  <si>
    <t>Net cash generated from operating activities</t>
  </si>
  <si>
    <t>Cash generated from operations</t>
  </si>
  <si>
    <t>Dividend paid of the subsidiary to</t>
  </si>
  <si>
    <t>its non-controlling interests</t>
  </si>
  <si>
    <t>Net cash used in financing activities</t>
  </si>
  <si>
    <t xml:space="preserve"> </t>
  </si>
  <si>
    <t>Payments on lease liabilities</t>
  </si>
  <si>
    <t>at par value of Baht 0.25 each</t>
  </si>
  <si>
    <t>Revenues from sales and services render</t>
  </si>
  <si>
    <t>Costs of sales of goods and of services</t>
  </si>
  <si>
    <t>Dividend</t>
  </si>
  <si>
    <t>Ending balance as at 30 June 2019</t>
  </si>
  <si>
    <t>Ending balance as at 30 June 2020</t>
  </si>
  <si>
    <t>Change in operating assets and liabilities</t>
  </si>
  <si>
    <t>Payment of intangible assets</t>
  </si>
  <si>
    <t>Payment of deposit in machinery and</t>
  </si>
  <si>
    <t>Proceeds from interest income</t>
  </si>
  <si>
    <t>Proceeds from dividend income</t>
  </si>
  <si>
    <t xml:space="preserve">Payments on long-term borrowings from </t>
  </si>
  <si>
    <t xml:space="preserve">Decrease in payables from purchase of </t>
  </si>
  <si>
    <t>machinery and equipment</t>
  </si>
  <si>
    <t xml:space="preserve">Transfer of deposits for machinery to machinery </t>
  </si>
  <si>
    <t>and equipment</t>
  </si>
  <si>
    <t xml:space="preserve">Purchase on machinery and </t>
  </si>
  <si>
    <t xml:space="preserve">Short-term investments </t>
  </si>
  <si>
    <t>- Fixed deposits at banks</t>
  </si>
  <si>
    <t xml:space="preserve">Long-term investment </t>
  </si>
  <si>
    <t>- Fixed deposit at bank</t>
  </si>
  <si>
    <t xml:space="preserve">Proceeds from short-term investments </t>
  </si>
  <si>
    <t xml:space="preserve">Transfer of asset held-for-sale to machinery </t>
  </si>
  <si>
    <t>intangible assets</t>
  </si>
  <si>
    <t>net realisable value</t>
  </si>
  <si>
    <t>Allowance for decrease in cost of inventory to</t>
  </si>
  <si>
    <t>Measurement of equity</t>
  </si>
  <si>
    <t xml:space="preserve"> investments at fair value</t>
  </si>
  <si>
    <t>comprehensive income</t>
  </si>
  <si>
    <t xml:space="preserve"> through other </t>
  </si>
  <si>
    <t>other comprehensive income</t>
  </si>
  <si>
    <t xml:space="preserve">Changes in fair value of </t>
  </si>
  <si>
    <t xml:space="preserve">equity instruments at fair value through </t>
  </si>
  <si>
    <t>Total comprehensive income for the period</t>
  </si>
  <si>
    <t>Cash flow before change in</t>
  </si>
  <si>
    <t>operating assets and liabilities</t>
  </si>
  <si>
    <t xml:space="preserve">(Gain) on disposals of machinery </t>
  </si>
  <si>
    <t xml:space="preserve">Proceeds from disposals of machinery </t>
  </si>
  <si>
    <t>at amortised cost</t>
  </si>
  <si>
    <t xml:space="preserve">Net cash generated from (used in) </t>
  </si>
  <si>
    <t>investing activities</t>
  </si>
  <si>
    <t xml:space="preserve">Net increase (decrease) in </t>
  </si>
  <si>
    <t>cash and cash equivalents</t>
  </si>
  <si>
    <t xml:space="preserve">Cash and cash equivalents at </t>
  </si>
  <si>
    <t>the beginning of the period</t>
  </si>
  <si>
    <t>Payment of machinery and equipment</t>
  </si>
  <si>
    <t xml:space="preserve">Increase in financial assets measured </t>
  </si>
  <si>
    <t>equipment not yet paid</t>
  </si>
  <si>
    <t xml:space="preserve">Unrealised (gain) on changes in fair value of </t>
  </si>
  <si>
    <t>Payment of long-term investments</t>
  </si>
  <si>
    <t>financial assets measured at fair value</t>
  </si>
  <si>
    <t xml:space="preserve">Increase (decrease) in short-term borrowings from </t>
  </si>
  <si>
    <t>Other comprehensive income:</t>
  </si>
  <si>
    <t>Total other comprehensive income</t>
  </si>
  <si>
    <t>Owners of the parent</t>
  </si>
  <si>
    <t xml:space="preserve">Items that will not be reclassified subsequently </t>
  </si>
  <si>
    <t xml:space="preserve"> through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</si>
</sst>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</numFmts>
  <fonts count="67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0" fontId="4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40" fillId="0" borderId="0"/>
    <xf numFmtId="14" fontId="15" fillId="0" borderId="0" applyFill="0" applyBorder="0" applyAlignment="0"/>
    <xf numFmtId="183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2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3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60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8" fillId="0" borderId="0"/>
    <xf numFmtId="0" fontId="58" fillId="0" borderId="0"/>
    <xf numFmtId="0" fontId="15" fillId="0" borderId="0">
      <alignment vertical="top"/>
    </xf>
    <xf numFmtId="0" fontId="9" fillId="0" borderId="0"/>
    <xf numFmtId="0" fontId="3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4" fillId="0" borderId="0"/>
    <xf numFmtId="0" fontId="65" fillId="0" borderId="0"/>
    <xf numFmtId="0" fontId="58" fillId="0" borderId="0"/>
    <xf numFmtId="0" fontId="58" fillId="0" borderId="0"/>
    <xf numFmtId="0" fontId="4" fillId="0" borderId="0"/>
    <xf numFmtId="0" fontId="15" fillId="0" borderId="0">
      <alignment vertical="top"/>
    </xf>
    <xf numFmtId="0" fontId="64" fillId="0" borderId="0"/>
    <xf numFmtId="0" fontId="64" fillId="0" borderId="0"/>
    <xf numFmtId="0" fontId="61" fillId="0" borderId="0"/>
    <xf numFmtId="0" fontId="15" fillId="0" borderId="0">
      <alignment vertical="top"/>
    </xf>
    <xf numFmtId="0" fontId="64" fillId="0" borderId="0"/>
    <xf numFmtId="0" fontId="15" fillId="0" borderId="0">
      <alignment vertical="top"/>
    </xf>
    <xf numFmtId="0" fontId="59" fillId="0" borderId="0"/>
    <xf numFmtId="0" fontId="59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205">
    <xf numFmtId="0" fontId="0" fillId="0" borderId="0" xfId="0"/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Continuous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56" fillId="0" borderId="0" xfId="0" quotePrefix="1" applyNumberFormat="1" applyFont="1" applyFill="1" applyBorder="1" applyAlignment="1">
      <alignment horizontal="right" vertical="center"/>
    </xf>
    <xf numFmtId="166" fontId="56" fillId="0" borderId="0" xfId="0" quotePrefix="1" applyNumberFormat="1" applyFont="1" applyFill="1" applyBorder="1" applyAlignment="1">
      <alignment horizontal="right" vertical="center" wrapText="1"/>
    </xf>
    <xf numFmtId="0" fontId="56" fillId="0" borderId="23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vertical="center"/>
    </xf>
    <xf numFmtId="166" fontId="56" fillId="0" borderId="0" xfId="443" applyNumberFormat="1" applyFont="1" applyFill="1" applyAlignment="1">
      <alignment vertical="center"/>
    </xf>
    <xf numFmtId="168" fontId="55" fillId="0" borderId="0" xfId="0" applyNumberFormat="1" applyFont="1" applyFill="1" applyAlignment="1">
      <alignment vertical="center"/>
    </xf>
    <xf numFmtId="166" fontId="55" fillId="0" borderId="0" xfId="443" applyNumberFormat="1" applyFont="1" applyFill="1" applyAlignment="1">
      <alignment horizontal="center" vertical="center"/>
    </xf>
    <xf numFmtId="168" fontId="55" fillId="0" borderId="0" xfId="315" applyNumberFormat="1" applyFont="1" applyFill="1" applyAlignment="1">
      <alignment horizontal="right" vertical="center"/>
    </xf>
    <xf numFmtId="166" fontId="55" fillId="0" borderId="0" xfId="443" applyNumberFormat="1" applyFont="1" applyFill="1" applyAlignment="1">
      <alignment vertical="center"/>
    </xf>
    <xf numFmtId="166" fontId="56" fillId="0" borderId="0" xfId="443" applyNumberFormat="1" applyFont="1" applyFill="1" applyAlignment="1">
      <alignment horizontal="center" vertical="center"/>
    </xf>
    <xf numFmtId="168" fontId="55" fillId="0" borderId="23" xfId="315" applyNumberFormat="1" applyFont="1" applyFill="1" applyBorder="1" applyAlignment="1">
      <alignment horizontal="right" vertical="center"/>
    </xf>
    <xf numFmtId="177" fontId="55" fillId="0" borderId="0" xfId="443" applyNumberFormat="1" applyFont="1" applyFill="1" applyBorder="1" applyAlignment="1">
      <alignment horizontal="center" vertical="center"/>
    </xf>
    <xf numFmtId="166" fontId="55" fillId="0" borderId="0" xfId="443" applyNumberFormat="1" applyFont="1" applyFill="1" applyBorder="1" applyAlignment="1">
      <alignment horizontal="center" vertical="center"/>
    </xf>
    <xf numFmtId="168" fontId="55" fillId="0" borderId="0" xfId="315" applyNumberFormat="1" applyFont="1" applyFill="1" applyBorder="1" applyAlignment="1">
      <alignment horizontal="right" vertical="center"/>
    </xf>
    <xf numFmtId="168" fontId="55" fillId="0" borderId="25" xfId="315" applyNumberFormat="1" applyFont="1" applyFill="1" applyBorder="1" applyAlignment="1">
      <alignment horizontal="right" vertical="center"/>
    </xf>
    <xf numFmtId="168" fontId="56" fillId="0" borderId="0" xfId="443" applyNumberFormat="1" applyFont="1" applyFill="1" applyAlignment="1">
      <alignment vertical="center"/>
    </xf>
    <xf numFmtId="168" fontId="55" fillId="0" borderId="0" xfId="443" applyNumberFormat="1" applyFont="1" applyFill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55" fillId="0" borderId="0" xfId="443" applyNumberFormat="1" applyFont="1" applyFill="1" applyAlignment="1">
      <alignment horizontal="center" vertical="center"/>
    </xf>
    <xf numFmtId="168" fontId="55" fillId="0" borderId="0" xfId="81" quotePrefix="1" applyNumberFormat="1" applyFont="1" applyFill="1" applyBorder="1" applyAlignment="1">
      <alignment horizontal="right" vertical="center"/>
    </xf>
    <xf numFmtId="168" fontId="55" fillId="0" borderId="0" xfId="314" applyNumberFormat="1" applyFont="1" applyFill="1" applyAlignment="1">
      <alignment horizontal="right" vertical="center"/>
    </xf>
    <xf numFmtId="168" fontId="55" fillId="0" borderId="0" xfId="443" quotePrefix="1" applyNumberFormat="1" applyFont="1" applyFill="1" applyAlignment="1">
      <alignment horizontal="center" vertical="center"/>
    </xf>
    <xf numFmtId="177" fontId="55" fillId="0" borderId="0" xfId="443" applyNumberFormat="1" applyFont="1" applyFill="1" applyAlignment="1">
      <alignment horizontal="center" vertical="center"/>
    </xf>
    <xf numFmtId="0" fontId="55" fillId="0" borderId="0" xfId="443" applyNumberFormat="1" applyFont="1" applyFill="1" applyAlignment="1">
      <alignment horizontal="center" vertical="center"/>
    </xf>
    <xf numFmtId="168" fontId="55" fillId="0" borderId="23" xfId="81" quotePrefix="1" applyNumberFormat="1" applyFont="1" applyFill="1" applyBorder="1" applyAlignment="1">
      <alignment horizontal="right" vertical="center"/>
    </xf>
    <xf numFmtId="168" fontId="55" fillId="0" borderId="23" xfId="0" quotePrefix="1" applyNumberFormat="1" applyFont="1" applyFill="1" applyBorder="1" applyAlignment="1">
      <alignment horizontal="right" vertical="center"/>
    </xf>
    <xf numFmtId="168" fontId="55" fillId="0" borderId="0" xfId="314" applyNumberFormat="1" applyFont="1" applyFill="1" applyBorder="1" applyAlignment="1">
      <alignment horizontal="right" vertical="center"/>
    </xf>
    <xf numFmtId="0" fontId="55" fillId="0" borderId="0" xfId="314" applyNumberFormat="1" applyFont="1" applyFill="1" applyBorder="1" applyAlignment="1">
      <alignment horizontal="right" vertical="center"/>
    </xf>
    <xf numFmtId="168" fontId="55" fillId="0" borderId="0" xfId="81" applyNumberFormat="1" applyFont="1" applyFill="1" applyBorder="1" applyAlignment="1">
      <alignment vertical="center"/>
    </xf>
    <xf numFmtId="168" fontId="56" fillId="0" borderId="0" xfId="443" applyNumberFormat="1" applyFont="1" applyFill="1" applyAlignment="1">
      <alignment horizontal="center" vertical="center"/>
    </xf>
    <xf numFmtId="0" fontId="55" fillId="34" borderId="0" xfId="0" applyFont="1" applyFill="1" applyBorder="1" applyAlignment="1">
      <alignment vertical="center"/>
    </xf>
    <xf numFmtId="168" fontId="55" fillId="34" borderId="0" xfId="315" applyNumberFormat="1" applyFont="1" applyFill="1" applyAlignment="1">
      <alignment horizontal="right" vertical="center"/>
    </xf>
    <xf numFmtId="168" fontId="55" fillId="34" borderId="23" xfId="315" applyNumberFormat="1" applyFont="1" applyFill="1" applyBorder="1" applyAlignment="1">
      <alignment horizontal="right" vertical="center"/>
    </xf>
    <xf numFmtId="168" fontId="55" fillId="34" borderId="0" xfId="315" applyNumberFormat="1" applyFont="1" applyFill="1" applyBorder="1" applyAlignment="1">
      <alignment horizontal="right" vertical="center"/>
    </xf>
    <xf numFmtId="168" fontId="55" fillId="34" borderId="25" xfId="315" applyNumberFormat="1" applyFont="1" applyFill="1" applyBorder="1" applyAlignment="1">
      <alignment horizontal="right" vertical="center"/>
    </xf>
    <xf numFmtId="166" fontId="55" fillId="34" borderId="0" xfId="0" applyNumberFormat="1" applyFont="1" applyFill="1" applyBorder="1" applyAlignment="1">
      <alignment vertical="center"/>
    </xf>
    <xf numFmtId="168" fontId="55" fillId="34" borderId="0" xfId="0" applyNumberFormat="1" applyFont="1" applyFill="1" applyBorder="1" applyAlignment="1">
      <alignment vertical="center"/>
    </xf>
    <xf numFmtId="168" fontId="56" fillId="34" borderId="0" xfId="0" applyNumberFormat="1" applyFont="1" applyFill="1" applyBorder="1" applyAlignment="1">
      <alignment horizontal="center" vertical="center"/>
    </xf>
    <xf numFmtId="168" fontId="55" fillId="34" borderId="0" xfId="81" quotePrefix="1" applyNumberFormat="1" applyFont="1" applyFill="1" applyBorder="1" applyAlignment="1">
      <alignment horizontal="right" vertical="center"/>
    </xf>
    <xf numFmtId="168" fontId="55" fillId="34" borderId="23" xfId="81" quotePrefix="1" applyNumberFormat="1" applyFont="1" applyFill="1" applyBorder="1" applyAlignment="1">
      <alignment horizontal="right" vertical="center"/>
    </xf>
    <xf numFmtId="168" fontId="55" fillId="34" borderId="23" xfId="0" quotePrefix="1" applyNumberFormat="1" applyFont="1" applyFill="1" applyBorder="1" applyAlignment="1">
      <alignment horizontal="right" vertical="center"/>
    </xf>
    <xf numFmtId="168" fontId="56" fillId="34" borderId="0" xfId="0" applyNumberFormat="1" applyFont="1" applyFill="1" applyBorder="1" applyAlignment="1">
      <alignment horizontal="right" vertical="center"/>
    </xf>
    <xf numFmtId="168" fontId="55" fillId="34" borderId="0" xfId="314" applyNumberFormat="1" applyFont="1" applyFill="1" applyBorder="1" applyAlignment="1">
      <alignment horizontal="right" vertical="center"/>
    </xf>
    <xf numFmtId="0" fontId="55" fillId="34" borderId="0" xfId="0" applyFont="1" applyFill="1" applyAlignment="1">
      <alignment vertical="center"/>
    </xf>
    <xf numFmtId="0" fontId="56" fillId="0" borderId="23" xfId="0" applyFont="1" applyFill="1" applyBorder="1" applyAlignment="1">
      <alignment horizontal="left" vertical="center"/>
    </xf>
    <xf numFmtId="166" fontId="56" fillId="0" borderId="0" xfId="0" applyNumberFormat="1" applyFont="1" applyFill="1" applyBorder="1" applyAlignment="1">
      <alignment horizontal="centerContinuous" vertical="center"/>
    </xf>
    <xf numFmtId="0" fontId="56" fillId="0" borderId="23" xfId="0" applyFont="1" applyFill="1" applyBorder="1" applyAlignment="1">
      <alignment horizontal="centerContinuous" vertical="center"/>
    </xf>
    <xf numFmtId="166" fontId="56" fillId="0" borderId="23" xfId="0" applyNumberFormat="1" applyFont="1" applyFill="1" applyBorder="1" applyAlignment="1">
      <alignment horizontal="centerContinuous" vertical="center"/>
    </xf>
    <xf numFmtId="168" fontId="55" fillId="0" borderId="23" xfId="443" applyNumberFormat="1" applyFont="1" applyFill="1" applyBorder="1" applyAlignment="1">
      <alignment vertical="center"/>
    </xf>
    <xf numFmtId="168" fontId="55" fillId="0" borderId="23" xfId="0" applyNumberFormat="1" applyFont="1" applyFill="1" applyBorder="1" applyAlignment="1">
      <alignment vertical="center"/>
    </xf>
    <xf numFmtId="168" fontId="55" fillId="0" borderId="23" xfId="443" applyNumberFormat="1" applyFont="1" applyFill="1" applyBorder="1" applyAlignment="1">
      <alignment horizontal="center" vertical="center"/>
    </xf>
    <xf numFmtId="168" fontId="56" fillId="0" borderId="23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168" fontId="13" fillId="34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437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center" vertical="center"/>
    </xf>
    <xf numFmtId="166" fontId="56" fillId="0" borderId="23" xfId="0" applyNumberFormat="1" applyFont="1" applyFill="1" applyBorder="1" applyAlignment="1">
      <alignment horizontal="right" vertical="center"/>
    </xf>
    <xf numFmtId="0" fontId="55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justify"/>
    </xf>
    <xf numFmtId="167" fontId="55" fillId="0" borderId="0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167" fontId="55" fillId="0" borderId="0" xfId="0" applyNumberFormat="1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" vertical="center"/>
    </xf>
    <xf numFmtId="167" fontId="55" fillId="0" borderId="23" xfId="0" applyNumberFormat="1" applyFont="1" applyFill="1" applyBorder="1" applyAlignment="1">
      <alignment horizontal="right" vertical="center"/>
    </xf>
    <xf numFmtId="167" fontId="55" fillId="0" borderId="23" xfId="0" applyNumberFormat="1" applyFont="1" applyFill="1" applyBorder="1" applyAlignment="1">
      <alignment horizontal="centerContinuous" vertical="center"/>
    </xf>
    <xf numFmtId="166" fontId="56" fillId="0" borderId="0" xfId="0" quotePrefix="1" applyNumberFormat="1" applyFont="1" applyFill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167" fontId="55" fillId="34" borderId="0" xfId="81" applyNumberFormat="1" applyFont="1" applyFill="1" applyAlignment="1">
      <alignment vertical="center"/>
    </xf>
    <xf numFmtId="167" fontId="55" fillId="0" borderId="0" xfId="81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167" fontId="56" fillId="34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horizontal="right" vertical="center"/>
    </xf>
    <xf numFmtId="167" fontId="55" fillId="34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center" vertical="center"/>
    </xf>
    <xf numFmtId="167" fontId="55" fillId="0" borderId="0" xfId="316" applyNumberFormat="1" applyFont="1" applyFill="1" applyBorder="1" applyAlignment="1">
      <alignment horizontal="right" vertical="center"/>
    </xf>
    <xf numFmtId="167" fontId="55" fillId="0" borderId="0" xfId="81" applyNumberFormat="1" applyFont="1" applyFill="1" applyBorder="1" applyAlignment="1">
      <alignment vertical="center"/>
    </xf>
    <xf numFmtId="0" fontId="55" fillId="0" borderId="0" xfId="0" quotePrefix="1" applyFont="1" applyFill="1" applyAlignment="1">
      <alignment vertical="center"/>
    </xf>
    <xf numFmtId="167" fontId="55" fillId="34" borderId="0" xfId="316" applyNumberFormat="1" applyFont="1" applyFill="1" applyBorder="1" applyAlignment="1">
      <alignment horizontal="right" vertical="center"/>
    </xf>
    <xf numFmtId="3" fontId="55" fillId="0" borderId="0" xfId="81" applyNumberFormat="1" applyFont="1" applyFill="1" applyBorder="1" applyAlignment="1">
      <alignment vertical="center"/>
    </xf>
    <xf numFmtId="167" fontId="55" fillId="34" borderId="23" xfId="0" applyNumberFormat="1" applyFont="1" applyFill="1" applyBorder="1" applyAlignment="1">
      <alignment horizontal="right" vertical="center"/>
    </xf>
    <xf numFmtId="167" fontId="55" fillId="34" borderId="23" xfId="316" applyNumberFormat="1" applyFont="1" applyFill="1" applyBorder="1" applyAlignment="1">
      <alignment horizontal="right" vertical="center"/>
    </xf>
    <xf numFmtId="167" fontId="55" fillId="0" borderId="23" xfId="316" applyNumberFormat="1" applyFont="1" applyFill="1" applyBorder="1" applyAlignment="1">
      <alignment horizontal="right" vertical="center"/>
    </xf>
    <xf numFmtId="0" fontId="56" fillId="0" borderId="23" xfId="0" applyFont="1" applyFill="1" applyBorder="1" applyAlignment="1">
      <alignment vertical="center"/>
    </xf>
    <xf numFmtId="167" fontId="55" fillId="0" borderId="23" xfId="81" applyNumberFormat="1" applyFont="1" applyFill="1" applyBorder="1" applyAlignment="1">
      <alignment vertical="center"/>
    </xf>
    <xf numFmtId="166" fontId="55" fillId="0" borderId="0" xfId="420" applyNumberFormat="1" applyFont="1" applyFill="1" applyAlignment="1">
      <alignment vertical="center"/>
    </xf>
    <xf numFmtId="167" fontId="55" fillId="34" borderId="0" xfId="81" applyNumberFormat="1" applyFont="1" applyFill="1" applyBorder="1" applyAlignment="1">
      <alignment vertical="center"/>
    </xf>
    <xf numFmtId="167" fontId="55" fillId="34" borderId="24" xfId="316" applyNumberFormat="1" applyFont="1" applyFill="1" applyBorder="1" applyAlignment="1">
      <alignment horizontal="right" vertical="center"/>
    </xf>
    <xf numFmtId="167" fontId="55" fillId="0" borderId="24" xfId="316" applyNumberFormat="1" applyFont="1" applyFill="1" applyBorder="1" applyAlignment="1">
      <alignment horizontal="right" vertical="center"/>
    </xf>
    <xf numFmtId="167" fontId="55" fillId="34" borderId="23" xfId="81" applyNumberFormat="1" applyFont="1" applyFill="1" applyBorder="1" applyAlignment="1">
      <alignment vertical="center"/>
    </xf>
    <xf numFmtId="167" fontId="55" fillId="34" borderId="25" xfId="316" applyNumberFormat="1" applyFont="1" applyFill="1" applyBorder="1" applyAlignment="1">
      <alignment horizontal="right" vertical="center"/>
    </xf>
    <xf numFmtId="167" fontId="55" fillId="0" borderId="25" xfId="316" applyNumberFormat="1" applyFont="1" applyFill="1" applyBorder="1" applyAlignment="1">
      <alignment horizontal="right" vertical="center"/>
    </xf>
    <xf numFmtId="0" fontId="56" fillId="0" borderId="0" xfId="0" applyNumberFormat="1" applyFont="1" applyFill="1" applyAlignment="1">
      <alignment horizontal="left" vertical="center"/>
    </xf>
    <xf numFmtId="166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Alignment="1">
      <alignment horizontal="right" vertical="center"/>
    </xf>
    <xf numFmtId="0" fontId="56" fillId="0" borderId="0" xfId="0" applyNumberFormat="1" applyFont="1" applyFill="1" applyAlignment="1">
      <alignment vertical="center"/>
    </xf>
    <xf numFmtId="0" fontId="56" fillId="0" borderId="23" xfId="0" applyNumberFormat="1" applyFont="1" applyFill="1" applyBorder="1" applyAlignment="1">
      <alignment vertical="center"/>
    </xf>
    <xf numFmtId="166" fontId="55" fillId="0" borderId="23" xfId="0" applyNumberFormat="1" applyFont="1" applyFill="1" applyBorder="1" applyAlignment="1">
      <alignment horizontal="right" vertical="center"/>
    </xf>
    <xf numFmtId="166" fontId="55" fillId="0" borderId="23" xfId="0" applyNumberFormat="1" applyFont="1" applyFill="1" applyBorder="1" applyAlignment="1">
      <alignment vertical="center"/>
    </xf>
    <xf numFmtId="168" fontId="55" fillId="0" borderId="23" xfId="0" applyNumberFormat="1" applyFont="1" applyFill="1" applyBorder="1" applyAlignment="1">
      <alignment horizontal="right" vertical="center"/>
    </xf>
    <xf numFmtId="0" fontId="56" fillId="0" borderId="0" xfId="0" applyNumberFormat="1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horizontal="right" vertical="center"/>
    </xf>
    <xf numFmtId="0" fontId="55" fillId="0" borderId="0" xfId="0" applyNumberFormat="1" applyFont="1" applyFill="1" applyAlignment="1">
      <alignment vertical="center"/>
    </xf>
    <xf numFmtId="0" fontId="55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0" fontId="56" fillId="0" borderId="0" xfId="0" applyNumberFormat="1" applyFont="1" applyFill="1" applyBorder="1" applyAlignment="1">
      <alignment horizontal="left" vertical="center"/>
    </xf>
    <xf numFmtId="167" fontId="55" fillId="0" borderId="0" xfId="444" applyNumberFormat="1" applyFont="1" applyFill="1" applyBorder="1" applyAlignment="1">
      <alignment horizontal="right" vertical="center"/>
    </xf>
    <xf numFmtId="0" fontId="55" fillId="0" borderId="0" xfId="0" applyNumberFormat="1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/>
    </xf>
    <xf numFmtId="167" fontId="55" fillId="0" borderId="23" xfId="444" applyNumberFormat="1" applyFont="1" applyFill="1" applyBorder="1" applyAlignment="1">
      <alignment horizontal="right" vertical="center"/>
    </xf>
    <xf numFmtId="166" fontId="55" fillId="0" borderId="0" xfId="81" applyNumberFormat="1" applyFont="1" applyFill="1" applyBorder="1" applyAlignment="1">
      <alignment vertical="center"/>
    </xf>
    <xf numFmtId="0" fontId="56" fillId="0" borderId="0" xfId="0" quotePrefix="1" applyFont="1" applyFill="1" applyBorder="1" applyAlignment="1">
      <alignment vertical="center"/>
    </xf>
    <xf numFmtId="168" fontId="55" fillId="0" borderId="25" xfId="0" applyNumberFormat="1" applyFont="1" applyFill="1" applyBorder="1" applyAlignment="1">
      <alignment horizontal="right" vertical="center"/>
    </xf>
    <xf numFmtId="167" fontId="55" fillId="34" borderId="0" xfId="444" applyNumberFormat="1" applyFont="1" applyFill="1" applyBorder="1" applyAlignment="1">
      <alignment horizontal="right" vertical="center"/>
    </xf>
    <xf numFmtId="167" fontId="55" fillId="34" borderId="23" xfId="444" applyNumberFormat="1" applyFont="1" applyFill="1" applyBorder="1" applyAlignment="1">
      <alignment horizontal="right" vertical="center"/>
    </xf>
    <xf numFmtId="168" fontId="55" fillId="34" borderId="0" xfId="0" applyNumberFormat="1" applyFont="1" applyFill="1" applyBorder="1" applyAlignment="1">
      <alignment horizontal="right" vertical="center"/>
    </xf>
    <xf numFmtId="167" fontId="55" fillId="34" borderId="25" xfId="444" applyNumberFormat="1" applyFont="1" applyFill="1" applyBorder="1" applyAlignment="1">
      <alignment horizontal="right" vertical="center"/>
    </xf>
    <xf numFmtId="0" fontId="55" fillId="0" borderId="23" xfId="0" applyNumberFormat="1" applyFont="1" applyFill="1" applyBorder="1" applyAlignment="1">
      <alignment horizontal="left" vertical="center"/>
    </xf>
    <xf numFmtId="0" fontId="55" fillId="0" borderId="23" xfId="0" applyFont="1" applyFill="1" applyBorder="1" applyAlignment="1">
      <alignment horizontal="justify" vertical="center"/>
    </xf>
    <xf numFmtId="167" fontId="55" fillId="34" borderId="0" xfId="0" applyNumberFormat="1" applyFont="1" applyFill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vertical="center"/>
    </xf>
    <xf numFmtId="168" fontId="55" fillId="34" borderId="23" xfId="0" applyNumberFormat="1" applyFont="1" applyFill="1" applyBorder="1" applyAlignment="1">
      <alignment horizontal="right" vertical="center"/>
    </xf>
    <xf numFmtId="168" fontId="55" fillId="34" borderId="0" xfId="444" applyNumberFormat="1" applyFont="1" applyFill="1" applyBorder="1" applyAlignment="1">
      <alignment horizontal="right" vertical="center"/>
    </xf>
    <xf numFmtId="168" fontId="55" fillId="0" borderId="0" xfId="444" applyNumberFormat="1" applyFont="1" applyFill="1" applyBorder="1" applyAlignment="1">
      <alignment horizontal="right" vertical="center"/>
    </xf>
    <xf numFmtId="165" fontId="55" fillId="0" borderId="0" xfId="0" applyNumberFormat="1" applyFont="1" applyFill="1" applyBorder="1" applyAlignment="1">
      <alignment horizontal="center" vertical="center"/>
    </xf>
    <xf numFmtId="168" fontId="55" fillId="34" borderId="0" xfId="445" applyNumberFormat="1" applyFont="1" applyFill="1" applyBorder="1" applyAlignment="1">
      <alignment horizontal="right" vertical="center"/>
    </xf>
    <xf numFmtId="168" fontId="55" fillId="0" borderId="0" xfId="445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left" vertical="center"/>
    </xf>
    <xf numFmtId="0" fontId="55" fillId="0" borderId="0" xfId="0" quotePrefix="1" applyFont="1" applyFill="1" applyBorder="1" applyAlignment="1">
      <alignment horizontal="left" vertical="center"/>
    </xf>
    <xf numFmtId="168" fontId="55" fillId="34" borderId="23" xfId="445" applyNumberFormat="1" applyFont="1" applyFill="1" applyBorder="1" applyAlignment="1">
      <alignment horizontal="right" vertical="center"/>
    </xf>
    <xf numFmtId="168" fontId="55" fillId="0" borderId="23" xfId="445" applyNumberFormat="1" applyFont="1" applyFill="1" applyBorder="1" applyAlignment="1">
      <alignment horizontal="right" vertical="center"/>
    </xf>
    <xf numFmtId="0" fontId="56" fillId="0" borderId="0" xfId="0" quotePrefix="1" applyFont="1" applyFill="1" applyBorder="1" applyAlignment="1">
      <alignment horizontal="left" vertical="center"/>
    </xf>
    <xf numFmtId="168" fontId="55" fillId="34" borderId="25" xfId="445" applyNumberFormat="1" applyFont="1" applyFill="1" applyBorder="1" applyAlignment="1">
      <alignment horizontal="right" vertical="center"/>
    </xf>
    <xf numFmtId="168" fontId="55" fillId="0" borderId="25" xfId="445" applyNumberFormat="1" applyFont="1" applyFill="1" applyBorder="1" applyAlignment="1">
      <alignment horizontal="right" vertical="center"/>
    </xf>
    <xf numFmtId="176" fontId="56" fillId="0" borderId="0" xfId="0" applyNumberFormat="1" applyFont="1" applyFill="1" applyBorder="1" applyAlignment="1">
      <alignment vertical="center"/>
    </xf>
    <xf numFmtId="3" fontId="55" fillId="34" borderId="0" xfId="0" applyNumberFormat="1" applyFont="1" applyFill="1" applyBorder="1" applyAlignment="1">
      <alignment horizontal="right" vertical="center" wrapText="1"/>
    </xf>
    <xf numFmtId="3" fontId="55" fillId="0" borderId="0" xfId="0" applyNumberFormat="1" applyFont="1" applyFill="1" applyBorder="1" applyAlignment="1">
      <alignment horizontal="right" vertical="center" wrapText="1"/>
    </xf>
    <xf numFmtId="0" fontId="55" fillId="34" borderId="0" xfId="0" applyFont="1" applyFill="1" applyBorder="1" applyAlignment="1">
      <alignment horizontal="center" vertical="center"/>
    </xf>
    <xf numFmtId="185" fontId="55" fillId="34" borderId="25" xfId="0" applyNumberFormat="1" applyFont="1" applyFill="1" applyBorder="1" applyAlignment="1">
      <alignment vertical="center"/>
    </xf>
    <xf numFmtId="178" fontId="55" fillId="0" borderId="0" xfId="0" applyNumberFormat="1" applyFont="1" applyFill="1" applyBorder="1" applyAlignment="1">
      <alignment vertical="center"/>
    </xf>
    <xf numFmtId="185" fontId="55" fillId="0" borderId="25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 wrapText="1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 wrapText="1"/>
    </xf>
    <xf numFmtId="167" fontId="13" fillId="0" borderId="0" xfId="444" applyNumberFormat="1" applyFont="1" applyFill="1" applyBorder="1" applyAlignment="1">
      <alignment horizontal="right" vertical="center"/>
    </xf>
    <xf numFmtId="168" fontId="13" fillId="0" borderId="0" xfId="81" applyNumberFormat="1" applyFont="1" applyFill="1" applyBorder="1" applyAlignment="1">
      <alignment horizontal="right" vertical="center"/>
    </xf>
    <xf numFmtId="167" fontId="13" fillId="0" borderId="23" xfId="444" applyNumberFormat="1" applyFont="1" applyFill="1" applyBorder="1" applyAlignment="1">
      <alignment horizontal="right" vertical="center"/>
    </xf>
    <xf numFmtId="166" fontId="13" fillId="0" borderId="0" xfId="81" applyNumberFormat="1" applyFont="1" applyFill="1" applyBorder="1" applyAlignment="1">
      <alignment vertical="center"/>
    </xf>
    <xf numFmtId="168" fontId="13" fillId="0" borderId="0" xfId="81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13" fillId="0" borderId="25" xfId="0" applyNumberFormat="1" applyFont="1" applyFill="1" applyBorder="1" applyAlignment="1">
      <alignment horizontal="right" vertical="center"/>
    </xf>
    <xf numFmtId="167" fontId="54" fillId="0" borderId="0" xfId="0" applyNumberFormat="1" applyFont="1" applyFill="1" applyBorder="1" applyAlignment="1">
      <alignment vertical="center"/>
    </xf>
    <xf numFmtId="167" fontId="13" fillId="34" borderId="0" xfId="444" applyNumberFormat="1" applyFont="1" applyFill="1" applyBorder="1" applyAlignment="1">
      <alignment horizontal="right" vertical="center"/>
    </xf>
    <xf numFmtId="167" fontId="13" fillId="34" borderId="23" xfId="444" applyNumberFormat="1" applyFont="1" applyFill="1" applyBorder="1" applyAlignment="1">
      <alignment horizontal="right" vertical="center"/>
    </xf>
    <xf numFmtId="168" fontId="13" fillId="34" borderId="25" xfId="0" applyNumberFormat="1" applyFont="1" applyFill="1" applyBorder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185" fontId="55" fillId="0" borderId="0" xfId="0" applyNumberFormat="1" applyFont="1" applyFill="1" applyBorder="1" applyAlignment="1">
      <alignment vertical="center"/>
    </xf>
    <xf numFmtId="0" fontId="54" fillId="0" borderId="23" xfId="0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horizontal="center" vertical="center"/>
    </xf>
    <xf numFmtId="167" fontId="55" fillId="0" borderId="0" xfId="316" applyNumberFormat="1" applyFont="1" applyAlignment="1">
      <alignment horizontal="right" vertical="center"/>
    </xf>
    <xf numFmtId="167" fontId="55" fillId="0" borderId="23" xfId="316" applyNumberFormat="1" applyFont="1" applyBorder="1" applyAlignment="1">
      <alignment horizontal="right" vertical="center"/>
    </xf>
    <xf numFmtId="0" fontId="55" fillId="0" borderId="0" xfId="0" quotePrefix="1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left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6" fillId="0" borderId="23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166" fontId="54" fillId="0" borderId="5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6" fillId="0" borderId="5" xfId="0" applyNumberFormat="1" applyFont="1" applyFill="1" applyBorder="1" applyAlignment="1">
      <alignment horizontal="center" vertical="center"/>
    </xf>
  </cellXfs>
  <cellStyles count="4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urrency [00]" xfId="318" xr:uid="{00000000-0005-0000-0000-00003D010000}"/>
    <cellStyle name="Currency [00] 2" xfId="319" xr:uid="{00000000-0005-0000-0000-00003E010000}"/>
    <cellStyle name="Currency 2" xfId="320" xr:uid="{00000000-0005-0000-0000-00003F010000}"/>
    <cellStyle name="Currency0" xfId="321" xr:uid="{00000000-0005-0000-0000-000040010000}"/>
    <cellStyle name="Currency1" xfId="322" xr:uid="{00000000-0005-0000-0000-000041010000}"/>
    <cellStyle name="Date Short" xfId="323" xr:uid="{00000000-0005-0000-0000-000042010000}"/>
    <cellStyle name="Dollar (zero dec)" xfId="324" xr:uid="{00000000-0005-0000-0000-000043010000}"/>
    <cellStyle name="Enter Currency (0)" xfId="325" xr:uid="{00000000-0005-0000-0000-000044010000}"/>
    <cellStyle name="Enter Currency (2)" xfId="326" xr:uid="{00000000-0005-0000-0000-000045010000}"/>
    <cellStyle name="Enter Currency (2) 2" xfId="327" xr:uid="{00000000-0005-0000-0000-000046010000}"/>
    <cellStyle name="Enter Units (0)" xfId="328" xr:uid="{00000000-0005-0000-0000-000047010000}"/>
    <cellStyle name="Enter Units (1)" xfId="329" xr:uid="{00000000-0005-0000-0000-000048010000}"/>
    <cellStyle name="Enter Units (1) 2" xfId="330" xr:uid="{00000000-0005-0000-0000-000049010000}"/>
    <cellStyle name="Enter Units (2)" xfId="331" xr:uid="{00000000-0005-0000-0000-00004A010000}"/>
    <cellStyle name="Enter Units (2) 2" xfId="332" xr:uid="{00000000-0005-0000-0000-00004B010000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Good" xfId="336" builtinId="26" customBuiltin="1"/>
    <cellStyle name="Good 2" xfId="337" xr:uid="{00000000-0005-0000-0000-000050010000}"/>
    <cellStyle name="Good 3" xfId="338" xr:uid="{00000000-0005-0000-0000-000051010000}"/>
    <cellStyle name="Grey" xfId="339" xr:uid="{00000000-0005-0000-0000-000052010000}"/>
    <cellStyle name="Grey 2" xfId="340" xr:uid="{00000000-0005-0000-0000-000053010000}"/>
    <cellStyle name="Grey 3" xfId="341" xr:uid="{00000000-0005-0000-0000-000054010000}"/>
    <cellStyle name="Header1" xfId="342" xr:uid="{00000000-0005-0000-0000-000055010000}"/>
    <cellStyle name="Header2" xfId="343" xr:uid="{00000000-0005-0000-0000-000056010000}"/>
    <cellStyle name="Heading 1" xfId="344" builtinId="16" customBuiltin="1"/>
    <cellStyle name="Heading 1 2" xfId="345" xr:uid="{00000000-0005-0000-0000-000058010000}"/>
    <cellStyle name="Heading 1 3" xfId="346" xr:uid="{00000000-0005-0000-0000-000059010000}"/>
    <cellStyle name="Heading 2" xfId="347" builtinId="17" customBuiltin="1"/>
    <cellStyle name="Heading 2 2" xfId="348" xr:uid="{00000000-0005-0000-0000-00005B010000}"/>
    <cellStyle name="Heading 2 3" xfId="349" xr:uid="{00000000-0005-0000-0000-00005C010000}"/>
    <cellStyle name="Heading 3" xfId="350" builtinId="18" customBuiltin="1"/>
    <cellStyle name="Heading 3 2" xfId="351" xr:uid="{00000000-0005-0000-0000-00005E010000}"/>
    <cellStyle name="Heading 3 3" xfId="352" xr:uid="{00000000-0005-0000-0000-00005F010000}"/>
    <cellStyle name="Heading 4" xfId="353" builtinId="19" customBuiltin="1"/>
    <cellStyle name="Heading 4 2" xfId="354" xr:uid="{00000000-0005-0000-0000-000061010000}"/>
    <cellStyle name="Heading 4 3" xfId="355" xr:uid="{00000000-0005-0000-0000-000062010000}"/>
    <cellStyle name="HEADING, MAJOR" xfId="356" xr:uid="{00000000-0005-0000-0000-000063010000}"/>
    <cellStyle name="HEADING, MINOR" xfId="357" xr:uid="{00000000-0005-0000-0000-000064010000}"/>
    <cellStyle name="HEADING, RIGHT" xfId="358" xr:uid="{00000000-0005-0000-0000-000065010000}"/>
    <cellStyle name="HEADING,MAJOR" xfId="359" xr:uid="{00000000-0005-0000-0000-000066010000}"/>
    <cellStyle name="Hyperlink 2" xfId="360" xr:uid="{00000000-0005-0000-0000-000067010000}"/>
    <cellStyle name="Input" xfId="361" builtinId="20" customBuiltin="1"/>
    <cellStyle name="Input [yellow]" xfId="362" xr:uid="{00000000-0005-0000-0000-000069010000}"/>
    <cellStyle name="Input [yellow] 2" xfId="363" xr:uid="{00000000-0005-0000-0000-00006A010000}"/>
    <cellStyle name="Input [yellow] 3" xfId="364" xr:uid="{00000000-0005-0000-0000-00006B010000}"/>
    <cellStyle name="Input 2" xfId="365" xr:uid="{00000000-0005-0000-0000-00006C010000}"/>
    <cellStyle name="Input 3" xfId="366" xr:uid="{00000000-0005-0000-0000-00006D010000}"/>
    <cellStyle name="Input 4" xfId="367" xr:uid="{00000000-0005-0000-0000-00006E010000}"/>
    <cellStyle name="Input 5" xfId="368" xr:uid="{00000000-0005-0000-0000-00006F010000}"/>
    <cellStyle name="Input 6" xfId="369" xr:uid="{00000000-0005-0000-0000-000070010000}"/>
    <cellStyle name="Input 7" xfId="370" xr:uid="{00000000-0005-0000-0000-000071010000}"/>
    <cellStyle name="Input 8" xfId="371" xr:uid="{00000000-0005-0000-0000-000072010000}"/>
    <cellStyle name="Input 9" xfId="372" xr:uid="{00000000-0005-0000-0000-000073010000}"/>
    <cellStyle name="Link Currency (0)" xfId="373" xr:uid="{00000000-0005-0000-0000-000074010000}"/>
    <cellStyle name="Link Currency (2)" xfId="374" xr:uid="{00000000-0005-0000-0000-000075010000}"/>
    <cellStyle name="Link Currency (2) 2" xfId="375" xr:uid="{00000000-0005-0000-0000-000076010000}"/>
    <cellStyle name="Link Units (0)" xfId="376" xr:uid="{00000000-0005-0000-0000-000077010000}"/>
    <cellStyle name="Link Units (1)" xfId="377" xr:uid="{00000000-0005-0000-0000-000078010000}"/>
    <cellStyle name="Link Units (1) 2" xfId="378" xr:uid="{00000000-0005-0000-0000-000079010000}"/>
    <cellStyle name="Link Units (2)" xfId="379" xr:uid="{00000000-0005-0000-0000-00007A010000}"/>
    <cellStyle name="Link Units (2) 2" xfId="380" xr:uid="{00000000-0005-0000-0000-00007B010000}"/>
    <cellStyle name="Linked Cell" xfId="381" builtinId="24" customBuiltin="1"/>
    <cellStyle name="Linked Cell 2" xfId="382" xr:uid="{00000000-0005-0000-0000-00007D010000}"/>
    <cellStyle name="Linked Cell 3" xfId="383" xr:uid="{00000000-0005-0000-0000-00007E010000}"/>
    <cellStyle name="M/HEAD - Style1" xfId="384" xr:uid="{00000000-0005-0000-0000-00007F010000}"/>
    <cellStyle name="Neutral" xfId="385" builtinId="28" customBuiltin="1"/>
    <cellStyle name="Neutral 2" xfId="386" xr:uid="{00000000-0005-0000-0000-000081010000}"/>
    <cellStyle name="Neutral 3" xfId="387" xr:uid="{00000000-0005-0000-0000-000082010000}"/>
    <cellStyle name="Neutral 4" xfId="388" xr:uid="{00000000-0005-0000-0000-000083010000}"/>
    <cellStyle name="no dec" xfId="389" xr:uid="{00000000-0005-0000-0000-0000840100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3" xfId="392" xr:uid="{00000000-0005-0000-0000-000088010000}"/>
    <cellStyle name="Normal - Style1 4" xfId="393" xr:uid="{00000000-0005-0000-0000-000089010000}"/>
    <cellStyle name="Normal 10" xfId="394" xr:uid="{00000000-0005-0000-0000-00008A010000}"/>
    <cellStyle name="Normal 11" xfId="395" xr:uid="{00000000-0005-0000-0000-00008B010000}"/>
    <cellStyle name="Normal 110" xfId="396" xr:uid="{00000000-0005-0000-0000-00008C010000}"/>
    <cellStyle name="Normal 12" xfId="397" xr:uid="{00000000-0005-0000-0000-00008D010000}"/>
    <cellStyle name="Normal 13" xfId="398" xr:uid="{00000000-0005-0000-0000-00008E010000}"/>
    <cellStyle name="Normal 14" xfId="399" xr:uid="{00000000-0005-0000-0000-00008F010000}"/>
    <cellStyle name="Normal 15" xfId="400" xr:uid="{00000000-0005-0000-0000-000090010000}"/>
    <cellStyle name="Normal 16" xfId="401" xr:uid="{00000000-0005-0000-0000-000091010000}"/>
    <cellStyle name="Normal 16 3" xfId="402" xr:uid="{00000000-0005-0000-0000-000092010000}"/>
    <cellStyle name="Normal 17" xfId="403" xr:uid="{00000000-0005-0000-0000-000093010000}"/>
    <cellStyle name="Normal 17 5" xfId="404" xr:uid="{00000000-0005-0000-0000-000094010000}"/>
    <cellStyle name="Normal 18" xfId="405" xr:uid="{00000000-0005-0000-0000-000095010000}"/>
    <cellStyle name="Normal 19" xfId="406" xr:uid="{00000000-0005-0000-0000-000096010000}"/>
    <cellStyle name="Normal 2" xfId="407" xr:uid="{00000000-0005-0000-0000-000097010000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3" xfId="411" xr:uid="{00000000-0005-0000-0000-00009B010000}"/>
    <cellStyle name="Normal 2 3" xfId="412" xr:uid="{00000000-0005-0000-0000-00009C010000}"/>
    <cellStyle name="Normal 2 4" xfId="413" xr:uid="{00000000-0005-0000-0000-00009D010000}"/>
    <cellStyle name="Normal 20" xfId="414" xr:uid="{00000000-0005-0000-0000-00009E010000}"/>
    <cellStyle name="Normal 21" xfId="415" xr:uid="{00000000-0005-0000-0000-00009F010000}"/>
    <cellStyle name="Normal 22" xfId="416" xr:uid="{00000000-0005-0000-0000-0000A0010000}"/>
    <cellStyle name="Normal 23" xfId="417" xr:uid="{00000000-0005-0000-0000-0000A1010000}"/>
    <cellStyle name="Normal 24" xfId="418" xr:uid="{00000000-0005-0000-0000-0000A2010000}"/>
    <cellStyle name="Normal 25" xfId="419" xr:uid="{00000000-0005-0000-0000-0000A3010000}"/>
    <cellStyle name="Normal 3" xfId="420" xr:uid="{00000000-0005-0000-0000-0000A4010000}"/>
    <cellStyle name="Normal 3 2" xfId="421" xr:uid="{00000000-0005-0000-0000-0000A5010000}"/>
    <cellStyle name="Normal 3 3" xfId="422" xr:uid="{00000000-0005-0000-0000-0000A6010000}"/>
    <cellStyle name="Normal 3 3 2" xfId="423" xr:uid="{00000000-0005-0000-0000-0000A7010000}"/>
    <cellStyle name="Normal 3 4" xfId="424" xr:uid="{00000000-0005-0000-0000-0000A8010000}"/>
    <cellStyle name="Normal 3 5" xfId="425" xr:uid="{00000000-0005-0000-0000-0000A9010000}"/>
    <cellStyle name="Normal 3 6" xfId="426" xr:uid="{00000000-0005-0000-0000-0000AA010000}"/>
    <cellStyle name="Normal 4" xfId="427" xr:uid="{00000000-0005-0000-0000-0000AB010000}"/>
    <cellStyle name="Normal 4 2" xfId="428" xr:uid="{00000000-0005-0000-0000-0000AC010000}"/>
    <cellStyle name="Normal 4 3" xfId="429" xr:uid="{00000000-0005-0000-0000-0000AD010000}"/>
    <cellStyle name="Normal 5" xfId="430" xr:uid="{00000000-0005-0000-0000-0000AE010000}"/>
    <cellStyle name="Normal 5 2" xfId="431" xr:uid="{00000000-0005-0000-0000-0000AF010000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7" xfId="435" xr:uid="{00000000-0005-0000-0000-0000B3010000}"/>
    <cellStyle name="Normal 7 2" xfId="436" xr:uid="{00000000-0005-0000-0000-0000B4010000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3" xfId="441" xr:uid="{00000000-0005-0000-0000-0000B9010000}"/>
    <cellStyle name="Normal 9" xfId="442" xr:uid="{00000000-0005-0000-0000-0000BA010000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te" xfId="446" builtinId="10" customBuiltin="1"/>
    <cellStyle name="Note 2" xfId="447" xr:uid="{00000000-0005-0000-0000-0000BF010000}"/>
    <cellStyle name="Note 3" xfId="448" xr:uid="{00000000-0005-0000-0000-0000C0010000}"/>
    <cellStyle name="Output" xfId="449" builtinId="21" customBuiltin="1"/>
    <cellStyle name="Output 2" xfId="450" xr:uid="{00000000-0005-0000-0000-0000C2010000}"/>
    <cellStyle name="Output 3" xfId="451" xr:uid="{00000000-0005-0000-0000-0000C3010000}"/>
    <cellStyle name="Percent [0]" xfId="452" xr:uid="{00000000-0005-0000-0000-0000C4010000}"/>
    <cellStyle name="Percent [0] 2" xfId="453" xr:uid="{00000000-0005-0000-0000-0000C5010000}"/>
    <cellStyle name="Percent [00]" xfId="454" xr:uid="{00000000-0005-0000-0000-0000C6010000}"/>
    <cellStyle name="Percent [2]" xfId="455" xr:uid="{00000000-0005-0000-0000-0000C7010000}"/>
    <cellStyle name="Percent [2] 2" xfId="456" xr:uid="{00000000-0005-0000-0000-0000C8010000}"/>
    <cellStyle name="Percent 2" xfId="457" xr:uid="{00000000-0005-0000-0000-0000C9010000}"/>
    <cellStyle name="Percent 2 2" xfId="458" xr:uid="{00000000-0005-0000-0000-0000CA010000}"/>
    <cellStyle name="Percent 2 3" xfId="459" xr:uid="{00000000-0005-0000-0000-0000CB010000}"/>
    <cellStyle name="Percent 3" xfId="460" xr:uid="{00000000-0005-0000-0000-0000CC010000}"/>
    <cellStyle name="Percent 4" xfId="461" xr:uid="{00000000-0005-0000-0000-0000CD010000}"/>
    <cellStyle name="Percent 5" xfId="462" xr:uid="{00000000-0005-0000-0000-0000CE010000}"/>
    <cellStyle name="Percent 6" xfId="463" xr:uid="{00000000-0005-0000-0000-0000CF010000}"/>
    <cellStyle name="Percent 7" xfId="464" xr:uid="{00000000-0005-0000-0000-0000D0010000}"/>
    <cellStyle name="PrePop Currency (0)" xfId="465" xr:uid="{00000000-0005-0000-0000-0000D1010000}"/>
    <cellStyle name="PrePop Currency (2)" xfId="466" xr:uid="{00000000-0005-0000-0000-0000D2010000}"/>
    <cellStyle name="PrePop Currency (2) 2" xfId="467" xr:uid="{00000000-0005-0000-0000-0000D3010000}"/>
    <cellStyle name="PrePop Units (0)" xfId="468" xr:uid="{00000000-0005-0000-0000-0000D4010000}"/>
    <cellStyle name="PrePop Units (1)" xfId="469" xr:uid="{00000000-0005-0000-0000-0000D5010000}"/>
    <cellStyle name="PrePop Units (1) 2" xfId="470" xr:uid="{00000000-0005-0000-0000-0000D6010000}"/>
    <cellStyle name="PrePop Units (2)" xfId="471" xr:uid="{00000000-0005-0000-0000-0000D7010000}"/>
    <cellStyle name="PrePop Units (2) 2" xfId="472" xr:uid="{00000000-0005-0000-0000-0000D8010000}"/>
    <cellStyle name="Quantity" xfId="473" xr:uid="{00000000-0005-0000-0000-0000D9010000}"/>
    <cellStyle name="S/Head - Style1" xfId="474" xr:uid="{00000000-0005-0000-0000-0000DA010000}"/>
    <cellStyle name="S/HEAD - Style2" xfId="475" xr:uid="{00000000-0005-0000-0000-0000DB010000}"/>
    <cellStyle name="section head" xfId="476" xr:uid="{00000000-0005-0000-0000-0000DC010000}"/>
    <cellStyle name="Single Cell Column Heading" xfId="477" xr:uid="{00000000-0005-0000-0000-0000DD010000}"/>
    <cellStyle name="Text Indent A" xfId="478" xr:uid="{00000000-0005-0000-0000-0000DE010000}"/>
    <cellStyle name="Text Indent B" xfId="479" xr:uid="{00000000-0005-0000-0000-0000DF010000}"/>
    <cellStyle name="Text Indent B 2" xfId="480" xr:uid="{00000000-0005-0000-0000-0000E0010000}"/>
    <cellStyle name="Text Indent C" xfId="481" xr:uid="{00000000-0005-0000-0000-0000E1010000}"/>
    <cellStyle name="Text Indent C 2" xfId="482" xr:uid="{00000000-0005-0000-0000-0000E2010000}"/>
    <cellStyle name="Title" xfId="483" builtinId="15" customBuiltin="1"/>
    <cellStyle name="Title 2" xfId="484" xr:uid="{00000000-0005-0000-0000-0000E4010000}"/>
    <cellStyle name="Title 3" xfId="485" xr:uid="{00000000-0005-0000-0000-0000E5010000}"/>
    <cellStyle name="Total" xfId="486" builtinId="25" customBuiltin="1"/>
    <cellStyle name="Total 2" xfId="487" xr:uid="{00000000-0005-0000-0000-0000E7010000}"/>
    <cellStyle name="Total 3" xfId="488" xr:uid="{00000000-0005-0000-0000-0000E8010000}"/>
    <cellStyle name="Warning Text" xfId="489" builtinId="11" customBuiltin="1"/>
    <cellStyle name="Warning Text 2" xfId="490" xr:uid="{00000000-0005-0000-0000-0000EA010000}"/>
    <cellStyle name="น้บะภฒ_95" xfId="491" xr:uid="{00000000-0005-0000-0000-0000EB010000}"/>
    <cellStyle name="ฤธถ [0]_0e82ylkxXsZu0YORaMwizTk2E" xfId="492" xr:uid="{00000000-0005-0000-0000-0000EC010000}"/>
    <cellStyle name="ฤธถ_0e82ylkxXsZu0YORaMwizTk2E" xfId="493" xr:uid="{00000000-0005-0000-0000-0000ED010000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57"/>
  <sheetViews>
    <sheetView tabSelected="1" zoomScaleNormal="100" zoomScaleSheetLayoutView="100" workbookViewId="0">
      <selection activeCell="D20" sqref="D20"/>
    </sheetView>
  </sheetViews>
  <sheetFormatPr defaultColWidth="11" defaultRowHeight="16.5" customHeight="1"/>
  <cols>
    <col min="1" max="3" width="1.5" style="12" customWidth="1"/>
    <col min="4" max="4" width="33.5" style="12" customWidth="1"/>
    <col min="5" max="5" width="5.83203125" style="12" customWidth="1"/>
    <col min="6" max="6" width="0.5" style="12" customWidth="1"/>
    <col min="7" max="7" width="14.6640625" style="12" customWidth="1"/>
    <col min="8" max="8" width="0.5" style="70" customWidth="1"/>
    <col min="9" max="9" width="14.6640625" style="12" customWidth="1"/>
    <col min="10" max="10" width="0.5" style="70" customWidth="1"/>
    <col min="11" max="11" width="14.6640625" style="70" customWidth="1"/>
    <col min="12" max="12" width="0.5" style="70" customWidth="1"/>
    <col min="13" max="13" width="14.6640625" style="70" customWidth="1"/>
    <col min="14" max="16384" width="11" style="12"/>
  </cols>
  <sheetData>
    <row r="1" spans="1:13" ht="16.5" customHeight="1">
      <c r="A1" s="8" t="s">
        <v>97</v>
      </c>
      <c r="B1" s="8"/>
      <c r="C1" s="9"/>
      <c r="D1" s="9"/>
      <c r="E1" s="10"/>
      <c r="F1" s="9"/>
      <c r="G1" s="9"/>
      <c r="H1" s="63"/>
      <c r="I1" s="9"/>
      <c r="J1" s="63"/>
      <c r="K1" s="63"/>
      <c r="L1" s="63"/>
      <c r="M1" s="63"/>
    </row>
    <row r="2" spans="1:13" ht="16.5" customHeight="1">
      <c r="A2" s="8" t="s">
        <v>28</v>
      </c>
      <c r="B2" s="8"/>
      <c r="C2" s="9"/>
      <c r="D2" s="9"/>
      <c r="E2" s="10"/>
      <c r="F2" s="9"/>
      <c r="G2" s="9"/>
      <c r="H2" s="63"/>
      <c r="I2" s="9"/>
      <c r="J2" s="63"/>
      <c r="K2" s="63"/>
      <c r="L2" s="63"/>
      <c r="M2" s="63"/>
    </row>
    <row r="3" spans="1:13" ht="16.5" customHeight="1">
      <c r="A3" s="62" t="s">
        <v>152</v>
      </c>
      <c r="B3" s="62"/>
      <c r="C3" s="64"/>
      <c r="D3" s="64"/>
      <c r="E3" s="16"/>
      <c r="F3" s="64"/>
      <c r="G3" s="64"/>
      <c r="H3" s="65"/>
      <c r="I3" s="64"/>
      <c r="J3" s="65"/>
      <c r="K3" s="65"/>
      <c r="L3" s="65"/>
      <c r="M3" s="65"/>
    </row>
    <row r="4" spans="1:13" ht="16.5" customHeight="1">
      <c r="A4" s="8"/>
      <c r="B4" s="8"/>
      <c r="C4" s="9"/>
      <c r="D4" s="9"/>
      <c r="E4" s="10"/>
      <c r="F4" s="9"/>
      <c r="G4" s="9"/>
      <c r="H4" s="63"/>
      <c r="I4" s="9"/>
      <c r="J4" s="63"/>
      <c r="K4" s="63"/>
      <c r="L4" s="63"/>
      <c r="M4" s="63"/>
    </row>
    <row r="5" spans="1:13" ht="16.5" customHeight="1">
      <c r="A5" s="8"/>
      <c r="B5" s="8"/>
      <c r="C5" s="9"/>
      <c r="D5" s="9"/>
      <c r="E5" s="10"/>
      <c r="F5" s="9"/>
      <c r="G5" s="9"/>
      <c r="H5" s="63"/>
      <c r="I5" s="9"/>
      <c r="J5" s="63"/>
      <c r="K5" s="63"/>
      <c r="L5" s="63"/>
      <c r="M5" s="63"/>
    </row>
    <row r="6" spans="1:13" ht="15.6" customHeight="1">
      <c r="A6" s="8"/>
      <c r="B6" s="8"/>
      <c r="C6" s="9"/>
      <c r="D6" s="9"/>
      <c r="E6" s="10"/>
      <c r="F6" s="9"/>
      <c r="G6" s="197" t="s">
        <v>17</v>
      </c>
      <c r="H6" s="197"/>
      <c r="I6" s="197"/>
      <c r="J6" s="11"/>
      <c r="K6" s="197" t="s">
        <v>63</v>
      </c>
      <c r="L6" s="197"/>
      <c r="M6" s="197"/>
    </row>
    <row r="7" spans="1:13" ht="15.6" customHeight="1">
      <c r="A7" s="8"/>
      <c r="B7" s="8"/>
      <c r="C7" s="9"/>
      <c r="D7" s="9"/>
      <c r="E7" s="10"/>
      <c r="F7" s="9"/>
      <c r="G7" s="198" t="s">
        <v>64</v>
      </c>
      <c r="H7" s="198"/>
      <c r="I7" s="198"/>
      <c r="J7" s="11"/>
      <c r="K7" s="198" t="s">
        <v>64</v>
      </c>
      <c r="L7" s="198"/>
      <c r="M7" s="198"/>
    </row>
    <row r="8" spans="1:13" s="13" customFormat="1" ht="15.6" customHeight="1">
      <c r="A8" s="8"/>
      <c r="B8" s="8"/>
      <c r="C8" s="9"/>
      <c r="D8" s="9"/>
      <c r="E8" s="10"/>
      <c r="F8" s="9"/>
      <c r="G8" s="11" t="s">
        <v>25</v>
      </c>
      <c r="H8" s="11"/>
      <c r="I8" s="11" t="s">
        <v>26</v>
      </c>
      <c r="J8" s="11"/>
      <c r="K8" s="11" t="s">
        <v>25</v>
      </c>
      <c r="L8" s="11"/>
      <c r="M8" s="11" t="s">
        <v>26</v>
      </c>
    </row>
    <row r="9" spans="1:13" s="13" customFormat="1" ht="15.6" customHeight="1">
      <c r="A9" s="8"/>
      <c r="B9" s="8"/>
      <c r="C9" s="9"/>
      <c r="D9" s="9"/>
      <c r="E9" s="10"/>
      <c r="F9" s="9"/>
      <c r="G9" s="14" t="s">
        <v>153</v>
      </c>
      <c r="H9" s="11"/>
      <c r="I9" s="14" t="s">
        <v>34</v>
      </c>
      <c r="J9" s="11"/>
      <c r="K9" s="14" t="s">
        <v>153</v>
      </c>
      <c r="L9" s="11"/>
      <c r="M9" s="14" t="s">
        <v>34</v>
      </c>
    </row>
    <row r="10" spans="1:13" s="13" customFormat="1" ht="15.6" customHeight="1">
      <c r="A10" s="74"/>
      <c r="B10" s="74"/>
      <c r="C10" s="74"/>
      <c r="D10" s="74"/>
      <c r="F10" s="74"/>
      <c r="G10" s="15" t="s">
        <v>98</v>
      </c>
      <c r="H10" s="76"/>
      <c r="I10" s="15" t="s">
        <v>82</v>
      </c>
      <c r="J10" s="76"/>
      <c r="K10" s="15" t="s">
        <v>98</v>
      </c>
      <c r="L10" s="76"/>
      <c r="M10" s="15" t="s">
        <v>82</v>
      </c>
    </row>
    <row r="11" spans="1:13" ht="15.6" customHeight="1">
      <c r="A11" s="74"/>
      <c r="B11" s="74"/>
      <c r="C11" s="74"/>
      <c r="D11" s="74"/>
      <c r="E11" s="16" t="s">
        <v>1</v>
      </c>
      <c r="F11" s="74"/>
      <c r="G11" s="78" t="s">
        <v>99</v>
      </c>
      <c r="H11" s="76"/>
      <c r="I11" s="78" t="s">
        <v>99</v>
      </c>
      <c r="J11" s="78"/>
      <c r="K11" s="78" t="s">
        <v>99</v>
      </c>
      <c r="L11" s="78"/>
      <c r="M11" s="78" t="s">
        <v>99</v>
      </c>
    </row>
    <row r="12" spans="1:13" ht="12.2" customHeight="1">
      <c r="A12" s="17"/>
      <c r="B12" s="17"/>
      <c r="C12" s="13"/>
      <c r="D12" s="13"/>
      <c r="E12" s="74"/>
      <c r="F12" s="13"/>
      <c r="G12" s="48"/>
      <c r="H12" s="18"/>
      <c r="I12" s="13"/>
      <c r="J12" s="18"/>
      <c r="K12" s="53"/>
      <c r="L12" s="18"/>
      <c r="M12" s="18"/>
    </row>
    <row r="13" spans="1:13" ht="15.6" customHeight="1">
      <c r="A13" s="19" t="s">
        <v>3</v>
      </c>
      <c r="B13" s="17"/>
      <c r="C13" s="13"/>
      <c r="D13" s="13"/>
      <c r="E13" s="74"/>
      <c r="F13" s="13"/>
      <c r="G13" s="48"/>
      <c r="H13" s="18"/>
      <c r="I13" s="13"/>
      <c r="J13" s="18"/>
      <c r="K13" s="53"/>
      <c r="L13" s="18"/>
      <c r="M13" s="18"/>
    </row>
    <row r="14" spans="1:13" ht="12.2" customHeight="1">
      <c r="A14" s="19"/>
      <c r="B14" s="17"/>
      <c r="C14" s="13"/>
      <c r="D14" s="13"/>
      <c r="E14" s="74"/>
      <c r="F14" s="13"/>
      <c r="G14" s="48"/>
      <c r="H14" s="18"/>
      <c r="I14" s="13"/>
      <c r="J14" s="18"/>
      <c r="K14" s="53"/>
      <c r="L14" s="18"/>
      <c r="M14" s="18"/>
    </row>
    <row r="15" spans="1:13" ht="15.6" customHeight="1">
      <c r="A15" s="19" t="s">
        <v>5</v>
      </c>
      <c r="B15" s="17"/>
      <c r="C15" s="13"/>
      <c r="D15" s="13"/>
      <c r="E15" s="74"/>
      <c r="F15" s="13"/>
      <c r="G15" s="48"/>
      <c r="H15" s="18"/>
      <c r="I15" s="13"/>
      <c r="J15" s="18"/>
      <c r="K15" s="53"/>
      <c r="L15" s="18"/>
      <c r="M15" s="18"/>
    </row>
    <row r="16" spans="1:13" ht="12.2" customHeight="1">
      <c r="A16" s="19"/>
      <c r="B16" s="17"/>
      <c r="C16" s="13"/>
      <c r="D16" s="13"/>
      <c r="E16" s="74"/>
      <c r="F16" s="13"/>
      <c r="G16" s="48"/>
      <c r="H16" s="18"/>
      <c r="I16" s="13"/>
      <c r="J16" s="18"/>
      <c r="K16" s="53"/>
      <c r="L16" s="18"/>
      <c r="M16" s="18"/>
    </row>
    <row r="17" spans="1:13" ht="15.6" customHeight="1">
      <c r="A17" s="75" t="s">
        <v>18</v>
      </c>
      <c r="B17" s="13"/>
      <c r="C17" s="13"/>
      <c r="D17" s="13"/>
      <c r="E17" s="21"/>
      <c r="F17" s="21"/>
      <c r="G17" s="49">
        <v>109520</v>
      </c>
      <c r="H17" s="22"/>
      <c r="I17" s="22">
        <v>46822</v>
      </c>
      <c r="J17" s="22"/>
      <c r="K17" s="49">
        <v>5949</v>
      </c>
      <c r="L17" s="12"/>
      <c r="M17" s="22">
        <v>6389</v>
      </c>
    </row>
    <row r="18" spans="1:13" ht="15.6" customHeight="1">
      <c r="A18" s="75" t="s">
        <v>194</v>
      </c>
      <c r="B18" s="13"/>
      <c r="C18" s="13"/>
      <c r="D18" s="13"/>
      <c r="E18" s="21"/>
      <c r="F18" s="21"/>
      <c r="G18" s="49"/>
      <c r="H18" s="22"/>
      <c r="I18" s="22"/>
      <c r="J18" s="22"/>
      <c r="K18" s="49"/>
      <c r="L18" s="12"/>
      <c r="M18" s="22"/>
    </row>
    <row r="19" spans="1:13" ht="15.6" customHeight="1">
      <c r="B19" s="100" t="s">
        <v>195</v>
      </c>
      <c r="E19" s="21">
        <v>7</v>
      </c>
      <c r="F19" s="21"/>
      <c r="G19" s="49">
        <v>358545</v>
      </c>
      <c r="H19" s="22"/>
      <c r="I19" s="22">
        <v>419410</v>
      </c>
      <c r="J19" s="22"/>
      <c r="K19" s="49">
        <v>0</v>
      </c>
      <c r="L19" s="12"/>
      <c r="M19" s="22">
        <v>0</v>
      </c>
    </row>
    <row r="20" spans="1:13" ht="15.6" customHeight="1">
      <c r="A20" s="75" t="s">
        <v>50</v>
      </c>
      <c r="B20" s="13"/>
      <c r="C20" s="13"/>
      <c r="D20" s="13"/>
      <c r="E20" s="21">
        <v>8</v>
      </c>
      <c r="F20" s="21"/>
      <c r="G20" s="49">
        <v>295983</v>
      </c>
      <c r="H20" s="22"/>
      <c r="I20" s="22">
        <v>283382</v>
      </c>
      <c r="J20" s="22"/>
      <c r="K20" s="49">
        <v>74942</v>
      </c>
      <c r="L20" s="12"/>
      <c r="M20" s="22">
        <v>65653</v>
      </c>
    </row>
    <row r="21" spans="1:13" ht="15.6" customHeight="1">
      <c r="A21" s="75" t="s">
        <v>81</v>
      </c>
      <c r="B21" s="13"/>
      <c r="C21" s="13"/>
      <c r="D21" s="13"/>
      <c r="E21" s="21">
        <v>9</v>
      </c>
      <c r="F21" s="21"/>
      <c r="G21" s="49">
        <v>163338</v>
      </c>
      <c r="H21" s="22"/>
      <c r="I21" s="22">
        <v>147492</v>
      </c>
      <c r="J21" s="22"/>
      <c r="K21" s="49">
        <v>40657</v>
      </c>
      <c r="L21" s="12"/>
      <c r="M21" s="22">
        <v>35111</v>
      </c>
    </row>
    <row r="22" spans="1:13" ht="15.6" customHeight="1">
      <c r="A22" s="75" t="s">
        <v>140</v>
      </c>
      <c r="B22" s="13"/>
      <c r="C22" s="13"/>
      <c r="D22" s="13"/>
      <c r="E22" s="21"/>
      <c r="F22" s="21"/>
      <c r="G22" s="49">
        <v>0</v>
      </c>
      <c r="H22" s="22"/>
      <c r="I22" s="22">
        <v>7975</v>
      </c>
      <c r="J22" s="22"/>
      <c r="K22" s="49">
        <v>0</v>
      </c>
      <c r="L22" s="12"/>
      <c r="M22" s="22">
        <v>0</v>
      </c>
    </row>
    <row r="23" spans="1:13" ht="15.6" customHeight="1">
      <c r="A23" s="75" t="s">
        <v>2</v>
      </c>
      <c r="B23" s="13"/>
      <c r="C23" s="13"/>
      <c r="D23" s="13"/>
      <c r="E23" s="21"/>
      <c r="F23" s="21"/>
      <c r="G23" s="50">
        <v>7041</v>
      </c>
      <c r="H23" s="22"/>
      <c r="I23" s="25">
        <v>2596</v>
      </c>
      <c r="J23" s="22"/>
      <c r="K23" s="50">
        <v>3347</v>
      </c>
      <c r="L23" s="12"/>
      <c r="M23" s="25">
        <v>262</v>
      </c>
    </row>
    <row r="24" spans="1:13" ht="12.2" customHeight="1">
      <c r="A24" s="13"/>
      <c r="B24" s="13"/>
      <c r="C24" s="13"/>
      <c r="D24" s="13"/>
      <c r="E24" s="26"/>
      <c r="F24" s="27"/>
      <c r="G24" s="51"/>
      <c r="H24" s="28"/>
      <c r="I24" s="28"/>
      <c r="J24" s="28"/>
      <c r="K24" s="51"/>
      <c r="L24" s="13"/>
      <c r="M24" s="28"/>
    </row>
    <row r="25" spans="1:13" ht="15.6" customHeight="1">
      <c r="A25" s="19" t="s">
        <v>21</v>
      </c>
      <c r="B25" s="13"/>
      <c r="C25" s="13"/>
      <c r="D25" s="13"/>
      <c r="E25" s="21"/>
      <c r="F25" s="21"/>
      <c r="G25" s="50">
        <f>SUM(G17:G23)</f>
        <v>934427</v>
      </c>
      <c r="H25" s="22"/>
      <c r="I25" s="25">
        <f>SUM(I17:I23)</f>
        <v>907677</v>
      </c>
      <c r="J25" s="22"/>
      <c r="K25" s="50">
        <f>SUM(K17:K23)</f>
        <v>124895</v>
      </c>
      <c r="L25" s="22"/>
      <c r="M25" s="25">
        <f>SUM(M17:M23)</f>
        <v>107415</v>
      </c>
    </row>
    <row r="26" spans="1:13" ht="12.2" customHeight="1">
      <c r="A26" s="23"/>
      <c r="B26" s="13"/>
      <c r="C26" s="13"/>
      <c r="D26" s="13"/>
      <c r="E26" s="21"/>
      <c r="F26" s="21"/>
      <c r="G26" s="49"/>
      <c r="H26" s="22"/>
      <c r="I26" s="22"/>
      <c r="J26" s="22"/>
      <c r="K26" s="49"/>
      <c r="L26" s="22"/>
      <c r="M26" s="22"/>
    </row>
    <row r="27" spans="1:13" ht="15.6" customHeight="1">
      <c r="A27" s="19" t="s">
        <v>6</v>
      </c>
      <c r="B27" s="13"/>
      <c r="C27" s="13"/>
      <c r="D27" s="13"/>
      <c r="E27" s="21"/>
      <c r="F27" s="21"/>
      <c r="G27" s="49"/>
      <c r="H27" s="22"/>
      <c r="I27" s="22"/>
      <c r="J27" s="22"/>
      <c r="K27" s="49"/>
      <c r="L27" s="22"/>
      <c r="M27" s="22"/>
    </row>
    <row r="28" spans="1:13" ht="12.2" customHeight="1">
      <c r="A28" s="19"/>
      <c r="B28" s="13"/>
      <c r="C28" s="13"/>
      <c r="D28" s="13"/>
      <c r="E28" s="21"/>
      <c r="F28" s="21"/>
      <c r="G28" s="49"/>
      <c r="H28" s="22"/>
      <c r="I28" s="22"/>
      <c r="J28" s="22"/>
      <c r="K28" s="49"/>
      <c r="L28" s="22"/>
      <c r="M28" s="22"/>
    </row>
    <row r="29" spans="1:13" ht="15.6" customHeight="1">
      <c r="A29" s="13" t="s">
        <v>134</v>
      </c>
      <c r="B29" s="13"/>
      <c r="C29" s="13"/>
      <c r="D29" s="13"/>
      <c r="E29" s="21"/>
      <c r="F29" s="21"/>
      <c r="G29" s="49">
        <v>936</v>
      </c>
      <c r="H29" s="22"/>
      <c r="I29" s="22">
        <v>936</v>
      </c>
      <c r="J29" s="22"/>
      <c r="K29" s="49">
        <v>0</v>
      </c>
      <c r="L29" s="22"/>
      <c r="M29" s="22">
        <v>0</v>
      </c>
    </row>
    <row r="30" spans="1:13" ht="15.6" customHeight="1">
      <c r="A30" s="13" t="s">
        <v>196</v>
      </c>
      <c r="B30" s="13"/>
      <c r="C30" s="13"/>
      <c r="D30" s="13"/>
      <c r="E30" s="21"/>
      <c r="F30" s="21"/>
      <c r="G30" s="49"/>
      <c r="H30" s="22"/>
      <c r="I30" s="22"/>
      <c r="J30" s="22"/>
      <c r="K30" s="49"/>
      <c r="L30" s="22"/>
      <c r="M30" s="22"/>
    </row>
    <row r="31" spans="1:13" ht="15.6" customHeight="1">
      <c r="B31" s="100" t="s">
        <v>197</v>
      </c>
      <c r="E31" s="21">
        <v>7</v>
      </c>
      <c r="F31" s="21"/>
      <c r="G31" s="49">
        <v>40000</v>
      </c>
      <c r="H31" s="22"/>
      <c r="I31" s="22">
        <v>0</v>
      </c>
      <c r="J31" s="22"/>
      <c r="K31" s="49">
        <v>0</v>
      </c>
      <c r="L31" s="22"/>
      <c r="M31" s="22">
        <v>0</v>
      </c>
    </row>
    <row r="32" spans="1:13" ht="15.6" customHeight="1">
      <c r="A32" s="13" t="s">
        <v>133</v>
      </c>
      <c r="B32" s="13"/>
      <c r="C32" s="13"/>
      <c r="D32" s="13"/>
      <c r="E32" s="21">
        <v>13</v>
      </c>
      <c r="F32" s="21"/>
      <c r="G32" s="49">
        <v>0</v>
      </c>
      <c r="H32" s="22"/>
      <c r="I32" s="22">
        <v>0</v>
      </c>
      <c r="J32" s="22"/>
      <c r="K32" s="49">
        <v>689986</v>
      </c>
      <c r="L32" s="22"/>
      <c r="M32" s="22">
        <v>689986</v>
      </c>
    </row>
    <row r="33" spans="1:13" ht="15.6" customHeight="1">
      <c r="A33" s="13" t="s">
        <v>147</v>
      </c>
      <c r="B33" s="13"/>
      <c r="C33" s="13"/>
      <c r="D33" s="13"/>
      <c r="E33" s="21"/>
      <c r="F33" s="21"/>
      <c r="G33" s="49"/>
      <c r="H33" s="22"/>
      <c r="I33" s="22"/>
      <c r="J33" s="22"/>
      <c r="K33" s="49"/>
      <c r="L33" s="22"/>
      <c r="M33" s="22"/>
    </row>
    <row r="34" spans="1:13" ht="15.6" customHeight="1">
      <c r="A34" s="13"/>
      <c r="B34" s="13" t="s">
        <v>148</v>
      </c>
      <c r="C34" s="13"/>
      <c r="D34" s="13"/>
      <c r="E34" s="21" t="s">
        <v>161</v>
      </c>
      <c r="F34" s="21"/>
      <c r="G34" s="49">
        <v>54331</v>
      </c>
      <c r="H34" s="22"/>
      <c r="I34" s="22">
        <v>0</v>
      </c>
      <c r="J34" s="22"/>
      <c r="K34" s="49">
        <v>54331</v>
      </c>
      <c r="L34" s="22"/>
      <c r="M34" s="22">
        <v>0</v>
      </c>
    </row>
    <row r="35" spans="1:13" ht="15.6" customHeight="1">
      <c r="A35" s="13" t="s">
        <v>149</v>
      </c>
      <c r="B35" s="13"/>
      <c r="C35" s="13"/>
      <c r="D35" s="13"/>
      <c r="F35" s="21"/>
      <c r="G35" s="49"/>
      <c r="H35" s="22"/>
      <c r="I35" s="22"/>
      <c r="J35" s="22"/>
      <c r="K35" s="49"/>
      <c r="L35" s="22"/>
      <c r="M35" s="22"/>
    </row>
    <row r="36" spans="1:13" ht="15.6" customHeight="1">
      <c r="A36" s="13"/>
      <c r="B36" s="13" t="s">
        <v>150</v>
      </c>
      <c r="C36" s="13"/>
      <c r="D36" s="13"/>
      <c r="E36" s="21" t="s">
        <v>161</v>
      </c>
      <c r="F36" s="21"/>
      <c r="G36" s="49">
        <v>79979</v>
      </c>
      <c r="H36" s="22"/>
      <c r="I36" s="22">
        <v>0</v>
      </c>
      <c r="J36" s="22"/>
      <c r="K36" s="49">
        <v>0</v>
      </c>
      <c r="L36" s="22"/>
      <c r="M36" s="22">
        <v>0</v>
      </c>
    </row>
    <row r="37" spans="1:13" ht="15.6" customHeight="1">
      <c r="A37" s="13" t="s">
        <v>117</v>
      </c>
      <c r="B37" s="13"/>
      <c r="C37" s="13"/>
      <c r="D37" s="13"/>
      <c r="E37" s="21">
        <v>17</v>
      </c>
      <c r="F37" s="21"/>
      <c r="G37" s="49">
        <v>0</v>
      </c>
      <c r="H37" s="22"/>
      <c r="I37" s="22">
        <v>130489</v>
      </c>
      <c r="J37" s="22"/>
      <c r="K37" s="49">
        <v>0</v>
      </c>
      <c r="L37" s="22"/>
      <c r="M37" s="22">
        <v>50519</v>
      </c>
    </row>
    <row r="38" spans="1:13" ht="15.6" customHeight="1">
      <c r="A38" s="13" t="s">
        <v>141</v>
      </c>
      <c r="B38" s="13"/>
      <c r="C38" s="13"/>
      <c r="D38" s="13"/>
      <c r="E38" s="21"/>
      <c r="F38" s="21"/>
      <c r="G38" s="49"/>
      <c r="H38" s="22"/>
      <c r="I38" s="22"/>
      <c r="J38" s="22"/>
      <c r="K38" s="49"/>
      <c r="L38" s="22"/>
      <c r="M38" s="22"/>
    </row>
    <row r="39" spans="1:13" ht="15.6" customHeight="1">
      <c r="A39" s="13"/>
      <c r="B39" s="13" t="s">
        <v>142</v>
      </c>
      <c r="C39" s="13"/>
      <c r="D39" s="13"/>
      <c r="E39" s="21"/>
      <c r="F39" s="21"/>
      <c r="G39" s="49">
        <v>14775</v>
      </c>
      <c r="H39" s="22"/>
      <c r="I39" s="22">
        <v>9139</v>
      </c>
      <c r="J39" s="22"/>
      <c r="K39" s="49">
        <v>0</v>
      </c>
      <c r="L39" s="22"/>
      <c r="M39" s="22">
        <v>0</v>
      </c>
    </row>
    <row r="40" spans="1:13" ht="15.6" customHeight="1">
      <c r="A40" s="13" t="s">
        <v>53</v>
      </c>
      <c r="B40" s="13"/>
      <c r="C40" s="13"/>
      <c r="D40" s="13"/>
      <c r="E40" s="21">
        <v>11</v>
      </c>
      <c r="F40" s="21"/>
      <c r="G40" s="49">
        <v>0</v>
      </c>
      <c r="H40" s="22"/>
      <c r="I40" s="22">
        <v>0</v>
      </c>
      <c r="J40" s="22"/>
      <c r="K40" s="49">
        <v>39208</v>
      </c>
      <c r="L40" s="22"/>
      <c r="M40" s="22">
        <v>37491</v>
      </c>
    </row>
    <row r="41" spans="1:13" ht="15.6" customHeight="1">
      <c r="A41" s="13" t="s">
        <v>51</v>
      </c>
      <c r="B41" s="13"/>
      <c r="C41" s="13"/>
      <c r="D41" s="13"/>
      <c r="E41" s="21">
        <v>12</v>
      </c>
      <c r="F41" s="21"/>
      <c r="G41" s="49">
        <v>785422</v>
      </c>
      <c r="H41" s="22"/>
      <c r="I41" s="22">
        <v>802667</v>
      </c>
      <c r="J41" s="22"/>
      <c r="K41" s="49">
        <v>404342</v>
      </c>
      <c r="L41" s="22"/>
      <c r="M41" s="22">
        <v>432398</v>
      </c>
    </row>
    <row r="42" spans="1:13" ht="15.6" customHeight="1">
      <c r="A42" s="13" t="s">
        <v>52</v>
      </c>
      <c r="B42" s="13"/>
      <c r="C42" s="13"/>
      <c r="D42" s="13"/>
      <c r="E42" s="21"/>
      <c r="F42" s="21"/>
      <c r="G42" s="49">
        <v>5361</v>
      </c>
      <c r="H42" s="22"/>
      <c r="I42" s="22">
        <v>6089</v>
      </c>
      <c r="J42" s="22"/>
      <c r="K42" s="49">
        <v>490</v>
      </c>
      <c r="L42" s="22"/>
      <c r="M42" s="22">
        <v>531</v>
      </c>
    </row>
    <row r="43" spans="1:13" ht="15.6" customHeight="1">
      <c r="A43" s="13" t="s">
        <v>135</v>
      </c>
      <c r="B43" s="13"/>
      <c r="C43" s="13"/>
      <c r="D43" s="13"/>
      <c r="E43" s="21">
        <v>4</v>
      </c>
      <c r="F43" s="21"/>
      <c r="G43" s="49">
        <v>16166</v>
      </c>
      <c r="H43" s="22"/>
      <c r="I43" s="22">
        <v>0</v>
      </c>
      <c r="J43" s="22"/>
      <c r="K43" s="49">
        <v>0</v>
      </c>
      <c r="L43" s="22"/>
      <c r="M43" s="22">
        <v>0</v>
      </c>
    </row>
    <row r="44" spans="1:13" ht="15.6" customHeight="1">
      <c r="A44" s="13" t="s">
        <v>143</v>
      </c>
      <c r="B44" s="13"/>
      <c r="C44" s="13"/>
      <c r="D44" s="13"/>
      <c r="E44" s="21"/>
      <c r="F44" s="21"/>
      <c r="G44" s="49">
        <v>25180</v>
      </c>
      <c r="H44" s="12"/>
      <c r="I44" s="22">
        <v>25905</v>
      </c>
      <c r="J44" s="12"/>
      <c r="K44" s="49">
        <v>0</v>
      </c>
      <c r="L44" s="12"/>
      <c r="M44" s="22">
        <v>0</v>
      </c>
    </row>
    <row r="45" spans="1:13" ht="15.6" customHeight="1">
      <c r="A45" s="13" t="s">
        <v>32</v>
      </c>
      <c r="B45" s="13"/>
      <c r="C45" s="13"/>
      <c r="D45" s="13"/>
      <c r="E45" s="21"/>
      <c r="F45" s="21"/>
      <c r="G45" s="50">
        <v>33744</v>
      </c>
      <c r="H45" s="22"/>
      <c r="I45" s="25">
        <v>37112</v>
      </c>
      <c r="J45" s="22"/>
      <c r="K45" s="50">
        <v>10303</v>
      </c>
      <c r="L45" s="22"/>
      <c r="M45" s="25">
        <v>17663</v>
      </c>
    </row>
    <row r="46" spans="1:13" ht="12.2" customHeight="1">
      <c r="A46" s="13"/>
      <c r="B46" s="13"/>
      <c r="C46" s="13"/>
      <c r="D46" s="13"/>
      <c r="E46" s="27"/>
      <c r="F46" s="27"/>
      <c r="G46" s="51"/>
      <c r="H46" s="28"/>
      <c r="I46" s="28"/>
      <c r="J46" s="28"/>
      <c r="K46" s="51"/>
      <c r="L46" s="28"/>
      <c r="M46" s="28"/>
    </row>
    <row r="47" spans="1:13" ht="15.6" customHeight="1">
      <c r="A47" s="19" t="s">
        <v>7</v>
      </c>
      <c r="B47" s="13"/>
      <c r="C47" s="13"/>
      <c r="D47" s="13"/>
      <c r="E47" s="21"/>
      <c r="F47" s="21"/>
      <c r="G47" s="50">
        <f>SUM(G29:G45)</f>
        <v>1055894</v>
      </c>
      <c r="H47" s="22"/>
      <c r="I47" s="25">
        <f>SUM(I29:I45)</f>
        <v>1012337</v>
      </c>
      <c r="J47" s="22"/>
      <c r="K47" s="50">
        <f>SUM(K29:K46)</f>
        <v>1198660</v>
      </c>
      <c r="L47" s="12"/>
      <c r="M47" s="25">
        <f>SUM(M29:M45)</f>
        <v>1228588</v>
      </c>
    </row>
    <row r="48" spans="1:13" ht="12.2" customHeight="1">
      <c r="A48" s="23"/>
      <c r="B48" s="13"/>
      <c r="C48" s="13"/>
      <c r="D48" s="13"/>
      <c r="E48" s="21"/>
      <c r="F48" s="21"/>
      <c r="G48" s="49"/>
      <c r="H48" s="22"/>
      <c r="I48" s="22"/>
      <c r="J48" s="22"/>
      <c r="K48" s="49"/>
      <c r="L48" s="12"/>
      <c r="M48" s="22"/>
    </row>
    <row r="49" spans="1:13" ht="15.6" customHeight="1" thickBot="1">
      <c r="A49" s="19" t="s">
        <v>8</v>
      </c>
      <c r="B49" s="13"/>
      <c r="C49" s="13"/>
      <c r="D49" s="13"/>
      <c r="E49" s="24"/>
      <c r="F49" s="24"/>
      <c r="G49" s="52">
        <f>SUM(G25,G47)</f>
        <v>1990321</v>
      </c>
      <c r="H49" s="22"/>
      <c r="I49" s="29">
        <f>SUM(I25,I47)</f>
        <v>1920014</v>
      </c>
      <c r="J49" s="22"/>
      <c r="K49" s="52">
        <f>SUM(K25,K47)</f>
        <v>1323555</v>
      </c>
      <c r="L49" s="12"/>
      <c r="M49" s="29">
        <f>SUM(M25,M47)</f>
        <v>1336003</v>
      </c>
    </row>
    <row r="50" spans="1:13" ht="16.149999999999999" customHeight="1" thickTop="1">
      <c r="A50" s="19"/>
      <c r="B50" s="13"/>
      <c r="C50" s="13"/>
      <c r="D50" s="13"/>
      <c r="E50" s="24"/>
      <c r="F50" s="24"/>
      <c r="G50" s="28"/>
      <c r="H50" s="22"/>
      <c r="I50" s="28"/>
      <c r="J50" s="22"/>
      <c r="K50" s="28"/>
      <c r="L50" s="12"/>
      <c r="M50" s="28"/>
    </row>
    <row r="51" spans="1:13" ht="16.149999999999999" customHeight="1">
      <c r="A51" s="19"/>
      <c r="B51" s="13"/>
      <c r="C51" s="13"/>
      <c r="D51" s="13"/>
      <c r="E51" s="24"/>
      <c r="F51" s="24"/>
      <c r="G51" s="28"/>
      <c r="H51" s="22"/>
      <c r="I51" s="28"/>
      <c r="J51" s="22"/>
      <c r="K51" s="28"/>
      <c r="L51" s="12"/>
      <c r="M51" s="28"/>
    </row>
    <row r="52" spans="1:13" ht="12.2" customHeight="1">
      <c r="A52" s="19"/>
      <c r="B52" s="13"/>
      <c r="C52" s="13"/>
      <c r="D52" s="13"/>
      <c r="E52" s="24"/>
      <c r="F52" s="24"/>
      <c r="G52" s="28"/>
      <c r="H52" s="22"/>
      <c r="I52" s="28"/>
      <c r="J52" s="22"/>
      <c r="K52" s="28"/>
      <c r="L52" s="12"/>
      <c r="M52" s="28"/>
    </row>
    <row r="53" spans="1:13" ht="21.95" customHeight="1">
      <c r="A53" s="79" t="s">
        <v>123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</row>
    <row r="54" spans="1:13" ht="16.5" customHeight="1">
      <c r="A54" s="8" t="str">
        <f>A1</f>
        <v>Salee Industry Public Company Limited</v>
      </c>
      <c r="B54" s="8"/>
      <c r="C54" s="9"/>
      <c r="D54" s="9"/>
      <c r="E54" s="10"/>
      <c r="F54" s="9"/>
      <c r="G54" s="9"/>
      <c r="H54" s="63"/>
      <c r="I54" s="9"/>
      <c r="J54" s="63"/>
      <c r="K54" s="63"/>
      <c r="L54" s="63"/>
      <c r="M54" s="63"/>
    </row>
    <row r="55" spans="1:13" ht="16.5" customHeight="1">
      <c r="A55" s="8" t="s">
        <v>124</v>
      </c>
      <c r="B55" s="8"/>
      <c r="C55" s="9"/>
      <c r="D55" s="9"/>
      <c r="E55" s="10"/>
      <c r="F55" s="9"/>
      <c r="G55" s="9"/>
      <c r="H55" s="63"/>
      <c r="I55" s="9"/>
      <c r="J55" s="63"/>
      <c r="K55" s="63"/>
      <c r="L55" s="63"/>
      <c r="M55" s="63"/>
    </row>
    <row r="56" spans="1:13" ht="16.5" customHeight="1">
      <c r="A56" s="62" t="str">
        <f>A3</f>
        <v>As at 30 June 2020</v>
      </c>
      <c r="B56" s="62"/>
      <c r="C56" s="64"/>
      <c r="D56" s="64"/>
      <c r="E56" s="16"/>
      <c r="F56" s="64"/>
      <c r="G56" s="64"/>
      <c r="H56" s="65"/>
      <c r="I56" s="64"/>
      <c r="J56" s="65"/>
      <c r="K56" s="65"/>
      <c r="L56" s="65"/>
      <c r="M56" s="65"/>
    </row>
    <row r="57" spans="1:13" ht="12.2" customHeight="1">
      <c r="A57" s="8"/>
      <c r="B57" s="8"/>
      <c r="C57" s="9"/>
      <c r="D57" s="9"/>
      <c r="E57" s="10"/>
      <c r="F57" s="9"/>
      <c r="G57" s="9"/>
      <c r="H57" s="63"/>
      <c r="I57" s="9"/>
      <c r="J57" s="63"/>
      <c r="K57" s="63"/>
      <c r="L57" s="63"/>
      <c r="M57" s="63"/>
    </row>
    <row r="58" spans="1:13" ht="12.2" customHeight="1">
      <c r="A58" s="8"/>
      <c r="B58" s="8"/>
      <c r="C58" s="9"/>
      <c r="D58" s="9"/>
      <c r="E58" s="10"/>
      <c r="F58" s="9"/>
      <c r="G58" s="9"/>
      <c r="H58" s="63"/>
      <c r="I58" s="9"/>
      <c r="J58" s="63"/>
      <c r="K58" s="63"/>
      <c r="L58" s="63"/>
      <c r="M58" s="63"/>
    </row>
    <row r="59" spans="1:13" ht="15.6" customHeight="1">
      <c r="A59" s="8"/>
      <c r="B59" s="8"/>
      <c r="C59" s="9"/>
      <c r="D59" s="9"/>
      <c r="E59" s="10"/>
      <c r="F59" s="9"/>
      <c r="G59" s="197" t="s">
        <v>17</v>
      </c>
      <c r="H59" s="197"/>
      <c r="I59" s="197"/>
      <c r="J59" s="11"/>
      <c r="K59" s="197" t="s">
        <v>63</v>
      </c>
      <c r="L59" s="197"/>
      <c r="M59" s="197"/>
    </row>
    <row r="60" spans="1:13" ht="15.6" customHeight="1">
      <c r="A60" s="8"/>
      <c r="B60" s="8"/>
      <c r="C60" s="9"/>
      <c r="D60" s="9"/>
      <c r="E60" s="10"/>
      <c r="F60" s="9"/>
      <c r="G60" s="198" t="s">
        <v>64</v>
      </c>
      <c r="H60" s="198"/>
      <c r="I60" s="198"/>
      <c r="J60" s="11"/>
      <c r="K60" s="198" t="s">
        <v>64</v>
      </c>
      <c r="L60" s="198"/>
      <c r="M60" s="198"/>
    </row>
    <row r="61" spans="1:13" ht="15.6" customHeight="1">
      <c r="A61" s="8"/>
      <c r="B61" s="8"/>
      <c r="C61" s="9"/>
      <c r="D61" s="9"/>
      <c r="E61" s="10"/>
      <c r="F61" s="9"/>
      <c r="G61" s="11" t="s">
        <v>25</v>
      </c>
      <c r="H61" s="11"/>
      <c r="I61" s="11" t="s">
        <v>26</v>
      </c>
      <c r="J61" s="11"/>
      <c r="K61" s="11" t="s">
        <v>25</v>
      </c>
      <c r="L61" s="11"/>
      <c r="M61" s="11" t="s">
        <v>26</v>
      </c>
    </row>
    <row r="62" spans="1:13" ht="15.6" customHeight="1">
      <c r="A62" s="8"/>
      <c r="B62" s="8"/>
      <c r="C62" s="9"/>
      <c r="D62" s="9"/>
      <c r="E62" s="10"/>
      <c r="F62" s="9"/>
      <c r="G62" s="14" t="s">
        <v>153</v>
      </c>
      <c r="H62" s="11"/>
      <c r="I62" s="14" t="s">
        <v>34</v>
      </c>
      <c r="J62" s="11"/>
      <c r="K62" s="14" t="s">
        <v>153</v>
      </c>
      <c r="L62" s="11"/>
      <c r="M62" s="14" t="s">
        <v>34</v>
      </c>
    </row>
    <row r="63" spans="1:13" ht="15.6" customHeight="1">
      <c r="A63" s="8"/>
      <c r="B63" s="8"/>
      <c r="C63" s="9"/>
      <c r="D63" s="9"/>
      <c r="E63" s="10"/>
      <c r="F63" s="9"/>
      <c r="G63" s="15" t="s">
        <v>98</v>
      </c>
      <c r="H63" s="76"/>
      <c r="I63" s="15" t="s">
        <v>82</v>
      </c>
      <c r="J63" s="76"/>
      <c r="K63" s="15" t="s">
        <v>98</v>
      </c>
      <c r="L63" s="76"/>
      <c r="M63" s="15" t="s">
        <v>82</v>
      </c>
    </row>
    <row r="64" spans="1:13" ht="15.6" customHeight="1">
      <c r="A64" s="8"/>
      <c r="B64" s="8"/>
      <c r="C64" s="9"/>
      <c r="D64" s="9"/>
      <c r="E64" s="16" t="s">
        <v>1</v>
      </c>
      <c r="F64" s="9"/>
      <c r="G64" s="78" t="s">
        <v>99</v>
      </c>
      <c r="H64" s="76"/>
      <c r="I64" s="78" t="s">
        <v>99</v>
      </c>
      <c r="J64" s="78"/>
      <c r="K64" s="78" t="s">
        <v>99</v>
      </c>
      <c r="L64" s="78"/>
      <c r="M64" s="78" t="s">
        <v>99</v>
      </c>
    </row>
    <row r="65" spans="1:13" ht="15.6" customHeight="1">
      <c r="A65" s="30" t="s">
        <v>54</v>
      </c>
      <c r="B65" s="31"/>
      <c r="C65" s="31"/>
      <c r="D65" s="32"/>
      <c r="E65" s="33"/>
      <c r="F65" s="32"/>
      <c r="G65" s="54"/>
      <c r="H65" s="32"/>
      <c r="I65" s="32"/>
      <c r="J65" s="32"/>
      <c r="K65" s="54"/>
      <c r="L65" s="32"/>
      <c r="M65" s="32"/>
    </row>
    <row r="66" spans="1:13" ht="8.1" customHeight="1">
      <c r="A66" s="31"/>
      <c r="B66" s="31"/>
      <c r="C66" s="31"/>
      <c r="D66" s="34"/>
      <c r="E66" s="34"/>
      <c r="F66" s="34"/>
      <c r="G66" s="55"/>
      <c r="H66" s="35"/>
      <c r="I66" s="34"/>
      <c r="J66" s="35"/>
      <c r="K66" s="59"/>
      <c r="L66" s="35"/>
      <c r="M66" s="35"/>
    </row>
    <row r="67" spans="1:13" ht="15.6" customHeight="1">
      <c r="A67" s="30" t="s">
        <v>9</v>
      </c>
      <c r="B67" s="31"/>
      <c r="C67" s="31"/>
      <c r="D67" s="32"/>
      <c r="E67" s="36"/>
      <c r="F67" s="34"/>
      <c r="G67" s="55"/>
      <c r="H67" s="34"/>
      <c r="I67" s="34"/>
      <c r="J67" s="34"/>
      <c r="K67" s="55"/>
      <c r="L67" s="34"/>
      <c r="M67" s="34"/>
    </row>
    <row r="68" spans="1:13" ht="8.1" customHeight="1">
      <c r="A68" s="31"/>
      <c r="B68" s="31"/>
      <c r="C68" s="31"/>
      <c r="D68" s="34"/>
      <c r="E68" s="34"/>
      <c r="F68" s="34"/>
      <c r="G68" s="55"/>
      <c r="H68" s="35"/>
      <c r="I68" s="34"/>
      <c r="J68" s="35"/>
      <c r="K68" s="59"/>
      <c r="L68" s="35"/>
      <c r="M68" s="35"/>
    </row>
    <row r="69" spans="1:13" ht="15.6" customHeight="1">
      <c r="A69" s="20" t="s">
        <v>33</v>
      </c>
      <c r="B69" s="20"/>
      <c r="C69" s="20"/>
      <c r="D69" s="20"/>
      <c r="E69" s="39">
        <v>14</v>
      </c>
      <c r="F69" s="36"/>
      <c r="G69" s="56">
        <v>146711</v>
      </c>
      <c r="H69" s="38"/>
      <c r="I69" s="37">
        <v>99115</v>
      </c>
      <c r="J69" s="38"/>
      <c r="K69" s="56">
        <v>51493</v>
      </c>
      <c r="L69" s="34"/>
      <c r="M69" s="37">
        <v>47637</v>
      </c>
    </row>
    <row r="70" spans="1:13" ht="15.6" customHeight="1">
      <c r="A70" s="20" t="s">
        <v>68</v>
      </c>
      <c r="B70" s="13"/>
      <c r="C70" s="20"/>
      <c r="D70" s="20"/>
      <c r="E70" s="36"/>
      <c r="F70" s="36"/>
      <c r="G70" s="56"/>
      <c r="H70" s="38"/>
      <c r="I70" s="37"/>
      <c r="J70" s="38"/>
      <c r="K70" s="56"/>
      <c r="L70" s="34"/>
      <c r="M70" s="37"/>
    </row>
    <row r="71" spans="1:13" ht="15.6" customHeight="1">
      <c r="A71" s="20"/>
      <c r="B71" s="13" t="s">
        <v>77</v>
      </c>
      <c r="C71" s="20"/>
      <c r="D71" s="20"/>
      <c r="E71" s="36">
        <v>15</v>
      </c>
      <c r="F71" s="36"/>
      <c r="G71" s="56">
        <v>90000</v>
      </c>
      <c r="H71" s="38"/>
      <c r="I71" s="37">
        <v>120940</v>
      </c>
      <c r="J71" s="38"/>
      <c r="K71" s="56">
        <v>90000</v>
      </c>
      <c r="L71" s="34"/>
      <c r="M71" s="37">
        <v>119919</v>
      </c>
    </row>
    <row r="72" spans="1:13" ht="15.6" customHeight="1">
      <c r="A72" s="20" t="s">
        <v>127</v>
      </c>
      <c r="B72" s="20"/>
      <c r="C72" s="20"/>
      <c r="D72" s="20"/>
      <c r="E72" s="39"/>
      <c r="F72" s="36"/>
      <c r="G72" s="56"/>
      <c r="H72" s="38"/>
      <c r="I72" s="37"/>
      <c r="J72" s="38"/>
      <c r="K72" s="56"/>
      <c r="L72" s="34"/>
      <c r="M72" s="37"/>
    </row>
    <row r="73" spans="1:13" ht="15.6" customHeight="1">
      <c r="B73" s="12" t="s">
        <v>128</v>
      </c>
      <c r="E73" s="40"/>
      <c r="F73" s="36"/>
      <c r="G73" s="56"/>
      <c r="H73" s="38"/>
      <c r="I73" s="37"/>
      <c r="J73" s="38"/>
      <c r="K73" s="56"/>
      <c r="L73" s="34"/>
      <c r="M73" s="37"/>
    </row>
    <row r="74" spans="1:13" ht="15.6" customHeight="1">
      <c r="A74" s="20"/>
      <c r="B74" s="20" t="s">
        <v>78</v>
      </c>
      <c r="C74" s="20"/>
      <c r="D74" s="20"/>
      <c r="E74" s="36">
        <v>15</v>
      </c>
      <c r="F74" s="36"/>
      <c r="G74" s="56">
        <v>66385</v>
      </c>
      <c r="H74" s="28"/>
      <c r="I74" s="37">
        <v>66987</v>
      </c>
      <c r="J74" s="38"/>
      <c r="K74" s="56">
        <v>64457</v>
      </c>
      <c r="L74" s="34"/>
      <c r="M74" s="37">
        <v>65098</v>
      </c>
    </row>
    <row r="75" spans="1:13" ht="15.6" customHeight="1">
      <c r="A75" s="20" t="s">
        <v>95</v>
      </c>
      <c r="E75" s="41"/>
      <c r="F75" s="36"/>
      <c r="G75" s="56">
        <v>8007</v>
      </c>
      <c r="H75" s="38"/>
      <c r="I75" s="37">
        <v>3140</v>
      </c>
      <c r="J75" s="38"/>
      <c r="K75" s="56">
        <v>2065</v>
      </c>
      <c r="L75" s="34"/>
      <c r="M75" s="37">
        <v>2595</v>
      </c>
    </row>
    <row r="76" spans="1:13" ht="15.6" customHeight="1">
      <c r="A76" s="20" t="s">
        <v>55</v>
      </c>
      <c r="B76" s="20"/>
      <c r="C76" s="20"/>
      <c r="D76" s="20"/>
      <c r="E76" s="41"/>
      <c r="F76" s="36"/>
      <c r="G76" s="56">
        <v>2105</v>
      </c>
      <c r="H76" s="38"/>
      <c r="I76" s="37">
        <v>469</v>
      </c>
      <c r="J76" s="38"/>
      <c r="K76" s="56">
        <v>1505</v>
      </c>
      <c r="L76" s="34"/>
      <c r="M76" s="37">
        <v>0</v>
      </c>
    </row>
    <row r="77" spans="1:13" ht="15.6" customHeight="1">
      <c r="A77" s="12" t="s">
        <v>14</v>
      </c>
      <c r="E77" s="41"/>
      <c r="F77" s="36"/>
      <c r="G77" s="57">
        <v>4144</v>
      </c>
      <c r="H77" s="38"/>
      <c r="I77" s="42">
        <v>2759</v>
      </c>
      <c r="J77" s="38"/>
      <c r="K77" s="57">
        <v>1347</v>
      </c>
      <c r="L77" s="34"/>
      <c r="M77" s="42">
        <v>1381</v>
      </c>
    </row>
    <row r="78" spans="1:13" ht="8.1" customHeight="1">
      <c r="A78" s="31"/>
      <c r="B78" s="31"/>
      <c r="C78" s="31"/>
      <c r="D78" s="34"/>
      <c r="E78" s="34"/>
      <c r="F78" s="34"/>
      <c r="G78" s="55"/>
      <c r="H78" s="35"/>
      <c r="I78" s="34"/>
      <c r="J78" s="35"/>
      <c r="K78" s="59"/>
      <c r="L78" s="35"/>
      <c r="M78" s="35"/>
    </row>
    <row r="79" spans="1:13" ht="15.6" customHeight="1">
      <c r="A79" s="30" t="s">
        <v>10</v>
      </c>
      <c r="B79" s="31"/>
      <c r="C79" s="31"/>
      <c r="D79" s="32"/>
      <c r="E79" s="36"/>
      <c r="F79" s="36"/>
      <c r="G79" s="58">
        <f>SUM(G69:G77)</f>
        <v>317352</v>
      </c>
      <c r="H79" s="22"/>
      <c r="I79" s="43">
        <f>SUM(I69:I77)</f>
        <v>293410</v>
      </c>
      <c r="J79" s="22"/>
      <c r="K79" s="58">
        <f>SUM(K69:K77)</f>
        <v>210867</v>
      </c>
      <c r="L79" s="34"/>
      <c r="M79" s="43">
        <f>SUM(M69:M77)</f>
        <v>236630</v>
      </c>
    </row>
    <row r="80" spans="1:13" ht="8.1" customHeight="1">
      <c r="A80" s="31"/>
      <c r="B80" s="31"/>
      <c r="C80" s="31"/>
      <c r="D80" s="32"/>
      <c r="E80" s="36"/>
      <c r="F80" s="36"/>
      <c r="G80" s="49"/>
      <c r="H80" s="22"/>
      <c r="I80" s="22"/>
      <c r="J80" s="22"/>
      <c r="K80" s="49"/>
      <c r="L80" s="34"/>
      <c r="M80" s="22"/>
    </row>
    <row r="81" spans="1:13" ht="15.6" customHeight="1">
      <c r="A81" s="30" t="s">
        <v>11</v>
      </c>
      <c r="B81" s="31"/>
      <c r="C81" s="31"/>
      <c r="D81" s="32"/>
      <c r="E81" s="36"/>
      <c r="F81" s="36"/>
      <c r="G81" s="49"/>
      <c r="H81" s="22"/>
      <c r="I81" s="22"/>
      <c r="J81" s="22"/>
      <c r="K81" s="49"/>
      <c r="L81" s="34"/>
      <c r="M81" s="22"/>
    </row>
    <row r="82" spans="1:13" ht="8.1" customHeight="1">
      <c r="A82" s="31"/>
      <c r="B82" s="31"/>
      <c r="C82" s="31"/>
      <c r="D82" s="34"/>
      <c r="E82" s="34"/>
      <c r="F82" s="34"/>
      <c r="G82" s="55"/>
      <c r="H82" s="35"/>
      <c r="I82" s="34"/>
      <c r="J82" s="35"/>
      <c r="K82" s="59"/>
      <c r="L82" s="35"/>
      <c r="M82" s="35"/>
    </row>
    <row r="83" spans="1:13" ht="15.6" customHeight="1">
      <c r="A83" s="32" t="s">
        <v>67</v>
      </c>
      <c r="B83" s="31"/>
      <c r="C83" s="31"/>
      <c r="D83" s="32"/>
      <c r="E83" s="41"/>
      <c r="F83" s="36"/>
      <c r="G83" s="49"/>
      <c r="H83" s="22"/>
      <c r="I83" s="22"/>
      <c r="J83" s="22"/>
      <c r="K83" s="49"/>
      <c r="L83" s="34"/>
      <c r="M83" s="22"/>
    </row>
    <row r="84" spans="1:13" ht="15.6" customHeight="1">
      <c r="A84" s="32"/>
      <c r="B84" s="32" t="s">
        <v>77</v>
      </c>
      <c r="C84" s="32"/>
      <c r="D84" s="32"/>
      <c r="E84" s="36">
        <v>15</v>
      </c>
      <c r="F84" s="36"/>
      <c r="G84" s="56">
        <v>37669</v>
      </c>
      <c r="H84" s="38"/>
      <c r="I84" s="37">
        <v>9686</v>
      </c>
      <c r="J84" s="38"/>
      <c r="K84" s="56">
        <v>14097</v>
      </c>
      <c r="L84" s="34"/>
      <c r="M84" s="37">
        <v>5141</v>
      </c>
    </row>
    <row r="85" spans="1:13" ht="15.6" customHeight="1">
      <c r="A85" s="31" t="s">
        <v>96</v>
      </c>
      <c r="B85" s="31"/>
      <c r="C85" s="31"/>
      <c r="D85" s="32"/>
      <c r="E85" s="41"/>
      <c r="F85" s="36"/>
      <c r="G85" s="49">
        <v>12544</v>
      </c>
      <c r="H85" s="22"/>
      <c r="I85" s="22">
        <v>2659</v>
      </c>
      <c r="J85" s="22"/>
      <c r="K85" s="49">
        <v>1188</v>
      </c>
      <c r="L85" s="34"/>
      <c r="M85" s="22">
        <v>1942</v>
      </c>
    </row>
    <row r="86" spans="1:13" ht="15.6" customHeight="1">
      <c r="A86" s="32" t="s">
        <v>48</v>
      </c>
      <c r="B86" s="32"/>
      <c r="C86" s="32"/>
      <c r="D86" s="32"/>
      <c r="E86" s="41"/>
      <c r="F86" s="36"/>
      <c r="G86" s="56">
        <v>38653</v>
      </c>
      <c r="H86" s="44"/>
      <c r="I86" s="37">
        <v>35743</v>
      </c>
      <c r="J86" s="44"/>
      <c r="K86" s="56">
        <v>25872</v>
      </c>
      <c r="L86" s="34"/>
      <c r="M86" s="37">
        <v>24393</v>
      </c>
    </row>
    <row r="87" spans="1:13" ht="15.6" customHeight="1">
      <c r="A87" s="32" t="s">
        <v>151</v>
      </c>
      <c r="B87" s="32"/>
      <c r="C87" s="32"/>
      <c r="D87" s="32"/>
      <c r="E87" s="36"/>
      <c r="F87" s="36"/>
      <c r="G87" s="57">
        <v>4486</v>
      </c>
      <c r="H87" s="38"/>
      <c r="I87" s="42">
        <v>3311</v>
      </c>
      <c r="J87" s="38"/>
      <c r="K87" s="57">
        <v>6133</v>
      </c>
      <c r="L87" s="34"/>
      <c r="M87" s="42">
        <v>5122</v>
      </c>
    </row>
    <row r="88" spans="1:13" ht="8.1" customHeight="1">
      <c r="A88" s="31"/>
      <c r="B88" s="31"/>
      <c r="C88" s="31"/>
      <c r="D88" s="34"/>
      <c r="E88" s="34"/>
      <c r="F88" s="34"/>
      <c r="G88" s="55"/>
      <c r="H88" s="35"/>
      <c r="I88" s="34"/>
      <c r="J88" s="35"/>
      <c r="K88" s="59"/>
      <c r="L88" s="35"/>
      <c r="M88" s="35"/>
    </row>
    <row r="89" spans="1:13" ht="15.6" customHeight="1">
      <c r="A89" s="30" t="s">
        <v>12</v>
      </c>
      <c r="B89" s="31"/>
      <c r="C89" s="31"/>
      <c r="D89" s="32"/>
      <c r="E89" s="36"/>
      <c r="F89" s="36"/>
      <c r="G89" s="50">
        <f>SUM(G83:G87)</f>
        <v>93352</v>
      </c>
      <c r="H89" s="22"/>
      <c r="I89" s="25">
        <f>SUM(I83:I87)</f>
        <v>51399</v>
      </c>
      <c r="J89" s="22"/>
      <c r="K89" s="50">
        <f>SUM(K83:K87)</f>
        <v>47290</v>
      </c>
      <c r="L89" s="34"/>
      <c r="M89" s="25">
        <f>SUM(M83:M87)</f>
        <v>36598</v>
      </c>
    </row>
    <row r="90" spans="1:13" ht="8.1" customHeight="1">
      <c r="A90" s="31"/>
      <c r="B90" s="31"/>
      <c r="C90" s="31"/>
      <c r="D90" s="34"/>
      <c r="E90" s="34"/>
      <c r="F90" s="34"/>
      <c r="G90" s="55"/>
      <c r="H90" s="35"/>
      <c r="I90" s="34"/>
      <c r="J90" s="35"/>
      <c r="K90" s="59"/>
      <c r="L90" s="35"/>
      <c r="M90" s="35"/>
    </row>
    <row r="91" spans="1:13" ht="15.6" customHeight="1">
      <c r="A91" s="30" t="s">
        <v>13</v>
      </c>
      <c r="B91" s="31"/>
      <c r="C91" s="31"/>
      <c r="D91" s="32"/>
      <c r="E91" s="36"/>
      <c r="F91" s="36"/>
      <c r="G91" s="50">
        <f>SUM(G79,G89)</f>
        <v>410704</v>
      </c>
      <c r="H91" s="28"/>
      <c r="I91" s="25">
        <f>SUM(I79,I89)</f>
        <v>344809</v>
      </c>
      <c r="J91" s="28"/>
      <c r="K91" s="50">
        <f>SUM(K79,K89)</f>
        <v>258157</v>
      </c>
      <c r="L91" s="34"/>
      <c r="M91" s="25">
        <f>SUM(M79,M89)</f>
        <v>273228</v>
      </c>
    </row>
    <row r="92" spans="1:13" ht="9" customHeight="1">
      <c r="A92" s="30"/>
      <c r="B92" s="31"/>
      <c r="C92" s="31"/>
      <c r="D92" s="32"/>
      <c r="E92" s="36"/>
      <c r="F92" s="36"/>
      <c r="G92" s="28"/>
      <c r="H92" s="28"/>
      <c r="I92" s="28"/>
      <c r="J92" s="28"/>
      <c r="K92" s="28"/>
      <c r="L92" s="34"/>
      <c r="M92" s="28"/>
    </row>
    <row r="93" spans="1:13" ht="15.6" customHeight="1">
      <c r="A93" s="30"/>
      <c r="B93" s="31"/>
      <c r="C93" s="31"/>
      <c r="D93" s="32"/>
      <c r="E93" s="36"/>
      <c r="F93" s="36"/>
      <c r="G93" s="28"/>
      <c r="H93" s="28"/>
      <c r="I93" s="28"/>
      <c r="J93" s="28"/>
      <c r="K93" s="28"/>
      <c r="L93" s="34"/>
      <c r="M93" s="28"/>
    </row>
    <row r="94" spans="1:13" ht="15.6" customHeight="1">
      <c r="A94" s="30"/>
      <c r="B94" s="31"/>
      <c r="C94" s="31"/>
      <c r="D94" s="32"/>
      <c r="E94" s="36"/>
      <c r="F94" s="36"/>
      <c r="G94" s="28"/>
      <c r="H94" s="28"/>
      <c r="I94" s="28"/>
      <c r="J94" s="28"/>
      <c r="K94" s="28"/>
      <c r="L94" s="34"/>
      <c r="M94" s="28"/>
    </row>
    <row r="95" spans="1:13" ht="15.6" customHeight="1">
      <c r="A95" s="30"/>
      <c r="B95" s="31"/>
      <c r="C95" s="31"/>
      <c r="D95" s="32"/>
      <c r="E95" s="36"/>
      <c r="F95" s="36"/>
      <c r="G95" s="28"/>
      <c r="H95" s="28"/>
      <c r="I95" s="28"/>
      <c r="J95" s="28"/>
      <c r="K95" s="28"/>
      <c r="L95" s="34"/>
      <c r="M95" s="28"/>
    </row>
    <row r="96" spans="1:13" ht="15.6" customHeight="1">
      <c r="A96" s="30"/>
      <c r="B96" s="31"/>
      <c r="C96" s="31"/>
      <c r="D96" s="32"/>
      <c r="E96" s="36"/>
      <c r="F96" s="36"/>
      <c r="G96" s="28"/>
      <c r="H96" s="28"/>
      <c r="I96" s="28"/>
      <c r="J96" s="28"/>
      <c r="K96" s="28"/>
      <c r="L96" s="34"/>
      <c r="M96" s="28"/>
    </row>
    <row r="97" spans="1:13" ht="15.6" customHeight="1">
      <c r="A97" s="30"/>
      <c r="B97" s="31"/>
      <c r="C97" s="31"/>
      <c r="D97" s="32"/>
      <c r="E97" s="36"/>
      <c r="F97" s="36"/>
      <c r="G97" s="28"/>
      <c r="H97" s="28"/>
      <c r="I97" s="28"/>
      <c r="J97" s="28"/>
      <c r="K97" s="28"/>
      <c r="L97" s="34"/>
      <c r="M97" s="28"/>
    </row>
    <row r="98" spans="1:13" ht="15.6" customHeight="1">
      <c r="A98" s="30"/>
      <c r="B98" s="31"/>
      <c r="C98" s="31"/>
      <c r="D98" s="32"/>
      <c r="E98" s="36"/>
      <c r="F98" s="36"/>
      <c r="G98" s="28"/>
      <c r="H98" s="28"/>
      <c r="I98" s="28"/>
      <c r="J98" s="28"/>
      <c r="K98" s="28"/>
      <c r="L98" s="34"/>
      <c r="M98" s="28"/>
    </row>
    <row r="99" spans="1:13" ht="15.6" customHeight="1">
      <c r="A99" s="30"/>
      <c r="B99" s="31"/>
      <c r="C99" s="31"/>
      <c r="D99" s="32"/>
      <c r="E99" s="36"/>
      <c r="F99" s="36"/>
      <c r="G99" s="28"/>
      <c r="H99" s="28"/>
      <c r="I99" s="28"/>
      <c r="J99" s="28"/>
      <c r="K99" s="28"/>
      <c r="L99" s="34"/>
      <c r="M99" s="28"/>
    </row>
    <row r="100" spans="1:13" ht="15.6" customHeight="1">
      <c r="A100" s="30"/>
      <c r="B100" s="31"/>
      <c r="C100" s="31"/>
      <c r="D100" s="32"/>
      <c r="E100" s="36"/>
      <c r="F100" s="36"/>
      <c r="G100" s="28"/>
      <c r="H100" s="28"/>
      <c r="I100" s="28"/>
      <c r="J100" s="28"/>
      <c r="K100" s="28"/>
      <c r="L100" s="34"/>
      <c r="M100" s="28"/>
    </row>
    <row r="101" spans="1:13" ht="15.6" customHeight="1">
      <c r="A101" s="30"/>
      <c r="B101" s="31"/>
      <c r="C101" s="31"/>
      <c r="D101" s="32"/>
      <c r="E101" s="36"/>
      <c r="F101" s="36"/>
      <c r="G101" s="28"/>
      <c r="H101" s="28"/>
      <c r="I101" s="28"/>
      <c r="J101" s="28"/>
      <c r="K101" s="28"/>
      <c r="L101" s="34"/>
      <c r="M101" s="28"/>
    </row>
    <row r="102" spans="1:13" ht="15.6" customHeight="1">
      <c r="A102" s="30"/>
      <c r="B102" s="31"/>
      <c r="C102" s="31"/>
      <c r="D102" s="32"/>
      <c r="E102" s="36"/>
      <c r="F102" s="36"/>
      <c r="G102" s="28"/>
      <c r="H102" s="28"/>
      <c r="I102" s="28"/>
      <c r="J102" s="28"/>
      <c r="K102" s="28"/>
      <c r="L102" s="34"/>
      <c r="M102" s="28"/>
    </row>
    <row r="103" spans="1:13" ht="15.6" customHeight="1">
      <c r="A103" s="30"/>
      <c r="B103" s="31"/>
      <c r="C103" s="31"/>
      <c r="D103" s="32"/>
      <c r="E103" s="36"/>
      <c r="F103" s="36"/>
      <c r="G103" s="28"/>
      <c r="H103" s="28"/>
      <c r="I103" s="28"/>
      <c r="J103" s="28"/>
      <c r="K103" s="28"/>
      <c r="L103" s="34"/>
      <c r="M103" s="28"/>
    </row>
    <row r="104" spans="1:13" ht="15.6" customHeight="1">
      <c r="A104" s="30"/>
      <c r="B104" s="31"/>
      <c r="C104" s="31"/>
      <c r="D104" s="32"/>
      <c r="E104" s="36"/>
      <c r="F104" s="36"/>
      <c r="G104" s="28"/>
      <c r="H104" s="28"/>
      <c r="I104" s="28"/>
      <c r="J104" s="28"/>
      <c r="K104" s="28"/>
      <c r="L104" s="34"/>
      <c r="M104" s="28"/>
    </row>
    <row r="105" spans="1:13" ht="15.6" customHeight="1">
      <c r="A105" s="30"/>
      <c r="B105" s="31"/>
      <c r="C105" s="31"/>
      <c r="D105" s="32"/>
      <c r="E105" s="36"/>
      <c r="F105" s="36"/>
      <c r="G105" s="28"/>
      <c r="H105" s="28"/>
      <c r="I105" s="28"/>
      <c r="J105" s="28"/>
      <c r="K105" s="28"/>
      <c r="L105" s="34"/>
      <c r="M105" s="28"/>
    </row>
    <row r="106" spans="1:13" ht="22.7" customHeight="1">
      <c r="A106" s="30"/>
      <c r="B106" s="31"/>
      <c r="C106" s="31"/>
      <c r="D106" s="32"/>
      <c r="E106" s="36"/>
      <c r="F106" s="36"/>
      <c r="G106" s="28"/>
      <c r="H106" s="28"/>
      <c r="I106" s="28"/>
      <c r="J106" s="28"/>
      <c r="K106" s="28"/>
      <c r="L106" s="34"/>
      <c r="M106" s="28"/>
    </row>
    <row r="107" spans="1:13" ht="15.6" customHeight="1">
      <c r="A107" s="30"/>
      <c r="B107" s="31"/>
      <c r="C107" s="31"/>
      <c r="D107" s="32"/>
      <c r="E107" s="36"/>
      <c r="F107" s="36"/>
      <c r="G107" s="28"/>
      <c r="H107" s="28"/>
      <c r="I107" s="28"/>
      <c r="J107" s="28"/>
      <c r="K107" s="28"/>
      <c r="L107" s="34"/>
      <c r="M107" s="28"/>
    </row>
    <row r="108" spans="1:13" ht="21.95" customHeight="1">
      <c r="A108" s="79" t="str">
        <f>A53</f>
        <v>The condensed notes to the interim financial information are an integral part of this interim financial information.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</row>
    <row r="109" spans="1:13" ht="16.5" customHeight="1">
      <c r="A109" s="8" t="str">
        <f>+A1</f>
        <v>Salee Industry Public Company Limited</v>
      </c>
      <c r="B109" s="31"/>
      <c r="C109" s="31"/>
      <c r="D109" s="32"/>
      <c r="E109" s="36"/>
      <c r="F109" s="36"/>
      <c r="G109" s="28"/>
      <c r="H109" s="28"/>
      <c r="I109" s="28"/>
      <c r="J109" s="28"/>
      <c r="K109" s="28"/>
      <c r="L109" s="34"/>
      <c r="M109" s="28"/>
    </row>
    <row r="110" spans="1:13" ht="16.5" customHeight="1">
      <c r="A110" s="8" t="s">
        <v>124</v>
      </c>
      <c r="B110" s="31"/>
      <c r="C110" s="31"/>
      <c r="D110" s="32"/>
      <c r="E110" s="36"/>
      <c r="F110" s="36"/>
      <c r="G110" s="28"/>
      <c r="H110" s="28"/>
      <c r="I110" s="28"/>
      <c r="J110" s="28"/>
      <c r="K110" s="28"/>
      <c r="L110" s="34"/>
      <c r="M110" s="28"/>
    </row>
    <row r="111" spans="1:13" ht="16.5" customHeight="1">
      <c r="A111" s="62" t="str">
        <f>A56</f>
        <v>As at 30 June 2020</v>
      </c>
      <c r="B111" s="66"/>
      <c r="C111" s="66"/>
      <c r="D111" s="67"/>
      <c r="E111" s="68"/>
      <c r="F111" s="68"/>
      <c r="G111" s="25"/>
      <c r="H111" s="25"/>
      <c r="I111" s="25"/>
      <c r="J111" s="25"/>
      <c r="K111" s="25"/>
      <c r="L111" s="69"/>
      <c r="M111" s="25"/>
    </row>
    <row r="112" spans="1:13" ht="16.5" customHeight="1">
      <c r="A112" s="30"/>
      <c r="B112" s="31"/>
      <c r="C112" s="31"/>
      <c r="D112" s="32"/>
      <c r="E112" s="36"/>
      <c r="F112" s="36"/>
      <c r="G112" s="28"/>
      <c r="H112" s="28"/>
      <c r="I112" s="28"/>
      <c r="J112" s="28"/>
      <c r="K112" s="28"/>
      <c r="L112" s="34"/>
      <c r="M112" s="28"/>
    </row>
    <row r="113" spans="1:13" ht="16.5" customHeight="1">
      <c r="A113" s="30"/>
      <c r="B113" s="31"/>
      <c r="C113" s="31"/>
      <c r="D113" s="32"/>
      <c r="E113" s="36"/>
      <c r="F113" s="36"/>
      <c r="G113" s="28"/>
      <c r="H113" s="28"/>
      <c r="I113" s="28"/>
      <c r="J113" s="28"/>
      <c r="K113" s="28"/>
      <c r="L113" s="34"/>
      <c r="M113" s="28"/>
    </row>
    <row r="114" spans="1:13" ht="16.5" customHeight="1">
      <c r="A114" s="8"/>
      <c r="B114" s="8"/>
      <c r="C114" s="9"/>
      <c r="D114" s="9"/>
      <c r="E114" s="10"/>
      <c r="F114" s="9"/>
      <c r="G114" s="197" t="s">
        <v>17</v>
      </c>
      <c r="H114" s="197"/>
      <c r="I114" s="197"/>
      <c r="J114" s="11"/>
      <c r="K114" s="197" t="s">
        <v>63</v>
      </c>
      <c r="L114" s="197"/>
      <c r="M114" s="197"/>
    </row>
    <row r="115" spans="1:13" ht="16.5" customHeight="1">
      <c r="A115" s="8"/>
      <c r="B115" s="8"/>
      <c r="C115" s="9"/>
      <c r="D115" s="9"/>
      <c r="E115" s="10"/>
      <c r="F115" s="9"/>
      <c r="G115" s="198" t="s">
        <v>64</v>
      </c>
      <c r="H115" s="198"/>
      <c r="I115" s="198"/>
      <c r="J115" s="11"/>
      <c r="K115" s="198" t="s">
        <v>64</v>
      </c>
      <c r="L115" s="198"/>
      <c r="M115" s="198"/>
    </row>
    <row r="116" spans="1:13" ht="16.5" customHeight="1">
      <c r="A116" s="8"/>
      <c r="B116" s="8"/>
      <c r="C116" s="9"/>
      <c r="D116" s="9"/>
      <c r="E116" s="10"/>
      <c r="F116" s="9"/>
      <c r="G116" s="11" t="s">
        <v>25</v>
      </c>
      <c r="H116" s="11"/>
      <c r="I116" s="11" t="s">
        <v>26</v>
      </c>
      <c r="J116" s="11"/>
      <c r="K116" s="11" t="s">
        <v>25</v>
      </c>
      <c r="L116" s="11"/>
      <c r="M116" s="11" t="s">
        <v>26</v>
      </c>
    </row>
    <row r="117" spans="1:13" ht="16.5" customHeight="1">
      <c r="A117" s="8"/>
      <c r="B117" s="8"/>
      <c r="C117" s="9"/>
      <c r="D117" s="9"/>
      <c r="E117" s="10"/>
      <c r="F117" s="9"/>
      <c r="G117" s="14" t="s">
        <v>153</v>
      </c>
      <c r="H117" s="11"/>
      <c r="I117" s="14" t="s">
        <v>34</v>
      </c>
      <c r="J117" s="11"/>
      <c r="K117" s="14" t="s">
        <v>153</v>
      </c>
      <c r="L117" s="11"/>
      <c r="M117" s="14" t="s">
        <v>34</v>
      </c>
    </row>
    <row r="118" spans="1:13" ht="16.5" customHeight="1">
      <c r="A118" s="74"/>
      <c r="B118" s="74"/>
      <c r="C118" s="74"/>
      <c r="D118" s="74"/>
      <c r="E118" s="10"/>
      <c r="F118" s="9"/>
      <c r="G118" s="15" t="s">
        <v>98</v>
      </c>
      <c r="H118" s="76"/>
      <c r="I118" s="15" t="s">
        <v>82</v>
      </c>
      <c r="J118" s="76"/>
      <c r="K118" s="15" t="s">
        <v>98</v>
      </c>
      <c r="L118" s="76"/>
      <c r="M118" s="15" t="s">
        <v>82</v>
      </c>
    </row>
    <row r="119" spans="1:13" ht="16.5" customHeight="1">
      <c r="A119" s="8"/>
      <c r="B119" s="8"/>
      <c r="C119" s="9"/>
      <c r="D119" s="9"/>
      <c r="E119" s="10"/>
      <c r="F119" s="9"/>
      <c r="G119" s="78" t="s">
        <v>99</v>
      </c>
      <c r="H119" s="76"/>
      <c r="I119" s="78" t="s">
        <v>99</v>
      </c>
      <c r="J119" s="78"/>
      <c r="K119" s="78" t="s">
        <v>99</v>
      </c>
      <c r="L119" s="78"/>
      <c r="M119" s="78" t="s">
        <v>99</v>
      </c>
    </row>
    <row r="120" spans="1:13" ht="16.5" customHeight="1">
      <c r="A120" s="17"/>
      <c r="B120" s="17"/>
      <c r="C120" s="13"/>
      <c r="D120" s="13"/>
      <c r="E120" s="10"/>
      <c r="F120" s="13"/>
      <c r="G120" s="48"/>
      <c r="H120" s="18"/>
      <c r="I120" s="13"/>
      <c r="J120" s="18"/>
      <c r="K120" s="53"/>
      <c r="L120" s="18"/>
      <c r="M120" s="18"/>
    </row>
    <row r="121" spans="1:13" ht="16.5" customHeight="1">
      <c r="A121" s="30" t="s">
        <v>89</v>
      </c>
      <c r="B121" s="31"/>
      <c r="C121" s="31"/>
      <c r="D121" s="32"/>
      <c r="E121" s="10"/>
      <c r="F121" s="32"/>
      <c r="G121" s="54"/>
      <c r="H121" s="32"/>
      <c r="I121" s="32"/>
      <c r="J121" s="32"/>
      <c r="K121" s="54"/>
      <c r="L121" s="32"/>
      <c r="M121" s="32"/>
    </row>
    <row r="122" spans="1:13" ht="16.5" customHeight="1">
      <c r="A122" s="30"/>
      <c r="B122" s="30"/>
      <c r="C122" s="31"/>
      <c r="D122" s="32"/>
      <c r="E122" s="33"/>
      <c r="F122" s="32"/>
      <c r="G122" s="54"/>
      <c r="H122" s="32"/>
      <c r="I122" s="32"/>
      <c r="J122" s="32"/>
      <c r="K122" s="54"/>
      <c r="L122" s="32"/>
      <c r="M122" s="32"/>
    </row>
    <row r="123" spans="1:13" ht="16.5" customHeight="1">
      <c r="A123" s="30" t="s">
        <v>56</v>
      </c>
      <c r="B123" s="31"/>
      <c r="C123" s="31"/>
      <c r="D123" s="32"/>
      <c r="E123" s="36"/>
      <c r="F123" s="36"/>
      <c r="G123" s="49"/>
      <c r="H123" s="22"/>
      <c r="I123" s="22"/>
      <c r="J123" s="22"/>
      <c r="K123" s="49"/>
      <c r="L123" s="34"/>
      <c r="M123" s="22"/>
    </row>
    <row r="124" spans="1:13" ht="16.5" customHeight="1">
      <c r="A124" s="31"/>
      <c r="B124" s="31"/>
      <c r="C124" s="31"/>
      <c r="D124" s="32"/>
      <c r="E124" s="36"/>
      <c r="F124" s="36"/>
      <c r="G124" s="49"/>
      <c r="H124" s="22"/>
      <c r="I124" s="22"/>
      <c r="J124" s="22"/>
      <c r="K124" s="49"/>
      <c r="L124" s="34"/>
      <c r="M124" s="22"/>
    </row>
    <row r="125" spans="1:13" ht="16.5" customHeight="1">
      <c r="A125" s="31" t="s">
        <v>0</v>
      </c>
      <c r="B125" s="31"/>
      <c r="C125" s="31"/>
      <c r="D125" s="32"/>
      <c r="E125" s="36"/>
      <c r="F125" s="36"/>
      <c r="G125" s="49"/>
      <c r="H125" s="22"/>
      <c r="I125" s="22"/>
      <c r="J125" s="22"/>
      <c r="K125" s="49"/>
      <c r="L125" s="34"/>
      <c r="M125" s="22"/>
    </row>
    <row r="126" spans="1:13" ht="16.5" customHeight="1">
      <c r="A126" s="31"/>
      <c r="B126" s="32" t="s">
        <v>39</v>
      </c>
      <c r="C126" s="32"/>
      <c r="D126" s="32"/>
      <c r="F126" s="36"/>
      <c r="G126" s="51"/>
      <c r="H126" s="28"/>
      <c r="I126" s="28"/>
      <c r="J126" s="28"/>
      <c r="K126" s="51"/>
      <c r="L126" s="34"/>
      <c r="M126" s="28"/>
    </row>
    <row r="127" spans="1:13" ht="16.5" customHeight="1">
      <c r="A127" s="31"/>
      <c r="B127" s="32"/>
      <c r="C127" s="32" t="s">
        <v>101</v>
      </c>
      <c r="D127" s="32"/>
      <c r="F127" s="36"/>
      <c r="G127" s="51"/>
      <c r="H127" s="28"/>
      <c r="I127" s="28"/>
      <c r="J127" s="28"/>
      <c r="K127" s="51"/>
      <c r="L127" s="34"/>
      <c r="M127" s="28"/>
    </row>
    <row r="128" spans="1:13" ht="16.5" customHeight="1" thickBot="1">
      <c r="A128" s="31"/>
      <c r="B128" s="32"/>
      <c r="C128" s="32"/>
      <c r="D128" s="32" t="s">
        <v>177</v>
      </c>
      <c r="F128" s="36"/>
      <c r="G128" s="52">
        <v>380121</v>
      </c>
      <c r="H128" s="28"/>
      <c r="I128" s="29">
        <v>380121</v>
      </c>
      <c r="J128" s="28"/>
      <c r="K128" s="52">
        <v>380121</v>
      </c>
      <c r="L128" s="34"/>
      <c r="M128" s="29">
        <v>380121</v>
      </c>
    </row>
    <row r="129" spans="1:14" ht="16.5" customHeight="1" thickTop="1">
      <c r="B129" s="32" t="s">
        <v>40</v>
      </c>
      <c r="C129" s="32"/>
      <c r="D129" s="32"/>
      <c r="F129" s="36"/>
      <c r="G129" s="60"/>
      <c r="H129" s="44"/>
      <c r="I129" s="44"/>
      <c r="J129" s="44"/>
      <c r="K129" s="60"/>
      <c r="L129" s="34"/>
      <c r="M129" s="44"/>
    </row>
    <row r="130" spans="1:14" ht="16.5" customHeight="1">
      <c r="B130" s="32"/>
      <c r="C130" s="32" t="s">
        <v>118</v>
      </c>
      <c r="D130" s="32"/>
      <c r="F130" s="36"/>
      <c r="G130" s="60"/>
      <c r="H130" s="44"/>
      <c r="I130" s="44"/>
      <c r="J130" s="44"/>
      <c r="K130" s="60"/>
      <c r="L130" s="34"/>
      <c r="M130" s="44"/>
    </row>
    <row r="131" spans="1:14" ht="16.5" customHeight="1">
      <c r="B131" s="32"/>
      <c r="D131" s="32" t="s">
        <v>119</v>
      </c>
      <c r="F131" s="36"/>
      <c r="G131" s="60">
        <v>380121</v>
      </c>
      <c r="H131" s="44"/>
      <c r="I131" s="44">
        <v>380121</v>
      </c>
      <c r="J131" s="44"/>
      <c r="K131" s="60">
        <v>380121</v>
      </c>
      <c r="L131" s="34"/>
      <c r="M131" s="44">
        <v>380121</v>
      </c>
    </row>
    <row r="132" spans="1:14" ht="16.5" customHeight="1">
      <c r="A132" s="31" t="s">
        <v>120</v>
      </c>
      <c r="B132" s="31"/>
      <c r="C132" s="31"/>
      <c r="D132" s="32"/>
      <c r="E132" s="36"/>
      <c r="F132" s="36"/>
      <c r="G132" s="51">
        <v>147665</v>
      </c>
      <c r="H132" s="44"/>
      <c r="I132" s="28">
        <v>147665</v>
      </c>
      <c r="J132" s="44"/>
      <c r="K132" s="51">
        <v>147665</v>
      </c>
      <c r="L132" s="34"/>
      <c r="M132" s="28">
        <v>147665</v>
      </c>
    </row>
    <row r="133" spans="1:14" ht="16.5" customHeight="1">
      <c r="A133" s="31" t="s">
        <v>15</v>
      </c>
      <c r="B133" s="31"/>
      <c r="C133" s="31"/>
      <c r="D133" s="32"/>
      <c r="E133" s="36"/>
      <c r="F133" s="36"/>
      <c r="G133" s="61"/>
      <c r="H133" s="12"/>
      <c r="J133" s="12"/>
      <c r="K133" s="61"/>
      <c r="L133" s="12"/>
      <c r="M133" s="12"/>
    </row>
    <row r="134" spans="1:14" ht="16.5" customHeight="1">
      <c r="B134" s="31" t="s">
        <v>37</v>
      </c>
      <c r="C134" s="31"/>
      <c r="D134" s="32"/>
      <c r="E134" s="36"/>
      <c r="F134" s="36"/>
      <c r="G134" s="51">
        <v>58202</v>
      </c>
      <c r="H134" s="38"/>
      <c r="I134" s="28">
        <v>58202</v>
      </c>
      <c r="J134" s="38"/>
      <c r="K134" s="51">
        <v>38012</v>
      </c>
      <c r="L134" s="34"/>
      <c r="M134" s="28">
        <v>38012</v>
      </c>
    </row>
    <row r="135" spans="1:14" ht="16.5" customHeight="1">
      <c r="B135" s="31" t="s">
        <v>36</v>
      </c>
      <c r="C135" s="31"/>
      <c r="D135" s="32"/>
      <c r="E135" s="36"/>
      <c r="F135" s="36"/>
      <c r="G135" s="51">
        <v>216684</v>
      </c>
      <c r="H135" s="38"/>
      <c r="I135" s="28">
        <v>214801</v>
      </c>
      <c r="J135" s="38"/>
      <c r="K135" s="51">
        <v>497931</v>
      </c>
      <c r="L135" s="34"/>
      <c r="M135" s="28">
        <v>498358</v>
      </c>
      <c r="N135" s="20"/>
    </row>
    <row r="136" spans="1:14" ht="16.5" customHeight="1">
      <c r="A136" s="12" t="s">
        <v>69</v>
      </c>
      <c r="C136" s="31"/>
      <c r="D136" s="32"/>
      <c r="E136" s="36"/>
      <c r="F136" s="36"/>
      <c r="G136" s="50">
        <v>388592</v>
      </c>
      <c r="H136" s="45"/>
      <c r="I136" s="25">
        <v>385542</v>
      </c>
      <c r="J136" s="44"/>
      <c r="K136" s="50">
        <v>1669</v>
      </c>
      <c r="L136" s="34"/>
      <c r="M136" s="25">
        <v>-1381</v>
      </c>
    </row>
    <row r="137" spans="1:14" ht="16.5" customHeight="1">
      <c r="A137" s="31"/>
      <c r="B137" s="31"/>
      <c r="C137" s="31"/>
      <c r="D137" s="32"/>
      <c r="E137" s="36"/>
      <c r="F137" s="36"/>
      <c r="G137" s="49"/>
      <c r="H137" s="22"/>
      <c r="I137" s="22"/>
      <c r="J137" s="22"/>
      <c r="K137" s="49"/>
      <c r="L137" s="46"/>
      <c r="M137" s="22"/>
    </row>
    <row r="138" spans="1:14" ht="16.5" customHeight="1">
      <c r="A138" s="30" t="s">
        <v>169</v>
      </c>
      <c r="B138" s="30"/>
      <c r="C138" s="31"/>
      <c r="D138" s="32"/>
      <c r="E138" s="36"/>
      <c r="F138" s="36"/>
      <c r="G138" s="49"/>
      <c r="H138" s="22"/>
      <c r="I138" s="22"/>
      <c r="J138" s="22"/>
      <c r="K138" s="49"/>
      <c r="L138" s="46"/>
      <c r="M138" s="22"/>
    </row>
    <row r="139" spans="1:14" ht="16.5" customHeight="1">
      <c r="A139" s="30"/>
      <c r="B139" s="30" t="s">
        <v>70</v>
      </c>
      <c r="C139" s="31"/>
      <c r="D139" s="32"/>
      <c r="E139" s="36"/>
      <c r="F139" s="36"/>
      <c r="G139" s="49">
        <f>SUM(G131:G136)</f>
        <v>1191264</v>
      </c>
      <c r="H139" s="22"/>
      <c r="I139" s="22">
        <f>SUM(I131:I136)</f>
        <v>1186331</v>
      </c>
      <c r="J139" s="22"/>
      <c r="K139" s="49">
        <f>SUM(K131:K136)</f>
        <v>1065398</v>
      </c>
      <c r="L139" s="46"/>
      <c r="M139" s="22">
        <f>SUM(M131:M136)</f>
        <v>1062775</v>
      </c>
    </row>
    <row r="140" spans="1:14" ht="16.5" customHeight="1">
      <c r="A140" s="31" t="s">
        <v>27</v>
      </c>
      <c r="B140" s="31"/>
      <c r="C140" s="31"/>
      <c r="D140" s="32"/>
      <c r="E140" s="36"/>
      <c r="F140" s="36"/>
      <c r="G140" s="50">
        <v>388353</v>
      </c>
      <c r="H140" s="22"/>
      <c r="I140" s="25">
        <v>388874</v>
      </c>
      <c r="J140" s="22"/>
      <c r="K140" s="50">
        <v>0</v>
      </c>
      <c r="L140" s="46"/>
      <c r="M140" s="25">
        <v>0</v>
      </c>
    </row>
    <row r="141" spans="1:14" ht="16.5" customHeight="1">
      <c r="A141" s="31"/>
      <c r="B141" s="31"/>
      <c r="C141" s="31"/>
      <c r="D141" s="32"/>
      <c r="E141" s="36"/>
      <c r="F141" s="36"/>
      <c r="G141" s="49"/>
      <c r="H141" s="22"/>
      <c r="I141" s="22"/>
      <c r="J141" s="22"/>
      <c r="K141" s="49"/>
      <c r="L141" s="46"/>
      <c r="M141" s="22"/>
    </row>
    <row r="142" spans="1:14" ht="16.5" customHeight="1">
      <c r="A142" s="30" t="s">
        <v>57</v>
      </c>
      <c r="B142" s="31"/>
      <c r="C142" s="31"/>
      <c r="D142" s="32"/>
      <c r="E142" s="36"/>
      <c r="F142" s="36"/>
      <c r="G142" s="50">
        <f>SUM(G139:G140)</f>
        <v>1579617</v>
      </c>
      <c r="H142" s="28"/>
      <c r="I142" s="25">
        <f>SUM(I139:I140)</f>
        <v>1575205</v>
      </c>
      <c r="J142" s="28"/>
      <c r="K142" s="50">
        <f>SUM(K139:K140)</f>
        <v>1065398</v>
      </c>
      <c r="L142" s="28"/>
      <c r="M142" s="25">
        <f>SUM(M139:M140)</f>
        <v>1062775</v>
      </c>
    </row>
    <row r="143" spans="1:14" ht="16.5" customHeight="1">
      <c r="A143" s="30"/>
      <c r="B143" s="31"/>
      <c r="C143" s="31"/>
      <c r="D143" s="32"/>
      <c r="E143" s="36"/>
      <c r="F143" s="36"/>
      <c r="G143" s="51"/>
      <c r="H143" s="28"/>
      <c r="I143" s="28"/>
      <c r="J143" s="28"/>
      <c r="K143" s="51"/>
      <c r="L143" s="28"/>
      <c r="M143" s="28"/>
    </row>
    <row r="144" spans="1:14" ht="16.5" customHeight="1" thickBot="1">
      <c r="A144" s="30" t="s">
        <v>58</v>
      </c>
      <c r="B144" s="30"/>
      <c r="C144" s="30"/>
      <c r="D144" s="32"/>
      <c r="E144" s="47"/>
      <c r="F144" s="47"/>
      <c r="G144" s="52">
        <f>SUM(G91+G142)</f>
        <v>1990321</v>
      </c>
      <c r="H144" s="22"/>
      <c r="I144" s="29">
        <f>SUM(I91+I142)</f>
        <v>1920014</v>
      </c>
      <c r="J144" s="22"/>
      <c r="K144" s="52">
        <f>SUM(K91+K142)</f>
        <v>1323555</v>
      </c>
      <c r="L144" s="22"/>
      <c r="M144" s="29">
        <f>SUM(M91+M142)</f>
        <v>1336003</v>
      </c>
    </row>
    <row r="145" spans="1:13" ht="16.5" customHeight="1" thickTop="1">
      <c r="A145" s="31"/>
      <c r="B145" s="32"/>
      <c r="C145" s="32"/>
      <c r="D145" s="32"/>
      <c r="E145" s="36"/>
      <c r="F145" s="36"/>
      <c r="G145" s="28"/>
      <c r="H145" s="22"/>
      <c r="I145" s="28"/>
      <c r="J145" s="22"/>
      <c r="K145" s="28"/>
      <c r="L145" s="22"/>
      <c r="M145" s="28"/>
    </row>
    <row r="146" spans="1:13" ht="16.5" customHeight="1">
      <c r="A146" s="31"/>
      <c r="B146" s="32"/>
      <c r="C146" s="32"/>
      <c r="D146" s="32"/>
      <c r="E146" s="36"/>
      <c r="F146" s="36"/>
      <c r="G146" s="28"/>
      <c r="H146" s="22"/>
      <c r="I146" s="28"/>
      <c r="J146" s="22"/>
      <c r="K146" s="28"/>
      <c r="L146" s="22"/>
      <c r="M146" s="28"/>
    </row>
    <row r="147" spans="1:13" ht="16.5" customHeight="1">
      <c r="A147" s="31"/>
      <c r="B147" s="32"/>
      <c r="C147" s="32"/>
      <c r="D147" s="32"/>
      <c r="E147" s="36"/>
      <c r="F147" s="36"/>
      <c r="G147" s="28"/>
      <c r="H147" s="22"/>
      <c r="I147" s="28"/>
      <c r="J147" s="22"/>
      <c r="K147" s="28"/>
      <c r="L147" s="22"/>
      <c r="M147" s="28"/>
    </row>
    <row r="148" spans="1:13" ht="16.5" customHeight="1">
      <c r="A148" s="31"/>
      <c r="B148" s="32"/>
      <c r="C148" s="32"/>
      <c r="D148" s="32"/>
      <c r="E148" s="36"/>
      <c r="F148" s="36"/>
      <c r="G148" s="28"/>
      <c r="H148" s="22"/>
      <c r="I148" s="28"/>
      <c r="J148" s="22"/>
      <c r="K148" s="28"/>
      <c r="L148" s="22"/>
      <c r="M148" s="28"/>
    </row>
    <row r="149" spans="1:13" ht="16.5" customHeight="1">
      <c r="A149" s="31"/>
      <c r="B149" s="32"/>
      <c r="C149" s="32"/>
      <c r="D149" s="32"/>
      <c r="E149" s="36"/>
      <c r="F149" s="36"/>
      <c r="G149" s="28"/>
      <c r="H149" s="22"/>
      <c r="I149" s="28"/>
      <c r="J149" s="22"/>
      <c r="K149" s="28"/>
      <c r="L149" s="22"/>
      <c r="M149" s="28"/>
    </row>
    <row r="150" spans="1:13" ht="16.5" customHeight="1">
      <c r="A150" s="31"/>
      <c r="B150" s="32"/>
      <c r="C150" s="32"/>
      <c r="D150" s="32"/>
      <c r="E150" s="36"/>
      <c r="F150" s="36"/>
      <c r="G150" s="28"/>
      <c r="H150" s="22"/>
      <c r="I150" s="28"/>
      <c r="J150" s="22"/>
      <c r="K150" s="28"/>
      <c r="L150" s="22"/>
      <c r="M150" s="28"/>
    </row>
    <row r="151" spans="1:13" ht="16.5" customHeight="1">
      <c r="A151" s="31"/>
      <c r="B151" s="32"/>
      <c r="C151" s="32"/>
      <c r="D151" s="32"/>
      <c r="E151" s="36"/>
      <c r="F151" s="36"/>
      <c r="G151" s="28"/>
      <c r="H151" s="22"/>
      <c r="I151" s="28"/>
      <c r="J151" s="22"/>
      <c r="K151" s="28"/>
      <c r="L151" s="22"/>
      <c r="M151" s="28"/>
    </row>
    <row r="152" spans="1:13" ht="16.5" customHeight="1">
      <c r="A152" s="31"/>
      <c r="B152" s="32"/>
      <c r="C152" s="32"/>
      <c r="D152" s="32"/>
      <c r="E152" s="36"/>
      <c r="F152" s="36"/>
      <c r="G152" s="28"/>
      <c r="H152" s="22"/>
      <c r="I152" s="28"/>
      <c r="J152" s="22"/>
      <c r="K152" s="28"/>
      <c r="L152" s="22"/>
      <c r="M152" s="28"/>
    </row>
    <row r="153" spans="1:13" ht="21.95" customHeight="1">
      <c r="A153" s="32"/>
      <c r="B153" s="32"/>
      <c r="C153" s="32"/>
      <c r="D153" s="32"/>
      <c r="E153" s="36"/>
      <c r="F153" s="36"/>
      <c r="G153" s="28"/>
      <c r="H153" s="22"/>
      <c r="I153" s="28"/>
      <c r="J153" s="22"/>
      <c r="K153" s="28"/>
      <c r="L153" s="22"/>
      <c r="M153" s="28"/>
    </row>
    <row r="154" spans="1:13" ht="10.5" customHeight="1">
      <c r="A154" s="32"/>
      <c r="B154" s="32"/>
      <c r="D154" s="32"/>
      <c r="E154" s="36"/>
      <c r="F154" s="36"/>
      <c r="G154" s="28"/>
      <c r="H154" s="22"/>
      <c r="I154" s="28"/>
      <c r="J154" s="22"/>
      <c r="K154" s="28"/>
      <c r="L154" s="22"/>
      <c r="M154" s="28"/>
    </row>
    <row r="155" spans="1:13" ht="12.75" customHeight="1">
      <c r="A155" s="32"/>
      <c r="B155" s="32"/>
      <c r="D155" s="32"/>
      <c r="E155" s="36"/>
      <c r="F155" s="36"/>
      <c r="G155" s="28"/>
      <c r="H155" s="22"/>
      <c r="I155" s="28"/>
      <c r="J155" s="22"/>
      <c r="K155" s="28"/>
      <c r="L155" s="22"/>
      <c r="M155" s="28"/>
    </row>
    <row r="156" spans="1:13" ht="13.7" customHeight="1">
      <c r="A156" s="30"/>
      <c r="B156" s="30"/>
      <c r="C156" s="30"/>
      <c r="D156" s="32"/>
      <c r="E156" s="47"/>
      <c r="F156" s="47"/>
      <c r="G156" s="28"/>
      <c r="H156" s="22"/>
      <c r="I156" s="28"/>
      <c r="J156" s="22"/>
      <c r="K156" s="28"/>
      <c r="L156" s="22"/>
      <c r="M156" s="28"/>
    </row>
    <row r="157" spans="1:13" ht="21.95" customHeight="1">
      <c r="A157" s="79" t="str">
        <f>A53</f>
        <v>The condensed notes to the interim financial information are an integral part of this interim financial information.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</row>
  </sheetData>
  <mergeCells count="12">
    <mergeCell ref="G114:I114"/>
    <mergeCell ref="K114:M114"/>
    <mergeCell ref="G115:I115"/>
    <mergeCell ref="K115:M115"/>
    <mergeCell ref="G6:I6"/>
    <mergeCell ref="K6:M6"/>
    <mergeCell ref="G59:I59"/>
    <mergeCell ref="K59:M59"/>
    <mergeCell ref="G60:I60"/>
    <mergeCell ref="K60:M60"/>
    <mergeCell ref="K7:M7"/>
    <mergeCell ref="G7:I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212D-D0C0-4CD3-BCF5-9996CB77BE96}">
  <sheetPr>
    <tabColor rgb="FFFFC000"/>
  </sheetPr>
  <dimension ref="A1:M98"/>
  <sheetViews>
    <sheetView zoomScaleNormal="100" zoomScaleSheetLayoutView="150" workbookViewId="0">
      <selection activeCell="E1" sqref="E1:M1048576"/>
    </sheetView>
  </sheetViews>
  <sheetFormatPr defaultColWidth="11" defaultRowHeight="16.5" customHeight="1"/>
  <cols>
    <col min="1" max="3" width="1.83203125" style="13" customWidth="1"/>
    <col min="4" max="4" width="35" style="13" customWidth="1"/>
    <col min="5" max="5" width="5.33203125" style="13" customWidth="1"/>
    <col min="6" max="6" width="0.5" style="13" customWidth="1"/>
    <col min="7" max="7" width="14.1640625" style="13" customWidth="1"/>
    <col min="8" max="8" width="0.5" style="13" customWidth="1"/>
    <col min="9" max="9" width="14.1640625" style="13" customWidth="1"/>
    <col min="10" max="10" width="0.5" style="13" customWidth="1"/>
    <col min="11" max="11" width="14.1640625" style="82" customWidth="1"/>
    <col min="12" max="12" width="0.5" style="82" customWidth="1"/>
    <col min="13" max="13" width="14.164062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29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155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6.5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6.5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6.5" customHeight="1">
      <c r="A6" s="8"/>
      <c r="B6" s="8"/>
      <c r="C6" s="9"/>
      <c r="D6" s="9"/>
      <c r="E6" s="10"/>
      <c r="F6" s="9"/>
      <c r="G6" s="197" t="s">
        <v>17</v>
      </c>
      <c r="H6" s="197"/>
      <c r="I6" s="197"/>
      <c r="J6" s="11"/>
      <c r="K6" s="197" t="s">
        <v>63</v>
      </c>
      <c r="L6" s="197"/>
      <c r="M6" s="197"/>
    </row>
    <row r="7" spans="1:13" s="12" customFormat="1" ht="16.5" customHeight="1">
      <c r="A7" s="8"/>
      <c r="B7" s="8"/>
      <c r="C7" s="9"/>
      <c r="D7" s="9"/>
      <c r="E7" s="10"/>
      <c r="F7" s="9"/>
      <c r="G7" s="198" t="s">
        <v>64</v>
      </c>
      <c r="H7" s="198"/>
      <c r="I7" s="198"/>
      <c r="J7" s="11"/>
      <c r="K7" s="198" t="s">
        <v>64</v>
      </c>
      <c r="L7" s="198"/>
      <c r="M7" s="198"/>
    </row>
    <row r="8" spans="1:13" ht="16.5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6.5" customHeight="1">
      <c r="A9" s="83"/>
      <c r="B9" s="83"/>
      <c r="C9" s="83"/>
      <c r="D9" s="83"/>
      <c r="E9" s="10"/>
      <c r="F9" s="9"/>
      <c r="G9" s="14" t="s">
        <v>153</v>
      </c>
      <c r="H9" s="11"/>
      <c r="I9" s="14" t="s">
        <v>153</v>
      </c>
      <c r="J9" s="17"/>
      <c r="K9" s="14" t="s">
        <v>153</v>
      </c>
      <c r="L9" s="11"/>
      <c r="M9" s="14" t="s">
        <v>153</v>
      </c>
    </row>
    <row r="10" spans="1:13" ht="16.5" customHeight="1">
      <c r="E10" s="74"/>
      <c r="F10" s="10"/>
      <c r="G10" s="89" t="s">
        <v>98</v>
      </c>
      <c r="H10" s="89"/>
      <c r="I10" s="89" t="s">
        <v>82</v>
      </c>
      <c r="J10" s="10"/>
      <c r="K10" s="89" t="s">
        <v>98</v>
      </c>
      <c r="L10" s="89"/>
      <c r="M10" s="89" t="s">
        <v>82</v>
      </c>
    </row>
    <row r="11" spans="1:13" ht="16.5" customHeight="1">
      <c r="E11" s="16" t="s">
        <v>87</v>
      </c>
      <c r="F11" s="74"/>
      <c r="G11" s="78" t="s">
        <v>99</v>
      </c>
      <c r="H11" s="190"/>
      <c r="I11" s="78" t="s">
        <v>99</v>
      </c>
      <c r="J11" s="78"/>
      <c r="K11" s="78" t="s">
        <v>99</v>
      </c>
      <c r="L11" s="11"/>
      <c r="M11" s="78" t="s">
        <v>99</v>
      </c>
    </row>
    <row r="12" spans="1:13" ht="16.5" customHeight="1">
      <c r="E12" s="74"/>
      <c r="F12" s="74"/>
      <c r="G12" s="142"/>
      <c r="H12" s="125"/>
      <c r="I12" s="125"/>
      <c r="J12" s="74"/>
      <c r="K12" s="146"/>
      <c r="L12" s="147"/>
      <c r="M12" s="147"/>
    </row>
    <row r="13" spans="1:13" ht="16.5" customHeight="1">
      <c r="A13" s="13" t="s">
        <v>178</v>
      </c>
      <c r="E13" s="74"/>
      <c r="F13" s="74"/>
      <c r="G13" s="142">
        <v>289525</v>
      </c>
      <c r="H13" s="125"/>
      <c r="I13" s="125">
        <v>335941</v>
      </c>
      <c r="J13" s="125"/>
      <c r="K13" s="142">
        <v>88465</v>
      </c>
      <c r="L13" s="125"/>
      <c r="M13" s="125">
        <v>101565</v>
      </c>
    </row>
    <row r="14" spans="1:13" ht="16.5" customHeight="1">
      <c r="A14" s="13" t="s">
        <v>179</v>
      </c>
      <c r="E14" s="74"/>
      <c r="F14" s="74"/>
      <c r="G14" s="148">
        <v>-236274</v>
      </c>
      <c r="H14" s="125"/>
      <c r="I14" s="122">
        <v>-281543</v>
      </c>
      <c r="J14" s="125"/>
      <c r="K14" s="148">
        <v>-78163</v>
      </c>
      <c r="L14" s="125"/>
      <c r="M14" s="122">
        <v>-92736</v>
      </c>
    </row>
    <row r="15" spans="1:13" ht="16.5" customHeight="1">
      <c r="A15" s="135"/>
      <c r="E15" s="74"/>
      <c r="G15" s="142"/>
      <c r="H15" s="125"/>
      <c r="I15" s="125"/>
      <c r="J15" s="125"/>
      <c r="K15" s="142"/>
      <c r="L15" s="125"/>
      <c r="M15" s="125"/>
    </row>
    <row r="16" spans="1:13" ht="16.5" customHeight="1">
      <c r="A16" s="8" t="s">
        <v>16</v>
      </c>
      <c r="E16" s="74"/>
      <c r="G16" s="142">
        <f>SUM(G13:G15)</f>
        <v>53251</v>
      </c>
      <c r="H16" s="125"/>
      <c r="I16" s="125">
        <f>SUM(I13:I15)</f>
        <v>54398</v>
      </c>
      <c r="J16" s="125"/>
      <c r="K16" s="142">
        <f>SUM(K13:K15)</f>
        <v>10302</v>
      </c>
      <c r="L16" s="125"/>
      <c r="M16" s="125">
        <f>SUM(M13:M15)</f>
        <v>8829</v>
      </c>
    </row>
    <row r="17" spans="1:13" ht="16.5" customHeight="1">
      <c r="A17" s="13" t="s">
        <v>30</v>
      </c>
      <c r="E17" s="74"/>
      <c r="G17" s="142">
        <v>3476</v>
      </c>
      <c r="H17" s="125"/>
      <c r="I17" s="125">
        <v>3753</v>
      </c>
      <c r="J17" s="125"/>
      <c r="K17" s="142">
        <v>6845</v>
      </c>
      <c r="L17" s="125"/>
      <c r="M17" s="125">
        <v>6929</v>
      </c>
    </row>
    <row r="18" spans="1:13" ht="16.5" customHeight="1">
      <c r="A18" s="13" t="s">
        <v>156</v>
      </c>
      <c r="E18" s="74"/>
      <c r="G18" s="142">
        <v>1906</v>
      </c>
      <c r="H18" s="125"/>
      <c r="I18" s="125">
        <v>1906</v>
      </c>
      <c r="J18" s="125"/>
      <c r="K18" s="142">
        <v>1906</v>
      </c>
      <c r="L18" s="125"/>
      <c r="M18" s="125">
        <v>9706</v>
      </c>
    </row>
    <row r="19" spans="1:13" ht="16.5" customHeight="1">
      <c r="A19" s="13" t="s">
        <v>79</v>
      </c>
      <c r="E19" s="74"/>
      <c r="G19" s="142">
        <v>-19986</v>
      </c>
      <c r="H19" s="125"/>
      <c r="I19" s="125">
        <v>-25943</v>
      </c>
      <c r="J19" s="125"/>
      <c r="K19" s="142">
        <v>-4249</v>
      </c>
      <c r="L19" s="125"/>
      <c r="M19" s="125">
        <v>-5580</v>
      </c>
    </row>
    <row r="20" spans="1:13" ht="16.5" customHeight="1">
      <c r="A20" s="13" t="s">
        <v>22</v>
      </c>
      <c r="E20" s="74"/>
      <c r="F20" s="74"/>
      <c r="G20" s="148">
        <v>-39511</v>
      </c>
      <c r="H20" s="125"/>
      <c r="I20" s="122">
        <v>-41693</v>
      </c>
      <c r="J20" s="125"/>
      <c r="K20" s="148">
        <v>-16605</v>
      </c>
      <c r="L20" s="125"/>
      <c r="M20" s="122">
        <v>-16791</v>
      </c>
    </row>
    <row r="21" spans="1:13" ht="16.5" customHeight="1">
      <c r="A21" s="135"/>
      <c r="E21" s="74"/>
      <c r="F21" s="74"/>
      <c r="G21" s="149"/>
      <c r="H21" s="150"/>
      <c r="I21" s="150"/>
      <c r="J21" s="150"/>
      <c r="K21" s="149"/>
      <c r="L21" s="150"/>
      <c r="M21" s="150"/>
    </row>
    <row r="22" spans="1:13" ht="16.5" customHeight="1">
      <c r="A22" s="8" t="s">
        <v>114</v>
      </c>
      <c r="E22" s="74"/>
      <c r="F22" s="74"/>
      <c r="G22" s="142"/>
      <c r="H22" s="125"/>
      <c r="I22" s="125"/>
      <c r="J22" s="125"/>
      <c r="K22" s="142"/>
      <c r="L22" s="125"/>
      <c r="M22" s="125"/>
    </row>
    <row r="23" spans="1:13" ht="16.5" customHeight="1">
      <c r="B23" s="17" t="s">
        <v>162</v>
      </c>
      <c r="E23" s="74"/>
      <c r="F23" s="74"/>
      <c r="G23" s="142">
        <f>SUM(G16:G20)</f>
        <v>-864</v>
      </c>
      <c r="H23" s="125"/>
      <c r="I23" s="125">
        <f>SUM(I16:I20)</f>
        <v>-7579</v>
      </c>
      <c r="J23" s="125"/>
      <c r="K23" s="142">
        <f>SUM(K16:K20)</f>
        <v>-1801</v>
      </c>
      <c r="L23" s="125"/>
      <c r="M23" s="125">
        <f>SUM(M16:M20)</f>
        <v>3093</v>
      </c>
    </row>
    <row r="24" spans="1:13" ht="16.5" customHeight="1">
      <c r="A24" s="13" t="s">
        <v>41</v>
      </c>
      <c r="E24" s="74"/>
      <c r="F24" s="74"/>
      <c r="G24" s="148">
        <v>-1707</v>
      </c>
      <c r="H24" s="125"/>
      <c r="I24" s="122">
        <v>-2453</v>
      </c>
      <c r="J24" s="125"/>
      <c r="K24" s="148">
        <v>-1465</v>
      </c>
      <c r="L24" s="125"/>
      <c r="M24" s="122">
        <v>-2328</v>
      </c>
    </row>
    <row r="25" spans="1:13" ht="16.5" customHeight="1">
      <c r="A25" s="135"/>
      <c r="E25" s="74"/>
      <c r="F25" s="74"/>
      <c r="G25" s="149"/>
      <c r="H25" s="150"/>
      <c r="I25" s="150"/>
      <c r="J25" s="150"/>
      <c r="K25" s="149"/>
      <c r="L25" s="150"/>
      <c r="M25" s="150"/>
    </row>
    <row r="26" spans="1:13" ht="16.5" customHeight="1">
      <c r="A26" s="8" t="s">
        <v>163</v>
      </c>
      <c r="B26" s="8"/>
      <c r="C26" s="8"/>
      <c r="E26" s="74"/>
      <c r="F26" s="74"/>
      <c r="G26" s="142">
        <f>SUM(G23:G25)</f>
        <v>-2571</v>
      </c>
      <c r="H26" s="125"/>
      <c r="I26" s="125">
        <f>SUM(I23:I25)</f>
        <v>-10032</v>
      </c>
      <c r="J26" s="125"/>
      <c r="K26" s="142">
        <f>SUM(K23:K25)</f>
        <v>-3266</v>
      </c>
      <c r="L26" s="125"/>
      <c r="M26" s="125">
        <f>SUM(M23:M25)</f>
        <v>765</v>
      </c>
    </row>
    <row r="27" spans="1:13" ht="16.5" customHeight="1">
      <c r="A27" s="135" t="s">
        <v>164</v>
      </c>
      <c r="E27" s="151">
        <v>16</v>
      </c>
      <c r="F27" s="151"/>
      <c r="G27" s="148">
        <v>40</v>
      </c>
      <c r="H27" s="125"/>
      <c r="I27" s="122">
        <v>3758</v>
      </c>
      <c r="J27" s="125"/>
      <c r="K27" s="148">
        <v>763</v>
      </c>
      <c r="L27" s="125"/>
      <c r="M27" s="122">
        <v>445</v>
      </c>
    </row>
    <row r="28" spans="1:13" ht="16.5" customHeight="1">
      <c r="A28" s="135"/>
      <c r="E28" s="151"/>
      <c r="F28" s="151"/>
      <c r="G28" s="142"/>
      <c r="H28" s="125"/>
      <c r="I28" s="125"/>
      <c r="J28" s="125"/>
      <c r="K28" s="142"/>
      <c r="L28" s="125"/>
      <c r="M28" s="125"/>
    </row>
    <row r="29" spans="1:13" ht="16.5" customHeight="1">
      <c r="A29" s="8" t="s">
        <v>146</v>
      </c>
      <c r="B29" s="8"/>
      <c r="C29" s="17"/>
      <c r="E29" s="74"/>
      <c r="F29" s="74"/>
      <c r="G29" s="152">
        <f>SUM(G26:G27)</f>
        <v>-2531</v>
      </c>
      <c r="H29" s="153"/>
      <c r="I29" s="153">
        <f>SUM(I26:I27)</f>
        <v>-6274</v>
      </c>
      <c r="J29" s="153"/>
      <c r="K29" s="152">
        <f>SUM(K26:K27)</f>
        <v>-2503</v>
      </c>
      <c r="L29" s="153"/>
      <c r="M29" s="153">
        <f>SUM(M26:M27)</f>
        <v>1210</v>
      </c>
    </row>
    <row r="30" spans="1:13" ht="16.5" customHeight="1">
      <c r="A30" s="8" t="s">
        <v>116</v>
      </c>
      <c r="B30" s="8"/>
      <c r="C30" s="17"/>
      <c r="E30" s="74"/>
      <c r="F30" s="74"/>
      <c r="G30" s="152"/>
      <c r="H30" s="153"/>
      <c r="I30" s="153"/>
      <c r="J30" s="153"/>
      <c r="K30" s="152"/>
      <c r="L30" s="153"/>
      <c r="M30" s="153"/>
    </row>
    <row r="31" spans="1:13" ht="16.5" customHeight="1">
      <c r="A31" s="154" t="s">
        <v>232</v>
      </c>
      <c r="B31" s="8"/>
      <c r="C31" s="17"/>
      <c r="E31" s="74"/>
      <c r="F31" s="74"/>
      <c r="G31" s="152"/>
      <c r="H31" s="153"/>
      <c r="I31" s="153"/>
      <c r="J31" s="153"/>
      <c r="K31" s="152"/>
      <c r="L31" s="153"/>
      <c r="M31" s="153"/>
    </row>
    <row r="32" spans="1:13" ht="16.5" customHeight="1">
      <c r="B32" s="154" t="s">
        <v>131</v>
      </c>
      <c r="E32" s="74"/>
      <c r="F32" s="74"/>
      <c r="G32" s="152"/>
      <c r="H32" s="153"/>
      <c r="I32" s="153"/>
      <c r="J32" s="153"/>
      <c r="K32" s="152"/>
      <c r="L32" s="153"/>
      <c r="M32" s="153"/>
    </row>
    <row r="33" spans="1:13" ht="16.5" customHeight="1">
      <c r="A33" s="154"/>
      <c r="B33" s="135" t="s">
        <v>208</v>
      </c>
      <c r="C33" s="17"/>
      <c r="E33" s="74"/>
      <c r="F33" s="74"/>
      <c r="G33" s="152"/>
      <c r="H33" s="153"/>
      <c r="I33" s="153"/>
      <c r="J33" s="153"/>
      <c r="K33" s="152"/>
      <c r="L33" s="153"/>
      <c r="M33" s="153"/>
    </row>
    <row r="34" spans="1:13" ht="16.5" customHeight="1">
      <c r="B34" s="135"/>
      <c r="C34" s="155" t="s">
        <v>209</v>
      </c>
      <c r="D34" s="135"/>
      <c r="E34" s="74"/>
      <c r="F34" s="74"/>
      <c r="G34" s="152"/>
      <c r="H34" s="153"/>
      <c r="I34" s="153"/>
      <c r="J34" s="153"/>
      <c r="K34" s="152"/>
      <c r="L34" s="153"/>
      <c r="M34" s="153"/>
    </row>
    <row r="35" spans="1:13" ht="16.5" customHeight="1">
      <c r="B35" s="135"/>
      <c r="C35" s="155" t="s">
        <v>207</v>
      </c>
      <c r="D35" s="135"/>
      <c r="E35" s="74"/>
      <c r="F35" s="74"/>
      <c r="G35" s="156">
        <v>5338</v>
      </c>
      <c r="H35" s="153"/>
      <c r="I35" s="157">
        <v>-381</v>
      </c>
      <c r="J35" s="153"/>
      <c r="K35" s="156">
        <v>5338</v>
      </c>
      <c r="L35" s="153"/>
      <c r="M35" s="157">
        <v>-381</v>
      </c>
    </row>
    <row r="36" spans="1:13" ht="16.5" customHeight="1">
      <c r="B36" s="135"/>
      <c r="C36" s="17"/>
      <c r="E36" s="74"/>
      <c r="F36" s="74"/>
      <c r="G36" s="152"/>
      <c r="H36" s="153"/>
      <c r="I36" s="153"/>
      <c r="J36" s="153"/>
      <c r="K36" s="152"/>
      <c r="L36" s="153"/>
      <c r="M36" s="153"/>
    </row>
    <row r="37" spans="1:13" ht="16.5" customHeight="1">
      <c r="A37" s="17" t="s">
        <v>103</v>
      </c>
      <c r="B37" s="135"/>
      <c r="C37" s="17"/>
      <c r="E37" s="74"/>
      <c r="F37" s="74"/>
      <c r="G37" s="152"/>
      <c r="H37" s="153"/>
      <c r="I37" s="153"/>
      <c r="J37" s="153"/>
      <c r="K37" s="152"/>
      <c r="L37" s="13"/>
      <c r="M37" s="13"/>
    </row>
    <row r="38" spans="1:13" ht="16.5" customHeight="1">
      <c r="A38" s="17"/>
      <c r="B38" s="158" t="s">
        <v>102</v>
      </c>
      <c r="C38" s="17"/>
      <c r="E38" s="74"/>
      <c r="F38" s="74"/>
      <c r="G38" s="156">
        <f>SUM(G35)</f>
        <v>5338</v>
      </c>
      <c r="H38" s="153"/>
      <c r="I38" s="157">
        <f>SUM(I35)</f>
        <v>-381</v>
      </c>
      <c r="J38" s="153"/>
      <c r="K38" s="156">
        <f>SUM(K35)</f>
        <v>5338</v>
      </c>
      <c r="L38" s="153"/>
      <c r="M38" s="157">
        <f>SUM(M35)</f>
        <v>-381</v>
      </c>
    </row>
    <row r="39" spans="1:13" ht="16.5" customHeight="1">
      <c r="B39" s="135"/>
      <c r="C39" s="17"/>
      <c r="E39" s="74"/>
      <c r="F39" s="74"/>
      <c r="G39" s="152"/>
      <c r="H39" s="153"/>
      <c r="I39" s="153"/>
      <c r="J39" s="153"/>
      <c r="K39" s="152"/>
      <c r="L39" s="153"/>
      <c r="M39" s="153"/>
    </row>
    <row r="40" spans="1:13" ht="16.5" customHeight="1">
      <c r="A40" s="17" t="s">
        <v>94</v>
      </c>
      <c r="B40" s="135"/>
      <c r="C40" s="17"/>
      <c r="E40" s="74"/>
      <c r="F40" s="74"/>
      <c r="G40" s="152"/>
      <c r="H40" s="153"/>
      <c r="I40" s="153"/>
      <c r="J40" s="153"/>
      <c r="K40" s="152"/>
      <c r="L40" s="13"/>
      <c r="M40" s="13"/>
    </row>
    <row r="41" spans="1:13" ht="16.5" customHeight="1" thickBot="1">
      <c r="A41" s="17"/>
      <c r="B41" s="8" t="s">
        <v>91</v>
      </c>
      <c r="C41" s="17"/>
      <c r="E41" s="74"/>
      <c r="F41" s="74"/>
      <c r="G41" s="159">
        <f>SUM(G29,G38)</f>
        <v>2807</v>
      </c>
      <c r="H41" s="153"/>
      <c r="I41" s="160">
        <f>SUM(I29,I38)</f>
        <v>-6655</v>
      </c>
      <c r="J41" s="153"/>
      <c r="K41" s="159">
        <f>SUM(K29,K38)</f>
        <v>2835</v>
      </c>
      <c r="L41" s="153"/>
      <c r="M41" s="160">
        <f>SUM(M29,M38)</f>
        <v>829</v>
      </c>
    </row>
    <row r="42" spans="1:13" ht="16.5" customHeight="1" thickTop="1">
      <c r="B42" s="135"/>
      <c r="C42" s="17"/>
      <c r="E42" s="74"/>
      <c r="F42" s="74"/>
      <c r="G42" s="153"/>
      <c r="H42" s="153"/>
      <c r="I42" s="153"/>
      <c r="J42" s="153"/>
      <c r="K42" s="153"/>
      <c r="L42" s="153"/>
      <c r="M42" s="153"/>
    </row>
    <row r="43" spans="1:13" ht="16.5" customHeight="1">
      <c r="B43" s="135"/>
      <c r="C43" s="17"/>
      <c r="E43" s="74"/>
      <c r="F43" s="74"/>
      <c r="G43" s="153"/>
      <c r="H43" s="153"/>
      <c r="I43" s="153"/>
      <c r="J43" s="153"/>
      <c r="K43" s="153"/>
      <c r="L43" s="153"/>
      <c r="M43" s="153"/>
    </row>
    <row r="44" spans="1:13" ht="16.5" customHeight="1">
      <c r="B44" s="135"/>
      <c r="C44" s="17"/>
      <c r="E44" s="74"/>
      <c r="F44" s="74"/>
      <c r="G44" s="153"/>
      <c r="H44" s="153"/>
      <c r="I44" s="153"/>
      <c r="J44" s="153"/>
      <c r="K44" s="153"/>
      <c r="L44" s="153"/>
      <c r="M44" s="153"/>
    </row>
    <row r="45" spans="1:13" ht="16.5" customHeight="1">
      <c r="B45" s="135"/>
      <c r="C45" s="17"/>
      <c r="E45" s="74"/>
      <c r="F45" s="74"/>
      <c r="G45" s="153"/>
      <c r="H45" s="153"/>
      <c r="I45" s="153"/>
      <c r="J45" s="153"/>
      <c r="K45" s="153"/>
      <c r="L45" s="153"/>
      <c r="M45" s="153"/>
    </row>
    <row r="46" spans="1:13" ht="16.5" customHeight="1">
      <c r="B46" s="135"/>
      <c r="C46" s="17"/>
      <c r="E46" s="74"/>
      <c r="F46" s="74"/>
      <c r="G46" s="153"/>
      <c r="H46" s="153"/>
      <c r="I46" s="153"/>
      <c r="J46" s="153"/>
      <c r="K46" s="153"/>
      <c r="L46" s="153"/>
      <c r="M46" s="153"/>
    </row>
    <row r="47" spans="1:13" ht="16.5" customHeight="1">
      <c r="B47" s="135"/>
      <c r="C47" s="17"/>
      <c r="E47" s="74"/>
      <c r="F47" s="74"/>
      <c r="G47" s="153"/>
      <c r="H47" s="153"/>
      <c r="I47" s="153"/>
      <c r="J47" s="153"/>
      <c r="K47" s="153"/>
      <c r="L47" s="153"/>
      <c r="M47" s="153"/>
    </row>
    <row r="48" spans="1:13" ht="10.5" customHeight="1">
      <c r="B48" s="135"/>
      <c r="C48" s="17"/>
      <c r="E48" s="74"/>
      <c r="F48" s="74"/>
      <c r="G48" s="153"/>
      <c r="H48" s="153"/>
      <c r="I48" s="153"/>
      <c r="J48" s="153"/>
      <c r="K48" s="153"/>
      <c r="L48" s="153"/>
      <c r="M48" s="153"/>
    </row>
    <row r="49" spans="1:13" ht="21.95" customHeight="1">
      <c r="A49" s="79" t="str">
        <f>+'2-4'!A53</f>
        <v>The condensed notes to the interim financial information are an integral part of this interim financial information.</v>
      </c>
      <c r="B49" s="196"/>
      <c r="C49" s="106"/>
      <c r="D49" s="79"/>
      <c r="E49" s="86"/>
      <c r="F49" s="86"/>
      <c r="G49" s="157"/>
      <c r="H49" s="157"/>
      <c r="I49" s="157"/>
      <c r="J49" s="157"/>
      <c r="K49" s="157"/>
      <c r="L49" s="157"/>
      <c r="M49" s="157"/>
    </row>
    <row r="50" spans="1:13" ht="16.5" customHeight="1">
      <c r="A50" s="8" t="str">
        <f>+A1</f>
        <v>Salee Industry Public Company Limited</v>
      </c>
      <c r="B50" s="8"/>
      <c r="C50" s="83"/>
      <c r="D50" s="83"/>
      <c r="E50" s="83"/>
      <c r="F50" s="83"/>
      <c r="G50" s="83"/>
      <c r="H50" s="83"/>
      <c r="I50" s="83"/>
      <c r="J50" s="83"/>
      <c r="K50" s="84"/>
      <c r="L50" s="84"/>
      <c r="M50" s="84"/>
    </row>
    <row r="51" spans="1:13" ht="16.5" customHeight="1">
      <c r="A51" s="8" t="s">
        <v>29</v>
      </c>
      <c r="B51" s="8"/>
      <c r="C51" s="83"/>
      <c r="D51" s="83"/>
      <c r="E51" s="83"/>
      <c r="F51" s="83"/>
      <c r="G51" s="83"/>
      <c r="H51" s="83"/>
      <c r="I51" s="83"/>
      <c r="J51" s="83"/>
      <c r="K51" s="84"/>
      <c r="L51" s="84"/>
      <c r="M51" s="84"/>
    </row>
    <row r="52" spans="1:13" ht="16.5" customHeight="1">
      <c r="A52" s="62" t="s">
        <v>155</v>
      </c>
      <c r="B52" s="62"/>
      <c r="C52" s="85"/>
      <c r="D52" s="85"/>
      <c r="E52" s="85"/>
      <c r="F52" s="85"/>
      <c r="G52" s="85"/>
      <c r="H52" s="85"/>
      <c r="I52" s="85"/>
      <c r="J52" s="85"/>
      <c r="K52" s="88"/>
      <c r="L52" s="88"/>
      <c r="M52" s="88"/>
    </row>
    <row r="53" spans="1:13" ht="16.5" customHeight="1">
      <c r="A53" s="8"/>
      <c r="B53" s="8"/>
      <c r="C53" s="83"/>
      <c r="D53" s="83"/>
      <c r="E53" s="83"/>
      <c r="F53" s="83"/>
      <c r="G53" s="83"/>
      <c r="H53" s="83"/>
      <c r="I53" s="83"/>
      <c r="J53" s="83"/>
      <c r="K53" s="84"/>
      <c r="L53" s="84"/>
      <c r="M53" s="84"/>
    </row>
    <row r="54" spans="1:13" ht="16.5" customHeight="1">
      <c r="A54" s="8"/>
      <c r="B54" s="8"/>
      <c r="C54" s="83"/>
      <c r="D54" s="83"/>
      <c r="E54" s="83"/>
      <c r="F54" s="83"/>
      <c r="G54" s="83"/>
      <c r="H54" s="83"/>
      <c r="I54" s="83"/>
      <c r="J54" s="83"/>
      <c r="K54" s="84"/>
      <c r="L54" s="84"/>
      <c r="M54" s="84"/>
    </row>
    <row r="55" spans="1:13" s="12" customFormat="1" ht="16.5" customHeight="1">
      <c r="A55" s="8"/>
      <c r="B55" s="8"/>
      <c r="C55" s="9"/>
      <c r="D55" s="9"/>
      <c r="E55" s="10"/>
      <c r="F55" s="9"/>
      <c r="G55" s="197" t="s">
        <v>17</v>
      </c>
      <c r="H55" s="197"/>
      <c r="I55" s="197"/>
      <c r="J55" s="11"/>
      <c r="K55" s="197" t="s">
        <v>63</v>
      </c>
      <c r="L55" s="197"/>
      <c r="M55" s="197"/>
    </row>
    <row r="56" spans="1:13" s="12" customFormat="1" ht="16.5" customHeight="1">
      <c r="A56" s="8"/>
      <c r="B56" s="8"/>
      <c r="C56" s="9"/>
      <c r="D56" s="9"/>
      <c r="E56" s="10"/>
      <c r="F56" s="9"/>
      <c r="G56" s="198" t="s">
        <v>64</v>
      </c>
      <c r="H56" s="198"/>
      <c r="I56" s="198"/>
      <c r="J56" s="11"/>
      <c r="K56" s="198" t="s">
        <v>64</v>
      </c>
      <c r="L56" s="198"/>
      <c r="M56" s="198"/>
    </row>
    <row r="57" spans="1:13" ht="16.5" customHeight="1">
      <c r="A57" s="83"/>
      <c r="B57" s="83"/>
      <c r="C57" s="83"/>
      <c r="D57" s="83"/>
      <c r="E57" s="10"/>
      <c r="F57" s="9"/>
      <c r="G57" s="11" t="s">
        <v>25</v>
      </c>
      <c r="H57" s="11"/>
      <c r="I57" s="11" t="s">
        <v>25</v>
      </c>
      <c r="J57" s="17"/>
      <c r="K57" s="11" t="s">
        <v>25</v>
      </c>
      <c r="L57" s="10"/>
      <c r="M57" s="11" t="s">
        <v>25</v>
      </c>
    </row>
    <row r="58" spans="1:13" ht="16.5" customHeight="1">
      <c r="A58" s="83"/>
      <c r="B58" s="83"/>
      <c r="C58" s="83"/>
      <c r="D58" s="83"/>
      <c r="E58" s="10"/>
      <c r="F58" s="9"/>
      <c r="G58" s="14" t="s">
        <v>153</v>
      </c>
      <c r="H58" s="11"/>
      <c r="I58" s="14" t="s">
        <v>153</v>
      </c>
      <c r="J58" s="17"/>
      <c r="K58" s="14" t="s">
        <v>153</v>
      </c>
      <c r="L58" s="11"/>
      <c r="M58" s="14" t="s">
        <v>153</v>
      </c>
    </row>
    <row r="59" spans="1:13" ht="16.5" customHeight="1">
      <c r="E59" s="74"/>
      <c r="F59" s="10"/>
      <c r="G59" s="89" t="s">
        <v>98</v>
      </c>
      <c r="H59" s="89"/>
      <c r="I59" s="89" t="s">
        <v>82</v>
      </c>
      <c r="J59" s="10"/>
      <c r="K59" s="89" t="s">
        <v>98</v>
      </c>
      <c r="L59" s="89"/>
      <c r="M59" s="89" t="s">
        <v>82</v>
      </c>
    </row>
    <row r="60" spans="1:13" ht="16.5" customHeight="1">
      <c r="E60" s="74"/>
      <c r="F60" s="74"/>
      <c r="G60" s="78" t="s">
        <v>99</v>
      </c>
      <c r="H60" s="195"/>
      <c r="I60" s="78" t="s">
        <v>99</v>
      </c>
      <c r="J60" s="78"/>
      <c r="K60" s="78" t="s">
        <v>99</v>
      </c>
      <c r="L60" s="11"/>
      <c r="M60" s="78" t="s">
        <v>99</v>
      </c>
    </row>
    <row r="61" spans="1:13" ht="16.5" customHeight="1">
      <c r="E61" s="74"/>
      <c r="F61" s="74"/>
      <c r="G61" s="142"/>
      <c r="H61" s="125"/>
      <c r="I61" s="125"/>
      <c r="J61" s="74"/>
      <c r="K61" s="146"/>
      <c r="L61" s="147"/>
      <c r="M61" s="147"/>
    </row>
    <row r="62" spans="1:13" ht="16.5" customHeight="1">
      <c r="A62" s="17" t="s">
        <v>61</v>
      </c>
      <c r="C62" s="17"/>
      <c r="E62" s="74"/>
      <c r="F62" s="74"/>
      <c r="G62" s="152"/>
      <c r="H62" s="153"/>
      <c r="I62" s="153"/>
      <c r="J62" s="153"/>
      <c r="K62" s="152"/>
      <c r="L62" s="153"/>
      <c r="M62" s="153"/>
    </row>
    <row r="63" spans="1:13" ht="16.5" customHeight="1">
      <c r="A63" s="13" t="s">
        <v>231</v>
      </c>
      <c r="D63" s="17"/>
      <c r="E63" s="74"/>
      <c r="F63" s="74"/>
      <c r="G63" s="152">
        <v>-1762</v>
      </c>
      <c r="H63" s="153"/>
      <c r="I63" s="153">
        <v>-5907</v>
      </c>
      <c r="J63" s="153"/>
      <c r="K63" s="152">
        <v>-2503</v>
      </c>
      <c r="L63" s="153"/>
      <c r="M63" s="153">
        <v>1210</v>
      </c>
    </row>
    <row r="64" spans="1:13" ht="16.5" customHeight="1">
      <c r="A64" s="13" t="s">
        <v>27</v>
      </c>
      <c r="D64" s="17"/>
      <c r="E64" s="74"/>
      <c r="F64" s="74"/>
      <c r="G64" s="156">
        <v>-769</v>
      </c>
      <c r="H64" s="153"/>
      <c r="I64" s="157">
        <v>-367</v>
      </c>
      <c r="J64" s="153"/>
      <c r="K64" s="156">
        <v>0</v>
      </c>
      <c r="L64" s="153"/>
      <c r="M64" s="157">
        <v>0</v>
      </c>
    </row>
    <row r="65" spans="1:13" ht="16.5" customHeight="1">
      <c r="A65" s="8"/>
      <c r="B65" s="161"/>
      <c r="C65" s="161"/>
      <c r="F65" s="74"/>
      <c r="G65" s="162"/>
      <c r="H65" s="163"/>
      <c r="I65" s="163"/>
      <c r="J65" s="163"/>
      <c r="K65" s="162"/>
      <c r="L65" s="163"/>
      <c r="M65" s="163"/>
    </row>
    <row r="66" spans="1:13" ht="16.5" customHeight="1" thickBot="1">
      <c r="A66" s="8"/>
      <c r="B66" s="161"/>
      <c r="C66" s="161"/>
      <c r="G66" s="159">
        <f>SUM(G63:G64)</f>
        <v>-2531</v>
      </c>
      <c r="H66" s="153"/>
      <c r="I66" s="160">
        <f>SUM(I63:I64)</f>
        <v>-6274</v>
      </c>
      <c r="J66" s="153"/>
      <c r="K66" s="159">
        <f>SUM(K63:K64)</f>
        <v>-2503</v>
      </c>
      <c r="L66" s="153"/>
      <c r="M66" s="160">
        <f>SUM(M63:M64)</f>
        <v>1210</v>
      </c>
    </row>
    <row r="67" spans="1:13" ht="16.5" customHeight="1" thickTop="1">
      <c r="C67" s="17"/>
      <c r="E67" s="74"/>
      <c r="F67" s="74"/>
      <c r="G67" s="152"/>
      <c r="H67" s="153"/>
      <c r="I67" s="153"/>
      <c r="J67" s="153"/>
      <c r="K67" s="152"/>
      <c r="L67" s="153"/>
      <c r="M67" s="153"/>
    </row>
    <row r="68" spans="1:13" ht="16.5" customHeight="1">
      <c r="A68" s="8" t="s">
        <v>94</v>
      </c>
      <c r="C68" s="17"/>
      <c r="E68" s="74"/>
      <c r="F68" s="74"/>
      <c r="G68" s="152"/>
      <c r="H68" s="153"/>
      <c r="I68" s="153"/>
      <c r="J68" s="153"/>
      <c r="K68" s="152"/>
      <c r="L68" s="153"/>
      <c r="M68" s="153"/>
    </row>
    <row r="69" spans="1:13" ht="16.5" customHeight="1">
      <c r="A69" s="8"/>
      <c r="B69" s="8" t="s">
        <v>132</v>
      </c>
      <c r="C69" s="8"/>
      <c r="D69" s="8"/>
      <c r="E69" s="74"/>
      <c r="F69" s="74"/>
      <c r="G69" s="152"/>
      <c r="H69" s="153"/>
      <c r="I69" s="153"/>
      <c r="J69" s="153"/>
      <c r="K69" s="152"/>
      <c r="L69" s="153"/>
      <c r="M69" s="153"/>
    </row>
    <row r="70" spans="1:13" ht="16.5" customHeight="1">
      <c r="A70" s="13" t="s">
        <v>231</v>
      </c>
      <c r="D70" s="17"/>
      <c r="E70" s="74"/>
      <c r="F70" s="74"/>
      <c r="G70" s="152">
        <v>3576</v>
      </c>
      <c r="H70" s="153"/>
      <c r="I70" s="153">
        <v>-6288</v>
      </c>
      <c r="J70" s="153"/>
      <c r="K70" s="152">
        <v>2835</v>
      </c>
      <c r="L70" s="153"/>
      <c r="M70" s="153">
        <v>829</v>
      </c>
    </row>
    <row r="71" spans="1:13" ht="16.5" customHeight="1">
      <c r="A71" s="13" t="s">
        <v>27</v>
      </c>
      <c r="D71" s="17"/>
      <c r="E71" s="74"/>
      <c r="F71" s="74"/>
      <c r="G71" s="156">
        <v>-769</v>
      </c>
      <c r="H71" s="153"/>
      <c r="I71" s="157">
        <v>-367</v>
      </c>
      <c r="J71" s="153"/>
      <c r="K71" s="156">
        <v>0</v>
      </c>
      <c r="L71" s="153"/>
      <c r="M71" s="157">
        <v>0</v>
      </c>
    </row>
    <row r="72" spans="1:13" ht="16.5" customHeight="1">
      <c r="A72" s="161"/>
      <c r="C72" s="161"/>
      <c r="F72" s="74"/>
      <c r="G72" s="162"/>
      <c r="H72" s="163"/>
      <c r="I72" s="163"/>
      <c r="J72" s="163"/>
      <c r="K72" s="162"/>
      <c r="L72" s="163"/>
      <c r="M72" s="163"/>
    </row>
    <row r="73" spans="1:13" ht="16.5" customHeight="1" thickBot="1">
      <c r="A73" s="8"/>
      <c r="B73" s="161"/>
      <c r="C73" s="161"/>
      <c r="G73" s="159">
        <f>SUM(G70:G71)</f>
        <v>2807</v>
      </c>
      <c r="H73" s="153"/>
      <c r="I73" s="160">
        <f>SUM(I70:I71)</f>
        <v>-6655</v>
      </c>
      <c r="J73" s="153"/>
      <c r="K73" s="159">
        <f>SUM(K70:K71)</f>
        <v>2835</v>
      </c>
      <c r="L73" s="153"/>
      <c r="M73" s="160">
        <f>SUM(M70:M71)</f>
        <v>829</v>
      </c>
    </row>
    <row r="74" spans="1:13" ht="16.5" customHeight="1" thickTop="1">
      <c r="A74" s="8"/>
      <c r="B74" s="161"/>
      <c r="C74" s="161"/>
      <c r="G74" s="152"/>
      <c r="H74" s="153"/>
      <c r="I74" s="153"/>
      <c r="J74" s="153"/>
      <c r="K74" s="152"/>
      <c r="L74" s="153"/>
      <c r="M74" s="153"/>
    </row>
    <row r="75" spans="1:13" ht="16.5" customHeight="1">
      <c r="A75" s="8" t="s">
        <v>59</v>
      </c>
      <c r="C75" s="17"/>
      <c r="E75" s="74"/>
      <c r="F75" s="74"/>
      <c r="G75" s="152"/>
      <c r="H75" s="153"/>
      <c r="I75" s="153"/>
      <c r="J75" s="153"/>
      <c r="K75" s="152"/>
      <c r="L75" s="153"/>
      <c r="M75" s="153"/>
    </row>
    <row r="76" spans="1:13" ht="16.5" customHeight="1">
      <c r="E76" s="74"/>
      <c r="F76" s="74"/>
      <c r="G76" s="164"/>
      <c r="H76" s="74"/>
      <c r="I76" s="74"/>
      <c r="J76" s="74"/>
      <c r="K76" s="164"/>
      <c r="L76" s="74"/>
      <c r="M76" s="74"/>
    </row>
    <row r="77" spans="1:13" ht="16.5" customHeight="1" thickBot="1">
      <c r="A77" s="13" t="s">
        <v>60</v>
      </c>
      <c r="E77" s="74"/>
      <c r="F77" s="74"/>
      <c r="G77" s="165">
        <v>-1.1999999999999999E-3</v>
      </c>
      <c r="H77" s="166"/>
      <c r="I77" s="167">
        <v>-3.8999999999999998E-3</v>
      </c>
      <c r="J77" s="166"/>
      <c r="K77" s="165">
        <v>-1.6000000000000001E-3</v>
      </c>
      <c r="L77" s="166"/>
      <c r="M77" s="167">
        <v>8.0000000000000004E-4</v>
      </c>
    </row>
    <row r="78" spans="1:13" ht="16.5" customHeight="1" thickTop="1">
      <c r="E78" s="74"/>
      <c r="F78" s="74"/>
      <c r="G78" s="188"/>
      <c r="H78" s="166"/>
      <c r="I78" s="188"/>
      <c r="J78" s="166"/>
      <c r="K78" s="188"/>
      <c r="L78" s="166"/>
      <c r="M78" s="188"/>
    </row>
    <row r="79" spans="1:13" ht="16.5" customHeight="1">
      <c r="E79" s="74"/>
      <c r="F79" s="74"/>
      <c r="G79" s="188"/>
      <c r="H79" s="166"/>
      <c r="I79" s="188"/>
      <c r="J79" s="166"/>
      <c r="K79" s="188"/>
      <c r="L79" s="166"/>
      <c r="M79" s="188"/>
    </row>
    <row r="80" spans="1:13" ht="16.5" customHeight="1">
      <c r="E80" s="74"/>
      <c r="F80" s="74"/>
      <c r="G80" s="188"/>
      <c r="H80" s="166"/>
      <c r="I80" s="188"/>
      <c r="J80" s="166"/>
      <c r="K80" s="188"/>
      <c r="L80" s="166"/>
      <c r="M80" s="188"/>
    </row>
    <row r="81" spans="5:13" ht="16.5" customHeight="1">
      <c r="E81" s="74"/>
      <c r="F81" s="74"/>
      <c r="G81" s="188"/>
      <c r="H81" s="166"/>
      <c r="I81" s="188"/>
      <c r="J81" s="166"/>
      <c r="K81" s="188"/>
      <c r="L81" s="166"/>
      <c r="M81" s="188"/>
    </row>
    <row r="82" spans="5:13" ht="16.5" customHeight="1">
      <c r="E82" s="74"/>
      <c r="F82" s="74"/>
      <c r="G82" s="188"/>
      <c r="H82" s="166"/>
      <c r="I82" s="188"/>
      <c r="J82" s="166"/>
      <c r="K82" s="188"/>
      <c r="L82" s="166"/>
      <c r="M82" s="188"/>
    </row>
    <row r="83" spans="5:13" ht="16.5" customHeight="1">
      <c r="E83" s="74"/>
      <c r="F83" s="74"/>
      <c r="G83" s="188"/>
      <c r="H83" s="166"/>
      <c r="I83" s="188"/>
      <c r="J83" s="166"/>
      <c r="K83" s="188"/>
      <c r="L83" s="166"/>
      <c r="M83" s="188"/>
    </row>
    <row r="84" spans="5:13" ht="16.5" customHeight="1">
      <c r="E84" s="74"/>
      <c r="F84" s="74"/>
      <c r="G84" s="188"/>
      <c r="H84" s="166"/>
      <c r="I84" s="188"/>
      <c r="J84" s="166"/>
      <c r="K84" s="188"/>
      <c r="L84" s="166"/>
      <c r="M84" s="188"/>
    </row>
    <row r="85" spans="5:13" ht="16.5" customHeight="1">
      <c r="E85" s="74"/>
      <c r="F85" s="74"/>
      <c r="G85" s="188"/>
      <c r="H85" s="166"/>
      <c r="I85" s="188"/>
      <c r="J85" s="166"/>
      <c r="K85" s="188"/>
      <c r="L85" s="166"/>
      <c r="M85" s="188"/>
    </row>
    <row r="86" spans="5:13" ht="16.5" customHeight="1">
      <c r="E86" s="74"/>
      <c r="F86" s="74"/>
      <c r="G86" s="188"/>
      <c r="H86" s="166"/>
      <c r="I86" s="188"/>
      <c r="J86" s="166"/>
      <c r="K86" s="188"/>
      <c r="L86" s="166"/>
      <c r="M86" s="188"/>
    </row>
    <row r="87" spans="5:13" ht="16.5" customHeight="1">
      <c r="E87" s="74"/>
      <c r="F87" s="74"/>
      <c r="G87" s="188"/>
      <c r="H87" s="166"/>
      <c r="I87" s="188"/>
      <c r="J87" s="166"/>
      <c r="K87" s="188"/>
      <c r="L87" s="166"/>
      <c r="M87" s="188"/>
    </row>
    <row r="88" spans="5:13" ht="16.5" customHeight="1">
      <c r="E88" s="74"/>
      <c r="F88" s="74"/>
      <c r="G88" s="188"/>
      <c r="H88" s="166"/>
      <c r="I88" s="188"/>
      <c r="J88" s="166"/>
      <c r="K88" s="188"/>
      <c r="L88" s="166"/>
      <c r="M88" s="188"/>
    </row>
    <row r="89" spans="5:13" ht="16.5" customHeight="1">
      <c r="E89" s="74"/>
      <c r="F89" s="74"/>
      <c r="G89" s="188"/>
      <c r="H89" s="166"/>
      <c r="I89" s="188"/>
      <c r="J89" s="166"/>
      <c r="K89" s="188"/>
      <c r="L89" s="166"/>
      <c r="M89" s="188"/>
    </row>
    <row r="90" spans="5:13" ht="16.5" customHeight="1">
      <c r="E90" s="74"/>
      <c r="F90" s="74"/>
      <c r="G90" s="188"/>
      <c r="H90" s="166"/>
      <c r="I90" s="188"/>
      <c r="J90" s="166"/>
      <c r="K90" s="188"/>
      <c r="L90" s="166"/>
      <c r="M90" s="188"/>
    </row>
    <row r="91" spans="5:13" ht="16.5" customHeight="1">
      <c r="E91" s="74"/>
      <c r="F91" s="74"/>
      <c r="G91" s="188"/>
      <c r="H91" s="166"/>
      <c r="I91" s="188"/>
      <c r="J91" s="166"/>
      <c r="K91" s="188"/>
      <c r="L91" s="166"/>
      <c r="M91" s="188"/>
    </row>
    <row r="92" spans="5:13" ht="16.5" customHeight="1">
      <c r="E92" s="74"/>
      <c r="F92" s="74"/>
      <c r="G92" s="188"/>
      <c r="H92" s="166"/>
      <c r="I92" s="188"/>
      <c r="J92" s="166"/>
      <c r="K92" s="188"/>
      <c r="L92" s="166"/>
      <c r="M92" s="188"/>
    </row>
    <row r="93" spans="5:13" ht="16.5" customHeight="1">
      <c r="E93" s="74"/>
      <c r="F93" s="74"/>
      <c r="G93" s="188"/>
      <c r="H93" s="166"/>
      <c r="I93" s="188"/>
      <c r="J93" s="166"/>
      <c r="K93" s="188"/>
      <c r="L93" s="166"/>
      <c r="M93" s="188"/>
    </row>
    <row r="94" spans="5:13" ht="16.5" customHeight="1">
      <c r="E94" s="74"/>
      <c r="F94" s="74"/>
      <c r="G94" s="188"/>
      <c r="H94" s="166"/>
      <c r="I94" s="188"/>
      <c r="J94" s="166"/>
      <c r="K94" s="188"/>
      <c r="L94" s="166"/>
      <c r="M94" s="188"/>
    </row>
    <row r="95" spans="5:13" ht="16.5" customHeight="1">
      <c r="E95" s="74"/>
      <c r="F95" s="74"/>
      <c r="G95" s="188"/>
      <c r="H95" s="166"/>
      <c r="I95" s="188"/>
      <c r="J95" s="166"/>
      <c r="K95" s="188"/>
      <c r="L95" s="166"/>
      <c r="M95" s="188"/>
    </row>
    <row r="96" spans="5:13" ht="15.75" customHeight="1">
      <c r="E96" s="74"/>
      <c r="F96" s="74"/>
      <c r="G96" s="188"/>
      <c r="H96" s="166"/>
      <c r="I96" s="188"/>
      <c r="J96" s="166"/>
      <c r="K96" s="188"/>
      <c r="L96" s="166"/>
      <c r="M96" s="188"/>
    </row>
    <row r="97" spans="1:13" ht="12" customHeight="1">
      <c r="E97" s="74"/>
      <c r="F97" s="74"/>
      <c r="G97" s="188"/>
      <c r="H97" s="166"/>
      <c r="I97" s="188"/>
      <c r="J97" s="166"/>
      <c r="K97" s="188"/>
      <c r="L97" s="166"/>
      <c r="M97" s="188"/>
    </row>
    <row r="98" spans="1:13" ht="21.95" customHeight="1">
      <c r="A98" s="199" t="str">
        <f>'2-4'!A53:M53</f>
        <v>The condensed notes to the interim financial information are an integral part of this interim financial information.</v>
      </c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</row>
  </sheetData>
  <mergeCells count="9">
    <mergeCell ref="G6:I6"/>
    <mergeCell ref="K6:M6"/>
    <mergeCell ref="G7:I7"/>
    <mergeCell ref="K7:M7"/>
    <mergeCell ref="A98:M98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8"/>
  <sheetViews>
    <sheetView zoomScaleNormal="100" zoomScaleSheetLayoutView="100" workbookViewId="0">
      <selection activeCell="E1" sqref="E1:M1048576"/>
    </sheetView>
  </sheetViews>
  <sheetFormatPr defaultColWidth="11" defaultRowHeight="16.5" customHeight="1"/>
  <cols>
    <col min="1" max="3" width="1.83203125" style="13" customWidth="1"/>
    <col min="4" max="4" width="35.6640625" style="13" customWidth="1"/>
    <col min="5" max="5" width="5.33203125" style="13" customWidth="1"/>
    <col min="6" max="6" width="0.6640625" style="13" customWidth="1"/>
    <col min="7" max="7" width="13.83203125" style="13" customWidth="1"/>
    <col min="8" max="8" width="0.6640625" style="13" customWidth="1"/>
    <col min="9" max="9" width="13.83203125" style="13" customWidth="1"/>
    <col min="10" max="10" width="0.6640625" style="13" customWidth="1"/>
    <col min="11" max="11" width="13.83203125" style="82" customWidth="1"/>
    <col min="12" max="12" width="0.6640625" style="82" customWidth="1"/>
    <col min="13" max="13" width="13.8320312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29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154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6.149999999999999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6.149999999999999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6.149999999999999" customHeight="1">
      <c r="A6" s="8"/>
      <c r="B6" s="8"/>
      <c r="C6" s="9"/>
      <c r="D6" s="9"/>
      <c r="E6" s="10"/>
      <c r="F6" s="9"/>
      <c r="G6" s="197" t="s">
        <v>17</v>
      </c>
      <c r="H6" s="197"/>
      <c r="I6" s="197"/>
      <c r="J6" s="11"/>
      <c r="K6" s="197" t="s">
        <v>63</v>
      </c>
      <c r="L6" s="197"/>
      <c r="M6" s="197"/>
    </row>
    <row r="7" spans="1:13" s="12" customFormat="1" ht="16.149999999999999" customHeight="1">
      <c r="A7" s="8"/>
      <c r="B7" s="8"/>
      <c r="C7" s="9"/>
      <c r="D7" s="9"/>
      <c r="E7" s="10"/>
      <c r="F7" s="9"/>
      <c r="G7" s="198" t="s">
        <v>64</v>
      </c>
      <c r="H7" s="198"/>
      <c r="I7" s="198"/>
      <c r="J7" s="11"/>
      <c r="K7" s="198" t="s">
        <v>64</v>
      </c>
      <c r="L7" s="198"/>
      <c r="M7" s="198"/>
    </row>
    <row r="8" spans="1:13" ht="16.149999999999999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6.149999999999999" customHeight="1">
      <c r="A9" s="83"/>
      <c r="B9" s="83"/>
      <c r="C9" s="83"/>
      <c r="D9" s="83"/>
      <c r="E9" s="10"/>
      <c r="F9" s="9"/>
      <c r="G9" s="14" t="s">
        <v>153</v>
      </c>
      <c r="H9" s="11"/>
      <c r="I9" s="14" t="s">
        <v>153</v>
      </c>
      <c r="J9" s="17"/>
      <c r="K9" s="14" t="s">
        <v>153</v>
      </c>
      <c r="L9" s="11"/>
      <c r="M9" s="14" t="s">
        <v>153</v>
      </c>
    </row>
    <row r="10" spans="1:13" ht="16.149999999999999" customHeight="1">
      <c r="E10" s="74"/>
      <c r="F10" s="10"/>
      <c r="G10" s="89" t="s">
        <v>98</v>
      </c>
      <c r="H10" s="89"/>
      <c r="I10" s="89" t="s">
        <v>82</v>
      </c>
      <c r="J10" s="10"/>
      <c r="K10" s="89" t="s">
        <v>98</v>
      </c>
      <c r="L10" s="89"/>
      <c r="M10" s="89" t="s">
        <v>82</v>
      </c>
    </row>
    <row r="11" spans="1:13" ht="16.149999999999999" customHeight="1">
      <c r="E11" s="16" t="s">
        <v>87</v>
      </c>
      <c r="F11" s="74"/>
      <c r="G11" s="78" t="s">
        <v>99</v>
      </c>
      <c r="H11" s="76"/>
      <c r="I11" s="78" t="s">
        <v>99</v>
      </c>
      <c r="J11" s="78"/>
      <c r="K11" s="78" t="s">
        <v>99</v>
      </c>
      <c r="L11" s="11"/>
      <c r="M11" s="78" t="s">
        <v>99</v>
      </c>
    </row>
    <row r="12" spans="1:13" ht="16.149999999999999" customHeight="1">
      <c r="E12" s="74"/>
      <c r="F12" s="74"/>
      <c r="G12" s="142"/>
      <c r="H12" s="125"/>
      <c r="I12" s="125"/>
      <c r="J12" s="74"/>
      <c r="K12" s="146"/>
      <c r="L12" s="147"/>
      <c r="M12" s="147"/>
    </row>
    <row r="13" spans="1:13" ht="16.149999999999999" customHeight="1">
      <c r="A13" s="13" t="s">
        <v>178</v>
      </c>
      <c r="E13" s="74"/>
      <c r="F13" s="74"/>
      <c r="G13" s="142">
        <v>592578</v>
      </c>
      <c r="H13" s="125"/>
      <c r="I13" s="125">
        <v>630982</v>
      </c>
      <c r="J13" s="125"/>
      <c r="K13" s="142">
        <v>176884</v>
      </c>
      <c r="L13" s="125"/>
      <c r="M13" s="125">
        <v>193055</v>
      </c>
    </row>
    <row r="14" spans="1:13" ht="16.149999999999999" customHeight="1">
      <c r="A14" s="13" t="s">
        <v>179</v>
      </c>
      <c r="E14" s="74"/>
      <c r="F14" s="74"/>
      <c r="G14" s="148">
        <v>-473831</v>
      </c>
      <c r="H14" s="125"/>
      <c r="I14" s="122">
        <v>-532520</v>
      </c>
      <c r="J14" s="125"/>
      <c r="K14" s="148">
        <v>-145333</v>
      </c>
      <c r="L14" s="125"/>
      <c r="M14" s="122">
        <v>-175822</v>
      </c>
    </row>
    <row r="15" spans="1:13" ht="16.149999999999999" customHeight="1">
      <c r="A15" s="135"/>
      <c r="E15" s="74"/>
      <c r="G15" s="142"/>
      <c r="H15" s="125"/>
      <c r="I15" s="125"/>
      <c r="J15" s="125"/>
      <c r="K15" s="142"/>
      <c r="L15" s="125"/>
      <c r="M15" s="125"/>
    </row>
    <row r="16" spans="1:13" ht="16.149999999999999" customHeight="1">
      <c r="A16" s="8" t="s">
        <v>16</v>
      </c>
      <c r="E16" s="74"/>
      <c r="G16" s="142">
        <f>SUM(G13:G15)</f>
        <v>118747</v>
      </c>
      <c r="H16" s="125"/>
      <c r="I16" s="125">
        <f>SUM(I13:I15)</f>
        <v>98462</v>
      </c>
      <c r="J16" s="125"/>
      <c r="K16" s="142">
        <f>SUM(K13:K15)</f>
        <v>31551</v>
      </c>
      <c r="L16" s="125"/>
      <c r="M16" s="125">
        <f>SUM(M13:M15)</f>
        <v>17233</v>
      </c>
    </row>
    <row r="17" spans="1:13" ht="16.149999999999999" customHeight="1">
      <c r="A17" s="13" t="s">
        <v>30</v>
      </c>
      <c r="E17" s="74"/>
      <c r="G17" s="142">
        <v>8360</v>
      </c>
      <c r="H17" s="125"/>
      <c r="I17" s="125">
        <v>9824</v>
      </c>
      <c r="J17" s="125"/>
      <c r="K17" s="142">
        <v>13060</v>
      </c>
      <c r="L17" s="125"/>
      <c r="M17" s="125">
        <v>13206</v>
      </c>
    </row>
    <row r="18" spans="1:13" ht="16.149999999999999" customHeight="1">
      <c r="A18" s="13" t="s">
        <v>156</v>
      </c>
      <c r="E18" s="74"/>
      <c r="G18" s="142">
        <v>1906</v>
      </c>
      <c r="H18" s="125"/>
      <c r="I18" s="125">
        <v>1906</v>
      </c>
      <c r="J18" s="125"/>
      <c r="K18" s="142">
        <v>1906</v>
      </c>
      <c r="L18" s="125"/>
      <c r="M18" s="125">
        <v>9706</v>
      </c>
    </row>
    <row r="19" spans="1:13" ht="16.149999999999999" customHeight="1">
      <c r="A19" s="13" t="s">
        <v>79</v>
      </c>
      <c r="E19" s="74"/>
      <c r="G19" s="142">
        <v>-42345</v>
      </c>
      <c r="H19" s="125"/>
      <c r="I19" s="125">
        <v>-48875</v>
      </c>
      <c r="J19" s="125"/>
      <c r="K19" s="142">
        <v>-9109</v>
      </c>
      <c r="L19" s="125"/>
      <c r="M19" s="125">
        <v>-10891</v>
      </c>
    </row>
    <row r="20" spans="1:13" ht="16.149999999999999" customHeight="1">
      <c r="A20" s="13" t="s">
        <v>22</v>
      </c>
      <c r="E20" s="74"/>
      <c r="F20" s="74"/>
      <c r="G20" s="148">
        <v>-78861</v>
      </c>
      <c r="H20" s="125"/>
      <c r="I20" s="122">
        <v>-80032</v>
      </c>
      <c r="J20" s="125"/>
      <c r="K20" s="148">
        <v>-32948</v>
      </c>
      <c r="L20" s="125"/>
      <c r="M20" s="122">
        <v>-31530</v>
      </c>
    </row>
    <row r="21" spans="1:13" ht="16.149999999999999" customHeight="1">
      <c r="A21" s="135"/>
      <c r="E21" s="74"/>
      <c r="F21" s="74"/>
      <c r="G21" s="149"/>
      <c r="H21" s="150"/>
      <c r="I21" s="150"/>
      <c r="J21" s="150"/>
      <c r="K21" s="149"/>
      <c r="L21" s="150"/>
      <c r="M21" s="150"/>
    </row>
    <row r="22" spans="1:13" ht="16.149999999999999" customHeight="1">
      <c r="A22" s="8" t="s">
        <v>114</v>
      </c>
      <c r="E22" s="74"/>
      <c r="F22" s="74"/>
      <c r="G22" s="142"/>
      <c r="H22" s="125"/>
      <c r="I22" s="125"/>
      <c r="J22" s="125"/>
      <c r="K22" s="142"/>
      <c r="L22" s="125"/>
      <c r="M22" s="125"/>
    </row>
    <row r="23" spans="1:13" ht="16.149999999999999" customHeight="1">
      <c r="B23" s="17" t="s">
        <v>115</v>
      </c>
      <c r="E23" s="74"/>
      <c r="F23" s="74"/>
      <c r="G23" s="142">
        <f>SUM(G16:G20)</f>
        <v>7807</v>
      </c>
      <c r="H23" s="125"/>
      <c r="I23" s="125">
        <f>SUM(I16:I20)</f>
        <v>-18715</v>
      </c>
      <c r="J23" s="125"/>
      <c r="K23" s="142">
        <f>SUM(K16:K20)</f>
        <v>4460</v>
      </c>
      <c r="L23" s="125"/>
      <c r="M23" s="125">
        <f>SUM(M16:M20)</f>
        <v>-2276</v>
      </c>
    </row>
    <row r="24" spans="1:13" ht="16.149999999999999" customHeight="1">
      <c r="A24" s="13" t="s">
        <v>41</v>
      </c>
      <c r="E24" s="74"/>
      <c r="F24" s="74"/>
      <c r="G24" s="148">
        <v>-3629</v>
      </c>
      <c r="H24" s="125"/>
      <c r="I24" s="122">
        <v>-4685</v>
      </c>
      <c r="J24" s="125"/>
      <c r="K24" s="148">
        <v>-3134</v>
      </c>
      <c r="L24" s="125"/>
      <c r="M24" s="122">
        <v>-4456</v>
      </c>
    </row>
    <row r="25" spans="1:13" ht="16.149999999999999" customHeight="1">
      <c r="A25" s="135"/>
      <c r="E25" s="74"/>
      <c r="F25" s="74"/>
      <c r="G25" s="149"/>
      <c r="H25" s="150"/>
      <c r="I25" s="150"/>
      <c r="J25" s="150"/>
      <c r="K25" s="149"/>
      <c r="L25" s="150"/>
      <c r="M25" s="150"/>
    </row>
    <row r="26" spans="1:13" ht="16.149999999999999" customHeight="1">
      <c r="A26" s="8" t="s">
        <v>129</v>
      </c>
      <c r="E26" s="74"/>
      <c r="F26" s="74"/>
      <c r="G26" s="149"/>
      <c r="H26" s="150"/>
      <c r="I26" s="150"/>
      <c r="J26" s="150"/>
      <c r="K26" s="149"/>
      <c r="L26" s="150"/>
      <c r="M26" s="150"/>
    </row>
    <row r="27" spans="1:13" ht="16.149999999999999" customHeight="1">
      <c r="A27" s="8"/>
      <c r="B27" s="8" t="s">
        <v>130</v>
      </c>
      <c r="C27" s="8"/>
      <c r="E27" s="74"/>
      <c r="F27" s="74"/>
      <c r="G27" s="142">
        <f>SUM(G23:G25)</f>
        <v>4178</v>
      </c>
      <c r="H27" s="125"/>
      <c r="I27" s="125">
        <f>SUM(I23:I25)</f>
        <v>-23400</v>
      </c>
      <c r="J27" s="125"/>
      <c r="K27" s="142">
        <f>SUM(K23:K25)</f>
        <v>1326</v>
      </c>
      <c r="L27" s="125"/>
      <c r="M27" s="125">
        <f>SUM(M23:M25)</f>
        <v>-6732</v>
      </c>
    </row>
    <row r="28" spans="1:13" ht="16.149999999999999" customHeight="1">
      <c r="A28" s="135" t="s">
        <v>165</v>
      </c>
      <c r="E28" s="151">
        <v>16</v>
      </c>
      <c r="F28" s="151"/>
      <c r="G28" s="148">
        <v>-2816</v>
      </c>
      <c r="H28" s="125"/>
      <c r="I28" s="122">
        <v>3839</v>
      </c>
      <c r="J28" s="125"/>
      <c r="K28" s="148">
        <v>-1753</v>
      </c>
      <c r="L28" s="125"/>
      <c r="M28" s="122">
        <v>750</v>
      </c>
    </row>
    <row r="29" spans="1:13" ht="16.149999999999999" customHeight="1">
      <c r="A29" s="135"/>
      <c r="E29" s="151"/>
      <c r="F29" s="151"/>
      <c r="G29" s="142"/>
      <c r="H29" s="125"/>
      <c r="I29" s="125"/>
      <c r="J29" s="125"/>
      <c r="K29" s="142"/>
      <c r="L29" s="125"/>
      <c r="M29" s="125"/>
    </row>
    <row r="30" spans="1:13" ht="16.149999999999999" customHeight="1">
      <c r="A30" s="8" t="s">
        <v>146</v>
      </c>
      <c r="B30" s="8"/>
      <c r="C30" s="17"/>
      <c r="E30" s="74"/>
      <c r="F30" s="74"/>
      <c r="G30" s="152">
        <f>SUM(G27:G28)</f>
        <v>1362</v>
      </c>
      <c r="H30" s="153"/>
      <c r="I30" s="153">
        <f>SUM(I27:I28)</f>
        <v>-19561</v>
      </c>
      <c r="J30" s="153"/>
      <c r="K30" s="152">
        <f>SUM(K27:K28)</f>
        <v>-427</v>
      </c>
      <c r="L30" s="153"/>
      <c r="M30" s="153">
        <f>SUM(M27:M28)</f>
        <v>-5982</v>
      </c>
    </row>
    <row r="31" spans="1:13" ht="16.149999999999999" customHeight="1">
      <c r="A31" s="8" t="s">
        <v>229</v>
      </c>
      <c r="B31" s="8"/>
      <c r="C31" s="17"/>
      <c r="E31" s="74"/>
      <c r="F31" s="74"/>
      <c r="G31" s="152"/>
      <c r="H31" s="153"/>
      <c r="I31" s="153"/>
      <c r="J31" s="153"/>
      <c r="K31" s="152"/>
      <c r="L31" s="153"/>
      <c r="M31" s="153"/>
    </row>
    <row r="32" spans="1:13" ht="16.149999999999999" customHeight="1">
      <c r="A32" s="154" t="s">
        <v>232</v>
      </c>
      <c r="B32" s="8"/>
      <c r="C32" s="17"/>
      <c r="E32" s="74"/>
      <c r="F32" s="74"/>
      <c r="G32" s="152"/>
      <c r="H32" s="153"/>
      <c r="I32" s="153"/>
      <c r="J32" s="153"/>
      <c r="K32" s="152"/>
      <c r="L32" s="153"/>
      <c r="M32" s="153"/>
    </row>
    <row r="33" spans="1:13" ht="16.149999999999999" customHeight="1">
      <c r="B33" s="154" t="s">
        <v>131</v>
      </c>
      <c r="E33" s="74"/>
      <c r="F33" s="74"/>
      <c r="G33" s="152"/>
      <c r="H33" s="153"/>
      <c r="I33" s="153"/>
      <c r="J33" s="153"/>
      <c r="K33" s="152"/>
      <c r="L33" s="153"/>
      <c r="M33" s="153"/>
    </row>
    <row r="34" spans="1:13" ht="16.149999999999999" customHeight="1">
      <c r="A34" s="154"/>
      <c r="B34" s="135" t="s">
        <v>208</v>
      </c>
      <c r="C34" s="17"/>
      <c r="E34" s="74"/>
      <c r="F34" s="74"/>
      <c r="G34" s="152"/>
      <c r="H34" s="153"/>
      <c r="I34" s="153"/>
      <c r="J34" s="153"/>
      <c r="K34" s="152"/>
      <c r="L34" s="153"/>
      <c r="M34" s="153"/>
    </row>
    <row r="35" spans="1:13" ht="16.149999999999999" customHeight="1">
      <c r="A35" s="154"/>
      <c r="B35" s="135"/>
      <c r="C35" s="155" t="s">
        <v>209</v>
      </c>
      <c r="E35" s="74"/>
      <c r="F35" s="74"/>
      <c r="G35" s="152"/>
      <c r="H35" s="153"/>
      <c r="I35" s="153"/>
      <c r="J35" s="153"/>
      <c r="K35" s="152"/>
      <c r="L35" s="153"/>
      <c r="M35" s="153"/>
    </row>
    <row r="36" spans="1:13" ht="16.149999999999999" customHeight="1">
      <c r="B36" s="135"/>
      <c r="C36" s="155" t="s">
        <v>207</v>
      </c>
      <c r="D36" s="135"/>
      <c r="E36" s="74"/>
      <c r="F36" s="74"/>
      <c r="G36" s="156">
        <v>3050</v>
      </c>
      <c r="H36" s="153"/>
      <c r="I36" s="157">
        <v>0</v>
      </c>
      <c r="J36" s="153"/>
      <c r="K36" s="156">
        <v>3050</v>
      </c>
      <c r="L36" s="153"/>
      <c r="M36" s="157">
        <v>0</v>
      </c>
    </row>
    <row r="37" spans="1:13" ht="16.149999999999999" customHeight="1">
      <c r="B37" s="135"/>
      <c r="C37" s="17"/>
      <c r="E37" s="74"/>
      <c r="F37" s="74"/>
      <c r="G37" s="152"/>
      <c r="H37" s="153"/>
      <c r="I37" s="153"/>
      <c r="J37" s="153"/>
      <c r="K37" s="152"/>
      <c r="L37" s="153"/>
      <c r="M37" s="153"/>
    </row>
    <row r="38" spans="1:13" ht="16.149999999999999" customHeight="1">
      <c r="A38" s="17" t="s">
        <v>230</v>
      </c>
      <c r="B38" s="135"/>
      <c r="C38" s="17"/>
      <c r="E38" s="74"/>
      <c r="F38" s="74"/>
      <c r="G38" s="152"/>
      <c r="H38" s="153"/>
      <c r="I38" s="153"/>
      <c r="J38" s="153"/>
      <c r="K38" s="152"/>
      <c r="L38" s="13"/>
      <c r="M38" s="13"/>
    </row>
    <row r="39" spans="1:13" ht="16.149999999999999" customHeight="1">
      <c r="A39" s="17"/>
      <c r="B39" s="158" t="s">
        <v>102</v>
      </c>
      <c r="C39" s="17"/>
      <c r="E39" s="74"/>
      <c r="F39" s="74"/>
      <c r="G39" s="156">
        <f>SUM(G32:G36)</f>
        <v>3050</v>
      </c>
      <c r="H39" s="153"/>
      <c r="I39" s="157">
        <f>SUM(I32:I36)</f>
        <v>0</v>
      </c>
      <c r="J39" s="153"/>
      <c r="K39" s="156">
        <f>SUM(K32:K36)</f>
        <v>3050</v>
      </c>
      <c r="L39" s="153"/>
      <c r="M39" s="157">
        <f>SUM(M32:M36)</f>
        <v>0</v>
      </c>
    </row>
    <row r="40" spans="1:13" ht="16.149999999999999" customHeight="1">
      <c r="B40" s="135"/>
      <c r="C40" s="17"/>
      <c r="E40" s="74"/>
      <c r="F40" s="74"/>
      <c r="G40" s="152"/>
      <c r="H40" s="153"/>
      <c r="I40" s="153"/>
      <c r="J40" s="153"/>
      <c r="K40" s="152"/>
      <c r="L40" s="153"/>
      <c r="M40" s="153"/>
    </row>
    <row r="41" spans="1:13" ht="16.149999999999999" customHeight="1">
      <c r="A41" s="17" t="s">
        <v>94</v>
      </c>
      <c r="B41" s="135"/>
      <c r="C41" s="17"/>
      <c r="E41" s="74"/>
      <c r="F41" s="74"/>
      <c r="G41" s="152"/>
      <c r="H41" s="153"/>
      <c r="I41" s="153"/>
      <c r="J41" s="153"/>
      <c r="K41" s="152"/>
      <c r="L41" s="13"/>
      <c r="M41" s="13"/>
    </row>
    <row r="42" spans="1:13" ht="16.149999999999999" customHeight="1" thickBot="1">
      <c r="A42" s="17"/>
      <c r="B42" s="8" t="s">
        <v>91</v>
      </c>
      <c r="C42" s="17"/>
      <c r="E42" s="74"/>
      <c r="F42" s="74"/>
      <c r="G42" s="159">
        <f>SUM(G30,G39)</f>
        <v>4412</v>
      </c>
      <c r="H42" s="153"/>
      <c r="I42" s="160">
        <f>SUM(I30,I39)</f>
        <v>-19561</v>
      </c>
      <c r="J42" s="153"/>
      <c r="K42" s="159">
        <f>SUM(K30,K39)</f>
        <v>2623</v>
      </c>
      <c r="L42" s="153"/>
      <c r="M42" s="160">
        <f>SUM(M30,M39)</f>
        <v>-5982</v>
      </c>
    </row>
    <row r="43" spans="1:13" ht="16.149999999999999" customHeight="1" thickTop="1">
      <c r="B43" s="135"/>
      <c r="C43" s="17"/>
      <c r="E43" s="74"/>
      <c r="F43" s="74"/>
      <c r="G43" s="153"/>
      <c r="H43" s="153"/>
      <c r="I43" s="153"/>
      <c r="J43" s="153"/>
      <c r="K43" s="153"/>
      <c r="L43" s="153"/>
      <c r="M43" s="153"/>
    </row>
    <row r="44" spans="1:13" ht="16.149999999999999" customHeight="1">
      <c r="A44" s="17"/>
      <c r="C44" s="17"/>
      <c r="E44" s="74"/>
      <c r="F44" s="74"/>
      <c r="G44" s="153"/>
      <c r="H44" s="153"/>
      <c r="I44" s="153"/>
      <c r="J44" s="153"/>
      <c r="K44" s="153"/>
      <c r="L44" s="153"/>
      <c r="M44" s="153"/>
    </row>
    <row r="45" spans="1:13" ht="16.149999999999999" customHeight="1">
      <c r="D45" s="17"/>
      <c r="E45" s="74"/>
      <c r="F45" s="74"/>
      <c r="G45" s="153"/>
      <c r="H45" s="153"/>
      <c r="I45" s="153"/>
      <c r="J45" s="153"/>
      <c r="K45" s="153"/>
      <c r="L45" s="153"/>
      <c r="M45" s="153"/>
    </row>
    <row r="46" spans="1:13" ht="16.149999999999999" customHeight="1">
      <c r="D46" s="17"/>
      <c r="E46" s="74"/>
      <c r="F46" s="74"/>
      <c r="G46" s="153"/>
      <c r="H46" s="153"/>
      <c r="I46" s="153"/>
      <c r="J46" s="153"/>
      <c r="K46" s="153"/>
      <c r="L46" s="153"/>
      <c r="M46" s="153"/>
    </row>
    <row r="47" spans="1:13" ht="18" customHeight="1">
      <c r="A47" s="8"/>
      <c r="B47" s="161"/>
      <c r="C47" s="161"/>
      <c r="F47" s="74"/>
      <c r="G47" s="163"/>
      <c r="H47" s="163"/>
      <c r="I47" s="163"/>
      <c r="J47" s="163"/>
      <c r="K47" s="163"/>
      <c r="L47" s="163"/>
      <c r="M47" s="163"/>
    </row>
    <row r="48" spans="1:13" ht="24.75" customHeight="1">
      <c r="A48" s="8"/>
      <c r="B48" s="161"/>
      <c r="C48" s="161"/>
      <c r="G48" s="153"/>
      <c r="H48" s="153"/>
      <c r="I48" s="153"/>
      <c r="J48" s="153"/>
      <c r="K48" s="153"/>
      <c r="L48" s="153"/>
      <c r="M48" s="153"/>
    </row>
    <row r="49" spans="1:13" ht="21.95" customHeight="1">
      <c r="A49" s="79" t="str">
        <f>+'P5-6 (3 Month)'!A49</f>
        <v>The condensed notes to the interim financial information are an integral part of this interim financial information.</v>
      </c>
      <c r="B49" s="79"/>
      <c r="C49" s="106"/>
      <c r="D49" s="79"/>
      <c r="E49" s="86"/>
      <c r="F49" s="86"/>
      <c r="G49" s="157"/>
      <c r="H49" s="157"/>
      <c r="I49" s="157"/>
      <c r="J49" s="157"/>
      <c r="K49" s="157"/>
      <c r="L49" s="157"/>
      <c r="M49" s="157"/>
    </row>
    <row r="50" spans="1:13" ht="16.5" customHeight="1">
      <c r="A50" s="8" t="str">
        <f>+A1</f>
        <v>Salee Industry Public Company Limited</v>
      </c>
      <c r="B50" s="8"/>
      <c r="C50" s="83"/>
      <c r="D50" s="83"/>
      <c r="E50" s="83"/>
      <c r="F50" s="83"/>
      <c r="G50" s="83"/>
      <c r="H50" s="83"/>
      <c r="I50" s="83"/>
      <c r="J50" s="83"/>
      <c r="K50" s="84"/>
      <c r="L50" s="84"/>
      <c r="M50" s="84"/>
    </row>
    <row r="51" spans="1:13" ht="16.5" customHeight="1">
      <c r="A51" s="8" t="s">
        <v>29</v>
      </c>
      <c r="B51" s="8"/>
      <c r="C51" s="83"/>
      <c r="D51" s="83"/>
      <c r="E51" s="83"/>
      <c r="F51" s="83"/>
      <c r="G51" s="83"/>
      <c r="H51" s="83"/>
      <c r="I51" s="83"/>
      <c r="J51" s="83"/>
      <c r="K51" s="84"/>
      <c r="L51" s="84"/>
      <c r="M51" s="84"/>
    </row>
    <row r="52" spans="1:13" ht="16.5" customHeight="1">
      <c r="A52" s="62" t="s">
        <v>154</v>
      </c>
      <c r="B52" s="62"/>
      <c r="C52" s="85"/>
      <c r="D52" s="85"/>
      <c r="E52" s="85"/>
      <c r="F52" s="85"/>
      <c r="G52" s="85"/>
      <c r="H52" s="85"/>
      <c r="I52" s="85"/>
      <c r="J52" s="85"/>
      <c r="K52" s="88"/>
      <c r="L52" s="88"/>
      <c r="M52" s="88"/>
    </row>
    <row r="53" spans="1:13" ht="16.149999999999999" customHeight="1">
      <c r="A53" s="8"/>
      <c r="B53" s="8"/>
      <c r="C53" s="83"/>
      <c r="D53" s="83"/>
      <c r="E53" s="83"/>
      <c r="F53" s="83"/>
      <c r="G53" s="83"/>
      <c r="H53" s="83"/>
      <c r="I53" s="83"/>
      <c r="J53" s="83"/>
      <c r="K53" s="84"/>
      <c r="L53" s="84"/>
      <c r="M53" s="84"/>
    </row>
    <row r="54" spans="1:13" ht="16.149999999999999" customHeight="1">
      <c r="A54" s="8"/>
      <c r="B54" s="8"/>
      <c r="C54" s="83"/>
      <c r="D54" s="83"/>
      <c r="E54" s="83"/>
      <c r="F54" s="83"/>
      <c r="G54" s="83"/>
      <c r="H54" s="83"/>
      <c r="I54" s="83"/>
      <c r="J54" s="83"/>
      <c r="K54" s="84"/>
      <c r="L54" s="84"/>
      <c r="M54" s="84"/>
    </row>
    <row r="55" spans="1:13" s="12" customFormat="1" ht="16.149999999999999" customHeight="1">
      <c r="A55" s="8"/>
      <c r="B55" s="8"/>
      <c r="C55" s="9"/>
      <c r="D55" s="9"/>
      <c r="E55" s="10"/>
      <c r="F55" s="9"/>
      <c r="G55" s="197" t="s">
        <v>17</v>
      </c>
      <c r="H55" s="197"/>
      <c r="I55" s="197"/>
      <c r="J55" s="11"/>
      <c r="K55" s="197" t="s">
        <v>63</v>
      </c>
      <c r="L55" s="197"/>
      <c r="M55" s="197"/>
    </row>
    <row r="56" spans="1:13" s="12" customFormat="1" ht="16.149999999999999" customHeight="1">
      <c r="A56" s="8"/>
      <c r="B56" s="8"/>
      <c r="C56" s="9"/>
      <c r="D56" s="9"/>
      <c r="E56" s="10"/>
      <c r="F56" s="9"/>
      <c r="G56" s="198" t="s">
        <v>64</v>
      </c>
      <c r="H56" s="198"/>
      <c r="I56" s="198"/>
      <c r="J56" s="11"/>
      <c r="K56" s="198" t="s">
        <v>64</v>
      </c>
      <c r="L56" s="198"/>
      <c r="M56" s="198"/>
    </row>
    <row r="57" spans="1:13" ht="16.149999999999999" customHeight="1">
      <c r="A57" s="83"/>
      <c r="B57" s="83"/>
      <c r="C57" s="83"/>
      <c r="D57" s="83"/>
      <c r="E57" s="10"/>
      <c r="F57" s="9"/>
      <c r="G57" s="11" t="s">
        <v>25</v>
      </c>
      <c r="H57" s="11"/>
      <c r="I57" s="11" t="s">
        <v>25</v>
      </c>
      <c r="J57" s="17"/>
      <c r="K57" s="11" t="s">
        <v>25</v>
      </c>
      <c r="L57" s="10"/>
      <c r="M57" s="11" t="s">
        <v>25</v>
      </c>
    </row>
    <row r="58" spans="1:13" ht="16.149999999999999" customHeight="1">
      <c r="A58" s="83"/>
      <c r="B58" s="83"/>
      <c r="C58" s="83"/>
      <c r="D58" s="83"/>
      <c r="E58" s="10"/>
      <c r="F58" s="9"/>
      <c r="G58" s="14" t="s">
        <v>153</v>
      </c>
      <c r="H58" s="11"/>
      <c r="I58" s="14" t="s">
        <v>153</v>
      </c>
      <c r="J58" s="17"/>
      <c r="K58" s="14" t="s">
        <v>153</v>
      </c>
      <c r="L58" s="11"/>
      <c r="M58" s="14" t="s">
        <v>153</v>
      </c>
    </row>
    <row r="59" spans="1:13" ht="16.149999999999999" customHeight="1">
      <c r="E59" s="74"/>
      <c r="F59" s="10"/>
      <c r="G59" s="89" t="s">
        <v>98</v>
      </c>
      <c r="H59" s="89"/>
      <c r="I59" s="89" t="s">
        <v>82</v>
      </c>
      <c r="J59" s="10"/>
      <c r="K59" s="89" t="s">
        <v>98</v>
      </c>
      <c r="L59" s="89"/>
      <c r="M59" s="89" t="s">
        <v>82</v>
      </c>
    </row>
    <row r="60" spans="1:13" ht="16.149999999999999" customHeight="1">
      <c r="E60" s="74"/>
      <c r="F60" s="74"/>
      <c r="G60" s="78" t="s">
        <v>99</v>
      </c>
      <c r="H60" s="195"/>
      <c r="I60" s="78" t="s">
        <v>99</v>
      </c>
      <c r="J60" s="78"/>
      <c r="K60" s="78" t="s">
        <v>99</v>
      </c>
      <c r="L60" s="11"/>
      <c r="M60" s="78" t="s">
        <v>99</v>
      </c>
    </row>
    <row r="61" spans="1:13" ht="16.149999999999999" customHeight="1">
      <c r="E61" s="74"/>
      <c r="F61" s="74"/>
      <c r="G61" s="142"/>
      <c r="H61" s="125"/>
      <c r="I61" s="125"/>
      <c r="J61" s="74"/>
      <c r="K61" s="146"/>
      <c r="L61" s="147"/>
      <c r="M61" s="147"/>
    </row>
    <row r="62" spans="1:13" ht="16.149999999999999" customHeight="1">
      <c r="A62" s="17" t="s">
        <v>61</v>
      </c>
      <c r="C62" s="17"/>
      <c r="E62" s="74"/>
      <c r="F62" s="74"/>
      <c r="G62" s="152"/>
      <c r="H62" s="153"/>
      <c r="I62" s="153"/>
      <c r="J62" s="153"/>
      <c r="K62" s="152"/>
      <c r="L62" s="153"/>
      <c r="M62" s="153"/>
    </row>
    <row r="63" spans="1:13" ht="16.149999999999999" customHeight="1">
      <c r="A63" s="13" t="s">
        <v>231</v>
      </c>
      <c r="D63" s="17"/>
      <c r="E63" s="74"/>
      <c r="F63" s="74"/>
      <c r="G63" s="152">
        <v>1883</v>
      </c>
      <c r="H63" s="153"/>
      <c r="I63" s="153">
        <v>-16708</v>
      </c>
      <c r="J63" s="153"/>
      <c r="K63" s="152">
        <v>-427</v>
      </c>
      <c r="L63" s="153"/>
      <c r="M63" s="153">
        <v>-5982</v>
      </c>
    </row>
    <row r="64" spans="1:13" ht="16.149999999999999" customHeight="1">
      <c r="A64" s="13" t="s">
        <v>27</v>
      </c>
      <c r="D64" s="17"/>
      <c r="E64" s="74"/>
      <c r="F64" s="74"/>
      <c r="G64" s="156">
        <v>-521</v>
      </c>
      <c r="H64" s="153"/>
      <c r="I64" s="157">
        <v>-2853</v>
      </c>
      <c r="J64" s="153"/>
      <c r="K64" s="156">
        <v>0</v>
      </c>
      <c r="L64" s="153"/>
      <c r="M64" s="157">
        <v>0</v>
      </c>
    </row>
    <row r="65" spans="1:13" ht="16.149999999999999" customHeight="1">
      <c r="A65" s="8"/>
      <c r="B65" s="161"/>
      <c r="C65" s="161"/>
      <c r="F65" s="74"/>
      <c r="G65" s="162"/>
      <c r="H65" s="163"/>
      <c r="I65" s="163"/>
      <c r="J65" s="163"/>
      <c r="K65" s="162"/>
      <c r="L65" s="163"/>
      <c r="M65" s="163"/>
    </row>
    <row r="66" spans="1:13" ht="16.149999999999999" customHeight="1" thickBot="1">
      <c r="A66" s="8"/>
      <c r="B66" s="161"/>
      <c r="C66" s="161"/>
      <c r="G66" s="159">
        <f>SUM(G63:G64)</f>
        <v>1362</v>
      </c>
      <c r="H66" s="153"/>
      <c r="I66" s="160">
        <f>SUM(I63:I64)</f>
        <v>-19561</v>
      </c>
      <c r="J66" s="153"/>
      <c r="K66" s="159">
        <f>SUM(K63:K64)</f>
        <v>-427</v>
      </c>
      <c r="L66" s="153"/>
      <c r="M66" s="160">
        <f>SUM(M63:M64)</f>
        <v>-5982</v>
      </c>
    </row>
    <row r="67" spans="1:13" ht="16.5" customHeight="1" thickTop="1">
      <c r="C67" s="17"/>
      <c r="E67" s="74"/>
      <c r="F67" s="74"/>
      <c r="G67" s="152"/>
      <c r="H67" s="153"/>
      <c r="I67" s="153"/>
      <c r="J67" s="153"/>
      <c r="K67" s="152"/>
      <c r="L67" s="153"/>
      <c r="M67" s="153"/>
    </row>
    <row r="68" spans="1:13" ht="16.5" customHeight="1">
      <c r="A68" s="8" t="s">
        <v>94</v>
      </c>
      <c r="C68" s="17"/>
      <c r="E68" s="74"/>
      <c r="F68" s="74"/>
      <c r="G68" s="152"/>
      <c r="H68" s="153"/>
      <c r="I68" s="153"/>
      <c r="J68" s="153"/>
      <c r="K68" s="152"/>
      <c r="L68" s="153"/>
      <c r="M68" s="153"/>
    </row>
    <row r="69" spans="1:13" ht="16.5" customHeight="1">
      <c r="A69" s="8"/>
      <c r="B69" s="8" t="s">
        <v>132</v>
      </c>
      <c r="C69" s="8"/>
      <c r="D69" s="8"/>
      <c r="E69" s="74"/>
      <c r="F69" s="74"/>
      <c r="G69" s="152"/>
      <c r="H69" s="153"/>
      <c r="I69" s="153"/>
      <c r="J69" s="153"/>
      <c r="K69" s="152"/>
      <c r="L69" s="153"/>
      <c r="M69" s="153"/>
    </row>
    <row r="70" spans="1:13" ht="16.5" customHeight="1">
      <c r="A70" s="13" t="s">
        <v>231</v>
      </c>
      <c r="D70" s="17"/>
      <c r="E70" s="74"/>
      <c r="F70" s="74"/>
      <c r="G70" s="152">
        <v>4933</v>
      </c>
      <c r="H70" s="153"/>
      <c r="I70" s="153">
        <v>-16708</v>
      </c>
      <c r="J70" s="153"/>
      <c r="K70" s="152">
        <v>2623</v>
      </c>
      <c r="L70" s="153"/>
      <c r="M70" s="153">
        <v>-5982</v>
      </c>
    </row>
    <row r="71" spans="1:13" ht="16.5" customHeight="1">
      <c r="A71" s="13" t="s">
        <v>27</v>
      </c>
      <c r="D71" s="17"/>
      <c r="E71" s="74"/>
      <c r="F71" s="74"/>
      <c r="G71" s="156">
        <v>-521</v>
      </c>
      <c r="H71" s="153"/>
      <c r="I71" s="157">
        <v>-2853</v>
      </c>
      <c r="J71" s="153"/>
      <c r="K71" s="156">
        <v>0</v>
      </c>
      <c r="L71" s="153"/>
      <c r="M71" s="157">
        <v>0</v>
      </c>
    </row>
    <row r="72" spans="1:13" ht="16.5" customHeight="1">
      <c r="A72" s="161"/>
      <c r="C72" s="161"/>
      <c r="F72" s="74"/>
      <c r="G72" s="162"/>
      <c r="H72" s="163"/>
      <c r="I72" s="163"/>
      <c r="J72" s="163"/>
      <c r="K72" s="162"/>
      <c r="L72" s="163"/>
      <c r="M72" s="163"/>
    </row>
    <row r="73" spans="1:13" ht="16.5" customHeight="1" thickBot="1">
      <c r="A73" s="8"/>
      <c r="B73" s="161"/>
      <c r="C73" s="161"/>
      <c r="G73" s="159">
        <f>SUM(G70:G71)</f>
        <v>4412</v>
      </c>
      <c r="H73" s="153"/>
      <c r="I73" s="160">
        <f>SUM(I70:I71)</f>
        <v>-19561</v>
      </c>
      <c r="J73" s="153"/>
      <c r="K73" s="159">
        <f>SUM(K70:K71)</f>
        <v>2623</v>
      </c>
      <c r="L73" s="153"/>
      <c r="M73" s="160">
        <f>SUM(M70:M71)</f>
        <v>-5982</v>
      </c>
    </row>
    <row r="74" spans="1:13" ht="16.5" customHeight="1" thickTop="1">
      <c r="A74" s="8"/>
      <c r="B74" s="161"/>
      <c r="C74" s="161"/>
      <c r="G74" s="152"/>
      <c r="H74" s="153"/>
      <c r="I74" s="153"/>
      <c r="J74" s="153"/>
      <c r="K74" s="152"/>
      <c r="L74" s="153"/>
      <c r="M74" s="153"/>
    </row>
    <row r="75" spans="1:13" ht="16.5" customHeight="1">
      <c r="A75" s="8" t="s">
        <v>59</v>
      </c>
      <c r="C75" s="17"/>
      <c r="E75" s="74"/>
      <c r="F75" s="74"/>
      <c r="G75" s="152"/>
      <c r="H75" s="153"/>
      <c r="I75" s="153"/>
      <c r="J75" s="153"/>
      <c r="K75" s="152"/>
      <c r="L75" s="153"/>
      <c r="M75" s="153"/>
    </row>
    <row r="76" spans="1:13" ht="16.5" customHeight="1">
      <c r="E76" s="74"/>
      <c r="F76" s="74"/>
      <c r="G76" s="164"/>
      <c r="H76" s="74"/>
      <c r="I76" s="74"/>
      <c r="J76" s="74"/>
      <c r="K76" s="164"/>
      <c r="L76" s="74"/>
      <c r="M76" s="74"/>
    </row>
    <row r="77" spans="1:13" ht="16.5" customHeight="1" thickBot="1">
      <c r="A77" s="13" t="s">
        <v>60</v>
      </c>
      <c r="E77" s="74"/>
      <c r="F77" s="74"/>
      <c r="G77" s="165">
        <v>1.1999999999999999E-3</v>
      </c>
      <c r="H77" s="166"/>
      <c r="I77" s="167">
        <v>-1.0999999999999999E-2</v>
      </c>
      <c r="J77" s="166"/>
      <c r="K77" s="165">
        <v>-2.9999999999999997E-4</v>
      </c>
      <c r="L77" s="166"/>
      <c r="M77" s="167">
        <v>-3.8999999999999998E-3</v>
      </c>
    </row>
    <row r="78" spans="1:13" ht="16.5" customHeight="1" thickTop="1">
      <c r="E78" s="74"/>
      <c r="F78" s="74"/>
      <c r="G78" s="188"/>
      <c r="H78" s="166"/>
      <c r="I78" s="188"/>
      <c r="J78" s="166"/>
      <c r="K78" s="188"/>
      <c r="L78" s="166"/>
      <c r="M78" s="188"/>
    </row>
    <row r="79" spans="1:13" ht="16.5" customHeight="1">
      <c r="E79" s="74"/>
      <c r="F79" s="74"/>
      <c r="G79" s="188"/>
      <c r="H79" s="166"/>
      <c r="I79" s="188"/>
      <c r="J79" s="166"/>
      <c r="K79" s="188"/>
      <c r="L79" s="166"/>
      <c r="M79" s="188"/>
    </row>
    <row r="80" spans="1:13" ht="16.5" customHeight="1">
      <c r="E80" s="74"/>
      <c r="F80" s="74"/>
      <c r="G80" s="188"/>
      <c r="H80" s="166"/>
      <c r="I80" s="188"/>
      <c r="J80" s="166"/>
      <c r="K80" s="188"/>
      <c r="L80" s="166"/>
      <c r="M80" s="188"/>
    </row>
    <row r="81" spans="5:13" ht="16.5" customHeight="1">
      <c r="E81" s="74"/>
      <c r="F81" s="74"/>
      <c r="G81" s="188"/>
      <c r="H81" s="166"/>
      <c r="I81" s="188"/>
      <c r="J81" s="166"/>
      <c r="K81" s="188"/>
      <c r="L81" s="166"/>
      <c r="M81" s="188"/>
    </row>
    <row r="82" spans="5:13" ht="16.5" customHeight="1">
      <c r="E82" s="74"/>
      <c r="F82" s="74"/>
      <c r="G82" s="188"/>
      <c r="H82" s="166"/>
      <c r="I82" s="188"/>
      <c r="J82" s="166"/>
      <c r="K82" s="188"/>
      <c r="L82" s="166"/>
      <c r="M82" s="188"/>
    </row>
    <row r="83" spans="5:13" ht="16.5" customHeight="1">
      <c r="E83" s="74"/>
      <c r="F83" s="74"/>
      <c r="G83" s="188"/>
      <c r="H83" s="166"/>
      <c r="I83" s="188"/>
      <c r="J83" s="166"/>
      <c r="K83" s="188"/>
      <c r="L83" s="166"/>
      <c r="M83" s="188"/>
    </row>
    <row r="84" spans="5:13" ht="16.5" customHeight="1">
      <c r="E84" s="74"/>
      <c r="F84" s="74"/>
      <c r="G84" s="188"/>
      <c r="H84" s="166"/>
      <c r="I84" s="188"/>
      <c r="J84" s="166"/>
      <c r="K84" s="188"/>
      <c r="L84" s="166"/>
      <c r="M84" s="188"/>
    </row>
    <row r="85" spans="5:13" ht="16.5" customHeight="1">
      <c r="E85" s="74"/>
      <c r="F85" s="74"/>
      <c r="G85" s="188"/>
      <c r="H85" s="166"/>
      <c r="I85" s="188"/>
      <c r="J85" s="166"/>
      <c r="K85" s="188"/>
      <c r="L85" s="166"/>
      <c r="M85" s="188"/>
    </row>
    <row r="86" spans="5:13" ht="16.5" customHeight="1">
      <c r="E86" s="74"/>
      <c r="F86" s="74"/>
      <c r="G86" s="188"/>
      <c r="H86" s="166"/>
      <c r="I86" s="188"/>
      <c r="J86" s="166"/>
      <c r="K86" s="188"/>
      <c r="L86" s="166"/>
      <c r="M86" s="188"/>
    </row>
    <row r="87" spans="5:13" ht="16.5" customHeight="1">
      <c r="E87" s="74"/>
      <c r="F87" s="74"/>
      <c r="G87" s="188"/>
      <c r="H87" s="166"/>
      <c r="I87" s="188"/>
      <c r="J87" s="166"/>
      <c r="K87" s="188"/>
      <c r="L87" s="166"/>
      <c r="M87" s="188"/>
    </row>
    <row r="88" spans="5:13" ht="16.5" customHeight="1">
      <c r="E88" s="74"/>
      <c r="F88" s="74"/>
      <c r="G88" s="188"/>
      <c r="H88" s="166"/>
      <c r="I88" s="188"/>
      <c r="J88" s="166"/>
      <c r="K88" s="188"/>
      <c r="L88" s="166"/>
      <c r="M88" s="188"/>
    </row>
    <row r="89" spans="5:13" ht="16.5" customHeight="1">
      <c r="E89" s="74"/>
      <c r="F89" s="74"/>
      <c r="G89" s="188"/>
      <c r="H89" s="166"/>
      <c r="I89" s="188"/>
      <c r="J89" s="166"/>
      <c r="K89" s="188"/>
      <c r="L89" s="166"/>
      <c r="M89" s="188"/>
    </row>
    <row r="90" spans="5:13" ht="16.5" customHeight="1">
      <c r="E90" s="74"/>
      <c r="F90" s="74"/>
      <c r="G90" s="188"/>
      <c r="H90" s="166"/>
      <c r="I90" s="188"/>
      <c r="J90" s="166"/>
      <c r="K90" s="188"/>
      <c r="L90" s="166"/>
      <c r="M90" s="188"/>
    </row>
    <row r="91" spans="5:13" ht="16.5" customHeight="1">
      <c r="E91" s="74"/>
      <c r="F91" s="74"/>
      <c r="G91" s="188"/>
      <c r="H91" s="166"/>
      <c r="I91" s="188"/>
      <c r="J91" s="166"/>
      <c r="K91" s="188"/>
      <c r="L91" s="166"/>
      <c r="M91" s="188"/>
    </row>
    <row r="92" spans="5:13" ht="16.5" customHeight="1">
      <c r="E92" s="74"/>
      <c r="F92" s="74"/>
      <c r="G92" s="188"/>
      <c r="H92" s="166"/>
      <c r="I92" s="188"/>
      <c r="J92" s="166"/>
      <c r="K92" s="188"/>
      <c r="L92" s="166"/>
      <c r="M92" s="188"/>
    </row>
    <row r="93" spans="5:13" ht="16.5" customHeight="1">
      <c r="E93" s="74"/>
      <c r="F93" s="74"/>
      <c r="G93" s="188"/>
      <c r="H93" s="166"/>
      <c r="I93" s="188"/>
      <c r="J93" s="166"/>
      <c r="K93" s="188"/>
      <c r="L93" s="166"/>
      <c r="M93" s="188"/>
    </row>
    <row r="94" spans="5:13" ht="16.5" customHeight="1">
      <c r="E94" s="74"/>
      <c r="F94" s="74"/>
      <c r="G94" s="188"/>
      <c r="H94" s="166"/>
      <c r="I94" s="188"/>
      <c r="J94" s="166"/>
      <c r="K94" s="188"/>
      <c r="L94" s="166"/>
      <c r="M94" s="188"/>
    </row>
    <row r="95" spans="5:13" ht="16.5" customHeight="1">
      <c r="E95" s="74"/>
      <c r="F95" s="74"/>
      <c r="G95" s="188"/>
      <c r="H95" s="166"/>
      <c r="I95" s="188"/>
      <c r="J95" s="166"/>
      <c r="K95" s="188"/>
      <c r="L95" s="166"/>
      <c r="M95" s="188"/>
    </row>
    <row r="96" spans="5:13" ht="15" customHeight="1">
      <c r="E96" s="74"/>
      <c r="F96" s="74"/>
      <c r="G96" s="188"/>
      <c r="H96" s="166"/>
      <c r="I96" s="188"/>
      <c r="J96" s="166"/>
      <c r="K96" s="188"/>
      <c r="L96" s="166"/>
      <c r="M96" s="188"/>
    </row>
    <row r="97" spans="1:13" ht="16.5" customHeight="1">
      <c r="E97" s="74"/>
      <c r="F97" s="74"/>
      <c r="G97" s="166"/>
      <c r="H97" s="166"/>
      <c r="I97" s="166"/>
      <c r="J97" s="166"/>
      <c r="K97" s="166"/>
      <c r="L97" s="166"/>
      <c r="M97" s="166"/>
    </row>
    <row r="98" spans="1:13" ht="21.95" customHeight="1">
      <c r="A98" s="199" t="str">
        <f>'2-4'!A53:M53</f>
        <v>The condensed notes to the interim financial information are an integral part of this interim financial information.</v>
      </c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</row>
  </sheetData>
  <mergeCells count="9">
    <mergeCell ref="A98:M98"/>
    <mergeCell ref="G6:I6"/>
    <mergeCell ref="K6:M6"/>
    <mergeCell ref="G7:I7"/>
    <mergeCell ref="K7:M7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37"/>
  <sheetViews>
    <sheetView zoomScaleNormal="100" zoomScaleSheetLayoutView="100" workbookViewId="0">
      <selection activeCell="K24" sqref="K24"/>
    </sheetView>
  </sheetViews>
  <sheetFormatPr defaultColWidth="9.33203125" defaultRowHeight="16.5" customHeight="1"/>
  <cols>
    <col min="1" max="1" width="1.83203125" style="12" customWidth="1"/>
    <col min="2" max="2" width="33.33203125" style="12" customWidth="1"/>
    <col min="3" max="3" width="12.83203125" style="70" customWidth="1"/>
    <col min="4" max="4" width="0.6640625" style="116" customWidth="1"/>
    <col min="5" max="5" width="12.83203125" style="70" customWidth="1"/>
    <col min="6" max="6" width="0.6640625" style="116" customWidth="1"/>
    <col min="7" max="7" width="12.83203125" style="70" customWidth="1"/>
    <col min="8" max="8" width="0.6640625" style="116" customWidth="1"/>
    <col min="9" max="9" width="12.83203125" style="70" customWidth="1"/>
    <col min="10" max="10" width="0.6640625" style="70" customWidth="1"/>
    <col min="11" max="11" width="19.5" style="70" customWidth="1"/>
    <col min="12" max="12" width="0.6640625" style="70" customWidth="1"/>
    <col min="13" max="13" width="15.33203125" style="70" customWidth="1"/>
    <col min="14" max="14" width="0.6640625" style="70" customWidth="1"/>
    <col min="15" max="15" width="13.33203125" style="70" customWidth="1"/>
    <col min="16" max="16" width="0.6640625" style="70" customWidth="1"/>
    <col min="17" max="17" width="12.83203125" style="70" customWidth="1"/>
    <col min="18" max="18" width="0.6640625" style="70" customWidth="1"/>
    <col min="19" max="19" width="12.83203125" style="70" customWidth="1"/>
    <col min="20" max="20" width="0.6640625" style="116" customWidth="1"/>
    <col min="21" max="21" width="13" style="117" customWidth="1"/>
    <col min="22" max="22" width="9.33203125" style="12"/>
    <col min="23" max="23" width="13.5" style="12" bestFit="1" customWidth="1"/>
    <col min="24" max="16384" width="9.33203125" style="12"/>
  </cols>
  <sheetData>
    <row r="1" spans="1:21" ht="16.5" customHeight="1">
      <c r="A1" s="115" t="str">
        <f>'P7-8 (6 Month)'!A1</f>
        <v>Salee Industry Public Company Limited</v>
      </c>
      <c r="T1" s="70"/>
    </row>
    <row r="2" spans="1:21" ht="16.5" customHeight="1">
      <c r="A2" s="93" t="s">
        <v>62</v>
      </c>
    </row>
    <row r="3" spans="1:21" ht="16.5" customHeight="1">
      <c r="A3" s="106" t="str">
        <f>'P7-8 (6 Month)'!A3</f>
        <v>For the six-month period ended 30 June 2020</v>
      </c>
      <c r="B3" s="79"/>
      <c r="C3" s="120"/>
      <c r="D3" s="121"/>
      <c r="E3" s="120"/>
      <c r="F3" s="121"/>
      <c r="G3" s="120"/>
      <c r="H3" s="121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1"/>
      <c r="U3" s="122"/>
    </row>
    <row r="4" spans="1:21" ht="16.5" customHeight="1">
      <c r="A4" s="17"/>
      <c r="B4" s="13"/>
      <c r="C4" s="124"/>
      <c r="D4" s="18"/>
      <c r="E4" s="124"/>
      <c r="F4" s="18"/>
      <c r="G4" s="124"/>
      <c r="H4" s="18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8"/>
      <c r="U4" s="125"/>
    </row>
    <row r="6" spans="1:21" s="4" customFormat="1" ht="16.5" customHeight="1">
      <c r="C6" s="200" t="s">
        <v>65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1" s="4" customFormat="1" ht="16.5" customHeight="1">
      <c r="C7" s="202" t="s">
        <v>144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77"/>
      <c r="S7" s="77"/>
      <c r="T7" s="77"/>
      <c r="U7" s="77"/>
    </row>
    <row r="8" spans="1:21" s="5" customFormat="1" ht="16.5" customHeight="1">
      <c r="C8" s="3"/>
      <c r="D8" s="3"/>
      <c r="F8" s="3"/>
      <c r="G8" s="200" t="s">
        <v>15</v>
      </c>
      <c r="H8" s="201"/>
      <c r="I8" s="201"/>
      <c r="J8" s="168"/>
      <c r="K8" s="203" t="s">
        <v>69</v>
      </c>
      <c r="L8" s="203"/>
      <c r="M8" s="203"/>
      <c r="N8" s="203"/>
      <c r="O8" s="203"/>
      <c r="P8" s="168"/>
      <c r="Q8" s="168"/>
      <c r="R8" s="168"/>
      <c r="S8" s="168"/>
      <c r="T8" s="169"/>
      <c r="U8" s="170"/>
    </row>
    <row r="9" spans="1:21" s="5" customFormat="1" ht="16.5" customHeight="1">
      <c r="C9" s="3"/>
      <c r="D9" s="3"/>
      <c r="F9" s="3"/>
      <c r="G9" s="77"/>
      <c r="H9" s="171"/>
      <c r="I9" s="171"/>
      <c r="J9" s="168"/>
      <c r="M9" s="2"/>
      <c r="N9" s="2"/>
      <c r="O9" s="2"/>
      <c r="P9" s="168"/>
      <c r="Q9" s="168"/>
      <c r="R9" s="168"/>
      <c r="S9" s="168"/>
      <c r="T9" s="169"/>
      <c r="U9" s="170"/>
    </row>
    <row r="10" spans="1:21" s="5" customFormat="1" ht="16.5" customHeight="1">
      <c r="C10" s="3"/>
      <c r="D10" s="3"/>
      <c r="F10" s="3"/>
      <c r="G10" s="77"/>
      <c r="H10" s="171"/>
      <c r="I10" s="171"/>
      <c r="J10" s="168"/>
      <c r="K10" s="7" t="s">
        <v>137</v>
      </c>
      <c r="L10" s="7"/>
      <c r="M10" s="2"/>
      <c r="N10" s="2"/>
      <c r="O10" s="2"/>
      <c r="P10" s="168"/>
      <c r="Q10" s="168"/>
      <c r="R10" s="168"/>
      <c r="S10" s="168"/>
      <c r="T10" s="169"/>
      <c r="U10" s="170"/>
    </row>
    <row r="11" spans="1:21" s="5" customFormat="1" ht="16.5" customHeight="1">
      <c r="G11" s="168"/>
      <c r="H11" s="168"/>
      <c r="I11" s="168"/>
      <c r="J11" s="169"/>
      <c r="K11" s="189" t="s">
        <v>136</v>
      </c>
      <c r="P11" s="169"/>
      <c r="Q11" s="169"/>
      <c r="R11" s="169"/>
      <c r="S11" s="169"/>
      <c r="T11" s="169"/>
      <c r="U11" s="170"/>
    </row>
    <row r="12" spans="1:21" s="5" customFormat="1" ht="16.5" customHeight="1">
      <c r="J12" s="172"/>
      <c r="K12" s="3" t="s">
        <v>203</v>
      </c>
      <c r="L12" s="172"/>
      <c r="M12" s="3" t="s">
        <v>106</v>
      </c>
      <c r="N12" s="169"/>
      <c r="O12" s="3"/>
      <c r="P12" s="172"/>
      <c r="Q12" s="172"/>
      <c r="R12" s="172"/>
      <c r="S12" s="172"/>
      <c r="T12" s="169"/>
    </row>
    <row r="13" spans="1:21" s="5" customFormat="1" ht="16.5" customHeight="1">
      <c r="C13" s="172" t="s">
        <v>86</v>
      </c>
      <c r="J13" s="172"/>
      <c r="K13" s="3" t="s">
        <v>204</v>
      </c>
      <c r="L13" s="172"/>
      <c r="M13" s="3" t="s">
        <v>107</v>
      </c>
      <c r="N13" s="172"/>
      <c r="O13" s="3" t="s">
        <v>84</v>
      </c>
      <c r="P13" s="172"/>
      <c r="Q13" s="172"/>
      <c r="R13" s="172"/>
      <c r="S13" s="172"/>
      <c r="T13" s="169"/>
    </row>
    <row r="14" spans="1:21" s="5" customFormat="1" ht="16.5" customHeight="1">
      <c r="C14" s="172" t="s">
        <v>76</v>
      </c>
      <c r="D14" s="3"/>
      <c r="E14" s="3" t="s">
        <v>35</v>
      </c>
      <c r="F14" s="3"/>
      <c r="G14" s="172" t="s">
        <v>42</v>
      </c>
      <c r="H14" s="3"/>
      <c r="I14" s="169"/>
      <c r="J14" s="172"/>
      <c r="K14" s="7" t="s">
        <v>206</v>
      </c>
      <c r="L14" s="172"/>
      <c r="M14" s="172" t="s">
        <v>108</v>
      </c>
      <c r="N14" s="172"/>
      <c r="O14" s="172" t="s">
        <v>85</v>
      </c>
      <c r="P14" s="172"/>
      <c r="Q14" s="3" t="s">
        <v>72</v>
      </c>
      <c r="R14" s="172"/>
      <c r="S14" s="3" t="s">
        <v>74</v>
      </c>
      <c r="T14" s="169"/>
      <c r="U14" s="173"/>
    </row>
    <row r="15" spans="1:21" s="5" customFormat="1" ht="16.5" customHeight="1">
      <c r="C15" s="3" t="s">
        <v>4</v>
      </c>
      <c r="D15" s="3"/>
      <c r="E15" s="3" t="s">
        <v>121</v>
      </c>
      <c r="F15" s="3"/>
      <c r="G15" s="3" t="s">
        <v>122</v>
      </c>
      <c r="H15" s="3"/>
      <c r="I15" s="172" t="s">
        <v>19</v>
      </c>
      <c r="J15" s="172"/>
      <c r="K15" s="172" t="s">
        <v>205</v>
      </c>
      <c r="L15" s="172"/>
      <c r="M15" s="3" t="s">
        <v>105</v>
      </c>
      <c r="N15" s="172"/>
      <c r="O15" s="3" t="s">
        <v>71</v>
      </c>
      <c r="P15" s="172"/>
      <c r="Q15" s="172" t="s">
        <v>73</v>
      </c>
      <c r="R15" s="172"/>
      <c r="S15" s="172" t="s">
        <v>75</v>
      </c>
      <c r="T15" s="169"/>
      <c r="U15" s="173" t="s">
        <v>57</v>
      </c>
    </row>
    <row r="16" spans="1:21" s="5" customFormat="1" ht="16.5" customHeight="1">
      <c r="C16" s="187" t="s">
        <v>99</v>
      </c>
      <c r="D16" s="3"/>
      <c r="E16" s="187" t="s">
        <v>99</v>
      </c>
      <c r="F16" s="3"/>
      <c r="G16" s="187" t="s">
        <v>99</v>
      </c>
      <c r="H16" s="3"/>
      <c r="I16" s="187" t="s">
        <v>99</v>
      </c>
      <c r="J16" s="6"/>
      <c r="K16" s="187" t="s">
        <v>99</v>
      </c>
      <c r="L16" s="6"/>
      <c r="M16" s="187" t="s">
        <v>99</v>
      </c>
      <c r="N16" s="6"/>
      <c r="O16" s="187" t="s">
        <v>99</v>
      </c>
      <c r="P16" s="6"/>
      <c r="Q16" s="187" t="s">
        <v>99</v>
      </c>
      <c r="R16" s="6"/>
      <c r="S16" s="187" t="s">
        <v>99</v>
      </c>
      <c r="T16" s="3"/>
      <c r="U16" s="187" t="s">
        <v>99</v>
      </c>
    </row>
    <row r="17" spans="1:22" s="5" customFormat="1" ht="16.5" customHeight="1">
      <c r="C17" s="6"/>
      <c r="D17" s="3"/>
      <c r="E17" s="6"/>
      <c r="F17" s="3"/>
      <c r="G17" s="6"/>
      <c r="H17" s="3"/>
      <c r="I17" s="6"/>
      <c r="J17" s="6"/>
      <c r="L17" s="6"/>
      <c r="N17" s="6"/>
      <c r="P17" s="6"/>
      <c r="Q17" s="6"/>
      <c r="R17" s="6"/>
      <c r="S17" s="6"/>
      <c r="T17" s="3"/>
      <c r="U17" s="174"/>
    </row>
    <row r="18" spans="1:22" s="4" customFormat="1" ht="16.5" customHeight="1">
      <c r="A18" s="1" t="s">
        <v>83</v>
      </c>
      <c r="C18" s="175">
        <v>380121</v>
      </c>
      <c r="D18" s="175"/>
      <c r="E18" s="175">
        <v>147665</v>
      </c>
      <c r="F18" s="175"/>
      <c r="G18" s="175">
        <v>58030</v>
      </c>
      <c r="H18" s="175"/>
      <c r="I18" s="175">
        <v>261512</v>
      </c>
      <c r="J18" s="175"/>
      <c r="K18" s="175">
        <v>7769</v>
      </c>
      <c r="L18" s="175"/>
      <c r="M18" s="175">
        <v>386923</v>
      </c>
      <c r="N18" s="175"/>
      <c r="O18" s="175">
        <f>SUM(K18:M18)</f>
        <v>394692</v>
      </c>
      <c r="P18" s="175"/>
      <c r="Q18" s="175">
        <f>SUM(C18:I18,O18)</f>
        <v>1242020</v>
      </c>
      <c r="R18" s="175"/>
      <c r="S18" s="175">
        <v>408260</v>
      </c>
      <c r="T18" s="175"/>
      <c r="U18" s="175">
        <f>SUM(Q18:S18)</f>
        <v>1650280</v>
      </c>
      <c r="V18" s="176"/>
    </row>
    <row r="19" spans="1:22" s="4" customFormat="1" ht="16.5" customHeight="1">
      <c r="A19" s="73" t="s">
        <v>180</v>
      </c>
      <c r="C19" s="175">
        <v>0</v>
      </c>
      <c r="D19" s="175"/>
      <c r="E19" s="175">
        <v>0</v>
      </c>
      <c r="F19" s="175"/>
      <c r="G19" s="175">
        <v>0</v>
      </c>
      <c r="H19" s="175"/>
      <c r="I19" s="175">
        <v>-15204</v>
      </c>
      <c r="J19" s="175"/>
      <c r="K19" s="175">
        <v>0</v>
      </c>
      <c r="L19" s="175"/>
      <c r="M19" s="175">
        <v>0</v>
      </c>
      <c r="N19" s="175"/>
      <c r="O19" s="175">
        <f>SUM(K19:M19)</f>
        <v>0</v>
      </c>
      <c r="P19" s="175"/>
      <c r="Q19" s="175">
        <f>SUM(C19:I19,O19)</f>
        <v>-15204</v>
      </c>
      <c r="R19" s="175"/>
      <c r="S19" s="175">
        <v>0</v>
      </c>
      <c r="T19" s="175"/>
      <c r="U19" s="175">
        <f>SUM(Q19:S19)</f>
        <v>-15204</v>
      </c>
      <c r="V19" s="176"/>
    </row>
    <row r="20" spans="1:22" s="4" customFormat="1" ht="16.5" customHeight="1">
      <c r="A20" s="73" t="s">
        <v>158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6"/>
    </row>
    <row r="21" spans="1:22" s="4" customFormat="1" ht="16.5" customHeight="1">
      <c r="A21" s="73"/>
      <c r="B21" s="4" t="s">
        <v>159</v>
      </c>
      <c r="C21" s="175">
        <v>0</v>
      </c>
      <c r="D21" s="175"/>
      <c r="E21" s="175">
        <v>0</v>
      </c>
      <c r="F21" s="175"/>
      <c r="G21" s="175">
        <v>0</v>
      </c>
      <c r="H21" s="175"/>
      <c r="I21" s="175">
        <v>0</v>
      </c>
      <c r="J21" s="175"/>
      <c r="K21" s="175">
        <v>0</v>
      </c>
      <c r="L21" s="175"/>
      <c r="M21" s="175">
        <v>0</v>
      </c>
      <c r="N21" s="175"/>
      <c r="O21" s="175">
        <f>SUM(K21:M21)</f>
        <v>0</v>
      </c>
      <c r="P21" s="175"/>
      <c r="Q21" s="175">
        <f>SUM(C21:I21,O21)</f>
        <v>0</v>
      </c>
      <c r="R21" s="175"/>
      <c r="S21" s="175">
        <v>-4200</v>
      </c>
      <c r="T21" s="175"/>
      <c r="U21" s="175">
        <f>SUM(Q21:S21)</f>
        <v>-4200</v>
      </c>
      <c r="V21" s="176"/>
    </row>
    <row r="22" spans="1:22" s="4" customFormat="1" ht="16.5" customHeight="1">
      <c r="A22" s="73" t="s">
        <v>166</v>
      </c>
      <c r="B22" s="73"/>
      <c r="C22" s="177">
        <v>0</v>
      </c>
      <c r="D22" s="178"/>
      <c r="E22" s="177">
        <v>0</v>
      </c>
      <c r="F22" s="178"/>
      <c r="G22" s="177">
        <v>0</v>
      </c>
      <c r="H22" s="178"/>
      <c r="I22" s="177">
        <v>-16708</v>
      </c>
      <c r="J22" s="175"/>
      <c r="K22" s="177">
        <v>0</v>
      </c>
      <c r="L22" s="175"/>
      <c r="M22" s="177">
        <v>0</v>
      </c>
      <c r="N22" s="175"/>
      <c r="O22" s="177">
        <f>SUM(K22:M22)</f>
        <v>0</v>
      </c>
      <c r="P22" s="175"/>
      <c r="Q22" s="177">
        <f>SUM(C22:I22,O22)</f>
        <v>-16708</v>
      </c>
      <c r="R22" s="175"/>
      <c r="S22" s="177">
        <v>-2853</v>
      </c>
      <c r="T22" s="179"/>
      <c r="U22" s="177">
        <f>SUM(Q22:S22)</f>
        <v>-19561</v>
      </c>
    </row>
    <row r="23" spans="1:22" s="5" customFormat="1" ht="16.5" customHeight="1">
      <c r="A23" s="73"/>
      <c r="B23" s="4"/>
      <c r="C23" s="72"/>
      <c r="D23" s="180"/>
      <c r="E23" s="72"/>
      <c r="F23" s="180"/>
      <c r="G23" s="72"/>
      <c r="H23" s="180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180"/>
      <c r="U23" s="72"/>
    </row>
    <row r="24" spans="1:22" s="5" customFormat="1" ht="16.5" customHeight="1" thickBot="1">
      <c r="A24" s="1" t="s">
        <v>181</v>
      </c>
      <c r="B24" s="181"/>
      <c r="C24" s="182">
        <f>SUM(C18:C23)</f>
        <v>380121</v>
      </c>
      <c r="D24" s="180"/>
      <c r="E24" s="182">
        <f>SUM(E18:E23)</f>
        <v>147665</v>
      </c>
      <c r="F24" s="180"/>
      <c r="G24" s="182">
        <f>SUM(G18:G23)</f>
        <v>58030</v>
      </c>
      <c r="H24" s="180"/>
      <c r="I24" s="182">
        <f>SUM(I18:I23)</f>
        <v>229600</v>
      </c>
      <c r="J24" s="72"/>
      <c r="K24" s="182">
        <f>SUM(K18:K23)</f>
        <v>7769</v>
      </c>
      <c r="L24" s="72"/>
      <c r="M24" s="182">
        <f>SUM(M18:M23)</f>
        <v>386923</v>
      </c>
      <c r="N24" s="72"/>
      <c r="O24" s="182">
        <f>SUM(O18:O23)</f>
        <v>394692</v>
      </c>
      <c r="P24" s="72"/>
      <c r="Q24" s="182">
        <f>SUM(Q18:Q23)</f>
        <v>1210108</v>
      </c>
      <c r="R24" s="72"/>
      <c r="S24" s="182">
        <f>SUM(S18:S23)</f>
        <v>401207</v>
      </c>
      <c r="T24" s="180"/>
      <c r="U24" s="182">
        <f>SUM(U18:U23)</f>
        <v>1611315</v>
      </c>
      <c r="V24" s="183"/>
    </row>
    <row r="25" spans="1:22" s="5" customFormat="1" ht="16.5" customHeight="1" thickTop="1">
      <c r="A25" s="1"/>
      <c r="B25" s="181"/>
      <c r="C25" s="72"/>
      <c r="D25" s="180"/>
      <c r="E25" s="72"/>
      <c r="F25" s="180"/>
      <c r="G25" s="72"/>
      <c r="H25" s="180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180"/>
      <c r="U25" s="175"/>
    </row>
    <row r="26" spans="1:22" s="5" customFormat="1" ht="16.5" customHeight="1">
      <c r="A26" s="1"/>
      <c r="B26" s="181"/>
      <c r="C26" s="72"/>
      <c r="D26" s="180"/>
      <c r="E26" s="72"/>
      <c r="F26" s="180"/>
      <c r="G26" s="72"/>
      <c r="H26" s="18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180"/>
      <c r="U26" s="175"/>
    </row>
    <row r="27" spans="1:22" s="4" customFormat="1" ht="16.5" customHeight="1">
      <c r="A27" s="1" t="s">
        <v>100</v>
      </c>
      <c r="B27" s="181"/>
      <c r="C27" s="184">
        <v>380121</v>
      </c>
      <c r="D27" s="175"/>
      <c r="E27" s="184">
        <v>147665</v>
      </c>
      <c r="F27" s="175"/>
      <c r="G27" s="184">
        <v>58202</v>
      </c>
      <c r="H27" s="175"/>
      <c r="I27" s="184">
        <v>214801</v>
      </c>
      <c r="J27" s="175"/>
      <c r="K27" s="184">
        <v>-1381</v>
      </c>
      <c r="L27" s="175"/>
      <c r="M27" s="184">
        <v>386923</v>
      </c>
      <c r="N27" s="175"/>
      <c r="O27" s="184">
        <f>SUM(K27:M27)</f>
        <v>385542</v>
      </c>
      <c r="P27" s="175"/>
      <c r="Q27" s="184">
        <f>SUM(C27:I27,O27)</f>
        <v>1186331</v>
      </c>
      <c r="R27" s="175"/>
      <c r="S27" s="184">
        <v>388874</v>
      </c>
      <c r="T27" s="175"/>
      <c r="U27" s="184">
        <f>SUM(Q27:S27)</f>
        <v>1575205</v>
      </c>
      <c r="V27" s="176"/>
    </row>
    <row r="28" spans="1:22" s="4" customFormat="1" ht="16.5" customHeight="1">
      <c r="A28" s="73" t="s">
        <v>210</v>
      </c>
      <c r="B28" s="73"/>
      <c r="C28" s="185">
        <v>0</v>
      </c>
      <c r="D28" s="175"/>
      <c r="E28" s="185">
        <v>0</v>
      </c>
      <c r="F28" s="178"/>
      <c r="G28" s="185">
        <v>0</v>
      </c>
      <c r="H28" s="178"/>
      <c r="I28" s="185">
        <f>'P7-8 (6 Month)'!G63</f>
        <v>1883</v>
      </c>
      <c r="J28" s="175"/>
      <c r="K28" s="185">
        <f>'10 Company'!K26</f>
        <v>3050</v>
      </c>
      <c r="L28" s="175"/>
      <c r="M28" s="185">
        <v>0</v>
      </c>
      <c r="N28" s="175"/>
      <c r="O28" s="185">
        <f>SUM(K28:M28)</f>
        <v>3050</v>
      </c>
      <c r="P28" s="175"/>
      <c r="Q28" s="185">
        <f>SUM(C28:I28,O28)</f>
        <v>4933</v>
      </c>
      <c r="R28" s="175"/>
      <c r="S28" s="185">
        <f>'P7-8 (6 Month)'!G64</f>
        <v>-521</v>
      </c>
      <c r="T28" s="179"/>
      <c r="U28" s="185">
        <f>SUM(Q28:S28)</f>
        <v>4412</v>
      </c>
      <c r="V28" s="176"/>
    </row>
    <row r="29" spans="1:22" s="5" customFormat="1" ht="16.5" customHeight="1">
      <c r="A29" s="73"/>
      <c r="B29" s="4"/>
      <c r="C29" s="71"/>
      <c r="D29" s="180"/>
      <c r="E29" s="71"/>
      <c r="F29" s="180"/>
      <c r="G29" s="71"/>
      <c r="H29" s="180"/>
      <c r="I29" s="71"/>
      <c r="J29" s="72"/>
      <c r="K29" s="71"/>
      <c r="L29" s="72"/>
      <c r="M29" s="71"/>
      <c r="N29" s="72"/>
      <c r="O29" s="71"/>
      <c r="P29" s="72"/>
      <c r="Q29" s="71"/>
      <c r="R29" s="72"/>
      <c r="S29" s="71"/>
      <c r="T29" s="180"/>
      <c r="U29" s="71"/>
    </row>
    <row r="30" spans="1:22" s="5" customFormat="1" ht="16.5" customHeight="1" thickBot="1">
      <c r="A30" s="1" t="s">
        <v>182</v>
      </c>
      <c r="B30" s="181"/>
      <c r="C30" s="186">
        <f>SUM(C27:C29)</f>
        <v>380121</v>
      </c>
      <c r="D30" s="180"/>
      <c r="E30" s="186">
        <f>SUM(E27:E29)</f>
        <v>147665</v>
      </c>
      <c r="F30" s="180"/>
      <c r="G30" s="186">
        <f>SUM(G27:G29)</f>
        <v>58202</v>
      </c>
      <c r="H30" s="180"/>
      <c r="I30" s="186">
        <f>SUM(I27:I29)</f>
        <v>216684</v>
      </c>
      <c r="J30" s="72"/>
      <c r="K30" s="186">
        <f>SUM(K27:K29)</f>
        <v>1669</v>
      </c>
      <c r="L30" s="72"/>
      <c r="M30" s="186">
        <f>SUM(M27:M29)</f>
        <v>386923</v>
      </c>
      <c r="N30" s="72"/>
      <c r="O30" s="186">
        <f>SUM(O27:O29)</f>
        <v>388592</v>
      </c>
      <c r="P30" s="72"/>
      <c r="Q30" s="186">
        <f>SUM(Q27:Q29)</f>
        <v>1191264</v>
      </c>
      <c r="R30" s="72"/>
      <c r="S30" s="186">
        <f>SUM(S27:S29)</f>
        <v>388353</v>
      </c>
      <c r="T30" s="180"/>
      <c r="U30" s="186">
        <f>SUM(U27:U29)</f>
        <v>1579617</v>
      </c>
      <c r="V30" s="183"/>
    </row>
    <row r="31" spans="1:22" s="5" customFormat="1" ht="16.5" customHeight="1" thickTop="1">
      <c r="A31" s="1"/>
      <c r="B31" s="181"/>
      <c r="C31" s="72"/>
      <c r="D31" s="180"/>
      <c r="E31" s="72"/>
      <c r="F31" s="180"/>
      <c r="G31" s="72"/>
      <c r="H31" s="18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180"/>
      <c r="U31" s="72"/>
      <c r="V31" s="183"/>
    </row>
    <row r="32" spans="1:22" s="5" customFormat="1" ht="16.5" customHeight="1">
      <c r="A32" s="1"/>
      <c r="B32" s="181"/>
      <c r="C32" s="72"/>
      <c r="D32" s="180"/>
      <c r="E32" s="72"/>
      <c r="F32" s="180"/>
      <c r="G32" s="72"/>
      <c r="H32" s="180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180"/>
      <c r="U32" s="72"/>
      <c r="V32" s="183"/>
    </row>
    <row r="33" spans="1:22" s="5" customFormat="1" ht="16.5" customHeight="1">
      <c r="A33" s="1"/>
      <c r="B33" s="181"/>
      <c r="C33" s="72"/>
      <c r="D33" s="180"/>
      <c r="E33" s="72"/>
      <c r="F33" s="180"/>
      <c r="G33" s="72"/>
      <c r="H33" s="180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180"/>
      <c r="U33" s="72"/>
      <c r="V33" s="183"/>
    </row>
    <row r="34" spans="1:22" s="5" customFormat="1" ht="16.5" customHeight="1">
      <c r="A34" s="1"/>
      <c r="B34" s="181"/>
      <c r="C34" s="72"/>
      <c r="D34" s="180"/>
      <c r="E34" s="72"/>
      <c r="F34" s="180"/>
      <c r="G34" s="72"/>
      <c r="H34" s="180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180"/>
      <c r="U34" s="72"/>
      <c r="V34" s="183"/>
    </row>
    <row r="35" spans="1:22" s="5" customFormat="1" ht="16.5" customHeight="1">
      <c r="A35" s="1"/>
      <c r="B35" s="181"/>
      <c r="C35" s="72"/>
      <c r="D35" s="180"/>
      <c r="E35" s="72"/>
      <c r="F35" s="180"/>
      <c r="G35" s="72"/>
      <c r="H35" s="180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180"/>
      <c r="U35" s="72"/>
      <c r="V35" s="183"/>
    </row>
    <row r="36" spans="1:22" s="5" customFormat="1" ht="9.75" customHeight="1">
      <c r="A36" s="1"/>
      <c r="B36" s="181"/>
      <c r="C36" s="72"/>
      <c r="D36" s="180"/>
      <c r="E36" s="72"/>
      <c r="F36" s="180"/>
      <c r="G36" s="72"/>
      <c r="H36" s="180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180"/>
      <c r="U36" s="72"/>
      <c r="V36" s="183"/>
    </row>
    <row r="37" spans="1:22" ht="21.95" customHeight="1">
      <c r="A37" s="199" t="str">
        <f>'P7-8 (6 Month)'!A98:M98</f>
        <v>The condensed notes to the interim financial information are an integral part of this interim financial information.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7:U37"/>
    <mergeCell ref="G8:I8"/>
    <mergeCell ref="C7:Q7"/>
    <mergeCell ref="K8:O8"/>
  </mergeCells>
  <phoneticPr fontId="0" type="noConversion"/>
  <pageMargins left="0.5" right="0.5" top="0.5" bottom="0.6" header="0.49" footer="0.4"/>
  <pageSetup paperSize="9" scale="85" firstPageNumber="9" orientation="landscape" useFirstPageNumber="1" horizontalDpi="1200" verticalDpi="1200" r:id="rId2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33"/>
  <sheetViews>
    <sheetView zoomScaleNormal="100" zoomScaleSheetLayoutView="100" workbookViewId="0">
      <selection activeCell="C11" sqref="C11"/>
    </sheetView>
  </sheetViews>
  <sheetFormatPr defaultColWidth="9.33203125" defaultRowHeight="16.5" customHeight="1"/>
  <cols>
    <col min="1" max="1" width="2.33203125" style="126" customWidth="1"/>
    <col min="2" max="2" width="35" style="12" customWidth="1"/>
    <col min="3" max="3" width="14.33203125" style="70" customWidth="1"/>
    <col min="4" max="4" width="1" style="116" customWidth="1"/>
    <col min="5" max="5" width="15.5" style="70" customWidth="1"/>
    <col min="6" max="6" width="1" style="116" customWidth="1"/>
    <col min="7" max="7" width="15.1640625" style="70" customWidth="1"/>
    <col min="8" max="8" width="1" style="116" customWidth="1"/>
    <col min="9" max="9" width="14.5" style="70" customWidth="1"/>
    <col min="10" max="10" width="1" style="116" customWidth="1"/>
    <col min="11" max="11" width="22" style="70" customWidth="1"/>
    <col min="12" max="12" width="1" style="116" customWidth="1"/>
    <col min="13" max="13" width="14.5" style="70" customWidth="1"/>
    <col min="14" max="14" width="1" style="116" customWidth="1"/>
    <col min="15" max="15" width="14.5" style="117" customWidth="1"/>
    <col min="16" max="16384" width="9.33203125" style="12"/>
  </cols>
  <sheetData>
    <row r="1" spans="1:15" ht="16.5" customHeight="1">
      <c r="A1" s="115" t="str">
        <f>'P7-8 (6 Month)'!A1</f>
        <v>Salee Industry Public Company Limited</v>
      </c>
      <c r="J1" s="70"/>
    </row>
    <row r="2" spans="1:15" ht="16.5" customHeight="1">
      <c r="A2" s="118" t="s">
        <v>126</v>
      </c>
    </row>
    <row r="3" spans="1:15" ht="16.5" customHeight="1">
      <c r="A3" s="119" t="str">
        <f>'P7-8 (6 Month)'!A3</f>
        <v>For the six-month period ended 30 June 2020</v>
      </c>
      <c r="B3" s="79"/>
      <c r="C3" s="120"/>
      <c r="D3" s="121"/>
      <c r="E3" s="120"/>
      <c r="F3" s="121"/>
      <c r="G3" s="120"/>
      <c r="H3" s="121"/>
      <c r="I3" s="120"/>
      <c r="J3" s="121"/>
      <c r="K3" s="120"/>
      <c r="L3" s="121"/>
      <c r="M3" s="120"/>
      <c r="N3" s="121"/>
      <c r="O3" s="122"/>
    </row>
    <row r="4" spans="1:15" ht="16.149999999999999" customHeight="1">
      <c r="A4" s="123"/>
      <c r="B4" s="13"/>
      <c r="C4" s="124"/>
      <c r="D4" s="18"/>
      <c r="E4" s="124"/>
      <c r="F4" s="18"/>
      <c r="G4" s="124"/>
      <c r="H4" s="18"/>
      <c r="I4" s="124"/>
      <c r="J4" s="18"/>
      <c r="K4" s="124"/>
      <c r="L4" s="18"/>
      <c r="M4" s="124"/>
      <c r="N4" s="18"/>
      <c r="O4" s="125"/>
    </row>
    <row r="5" spans="1:15" ht="16.149999999999999" customHeight="1"/>
    <row r="6" spans="1:15" s="13" customFormat="1" ht="16.149999999999999" customHeight="1">
      <c r="A6" s="127"/>
      <c r="C6" s="198" t="s">
        <v>66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5" s="17" customFormat="1" ht="16.149999999999999" customHeight="1">
      <c r="A7" s="123"/>
      <c r="C7" s="11"/>
      <c r="D7" s="11"/>
      <c r="F7" s="11"/>
      <c r="G7" s="204" t="s">
        <v>15</v>
      </c>
      <c r="H7" s="204"/>
      <c r="I7" s="204"/>
      <c r="J7" s="128"/>
      <c r="K7" s="204" t="s">
        <v>69</v>
      </c>
      <c r="L7" s="204"/>
      <c r="M7" s="204"/>
      <c r="N7" s="128"/>
      <c r="O7" s="129"/>
    </row>
    <row r="8" spans="1:15" s="17" customFormat="1" ht="16.149999999999999" customHeight="1">
      <c r="A8" s="123"/>
      <c r="C8" s="11"/>
      <c r="D8" s="11"/>
      <c r="F8" s="11"/>
      <c r="G8" s="76"/>
      <c r="H8" s="76"/>
      <c r="I8" s="76"/>
      <c r="J8" s="128"/>
      <c r="M8" s="11"/>
      <c r="N8" s="128"/>
      <c r="O8" s="129"/>
    </row>
    <row r="9" spans="1:15" s="17" customFormat="1" ht="16.149999999999999" customHeight="1">
      <c r="A9" s="123"/>
      <c r="C9" s="11"/>
      <c r="D9" s="11"/>
      <c r="F9" s="11"/>
      <c r="G9" s="76"/>
      <c r="H9" s="76"/>
      <c r="I9" s="76"/>
      <c r="J9" s="128"/>
      <c r="K9" s="197" t="s">
        <v>138</v>
      </c>
      <c r="L9" s="197"/>
      <c r="M9" s="11"/>
      <c r="N9" s="128"/>
      <c r="O9" s="129"/>
    </row>
    <row r="10" spans="1:15" s="17" customFormat="1" ht="16.149999999999999" customHeight="1">
      <c r="A10" s="123"/>
      <c r="C10" s="11"/>
      <c r="D10" s="11"/>
      <c r="F10" s="11"/>
      <c r="G10" s="76"/>
      <c r="H10" s="76"/>
      <c r="I10" s="76"/>
      <c r="J10" s="128"/>
      <c r="K10" s="78" t="s">
        <v>104</v>
      </c>
      <c r="L10" s="11"/>
      <c r="M10" s="11"/>
      <c r="N10" s="128"/>
      <c r="O10" s="129"/>
    </row>
    <row r="11" spans="1:15" s="17" customFormat="1" ht="16.149999999999999" customHeight="1">
      <c r="A11" s="123"/>
      <c r="C11" s="11"/>
      <c r="D11" s="11"/>
      <c r="F11" s="11"/>
      <c r="G11" s="194"/>
      <c r="H11" s="194"/>
      <c r="I11" s="194"/>
      <c r="J11" s="128"/>
      <c r="K11" s="11" t="s">
        <v>203</v>
      </c>
      <c r="L11" s="11"/>
      <c r="M11" s="11"/>
      <c r="N11" s="128"/>
      <c r="O11" s="129"/>
    </row>
    <row r="12" spans="1:15" s="17" customFormat="1" ht="16.149999999999999" customHeight="1">
      <c r="A12" s="123"/>
      <c r="C12" s="11" t="s">
        <v>86</v>
      </c>
      <c r="D12" s="11"/>
      <c r="F12" s="11"/>
      <c r="G12" s="76"/>
      <c r="H12" s="76"/>
      <c r="I12" s="76"/>
      <c r="J12" s="128"/>
      <c r="K12" s="11" t="s">
        <v>204</v>
      </c>
      <c r="L12" s="11"/>
      <c r="M12" s="11" t="s">
        <v>84</v>
      </c>
      <c r="N12" s="128"/>
      <c r="O12" s="129"/>
    </row>
    <row r="13" spans="1:15" s="17" customFormat="1" ht="16.149999999999999" customHeight="1">
      <c r="A13" s="123"/>
      <c r="C13" s="130" t="s">
        <v>76</v>
      </c>
      <c r="D13" s="11"/>
      <c r="E13" s="11" t="s">
        <v>35</v>
      </c>
      <c r="F13" s="11"/>
      <c r="G13" s="130" t="s">
        <v>42</v>
      </c>
      <c r="H13" s="11"/>
      <c r="I13" s="128"/>
      <c r="J13" s="128"/>
      <c r="K13" s="130" t="s">
        <v>233</v>
      </c>
      <c r="L13" s="11"/>
      <c r="M13" s="130" t="s">
        <v>85</v>
      </c>
      <c r="N13" s="11"/>
      <c r="O13" s="129"/>
    </row>
    <row r="14" spans="1:15" s="17" customFormat="1" ht="16.149999999999999" customHeight="1">
      <c r="A14" s="123"/>
      <c r="C14" s="11" t="s">
        <v>4</v>
      </c>
      <c r="D14" s="11"/>
      <c r="E14" s="11" t="s">
        <v>121</v>
      </c>
      <c r="F14" s="11"/>
      <c r="G14" s="11" t="s">
        <v>122</v>
      </c>
      <c r="H14" s="11"/>
      <c r="I14" s="130" t="s">
        <v>19</v>
      </c>
      <c r="J14" s="128"/>
      <c r="K14" s="11" t="s">
        <v>205</v>
      </c>
      <c r="L14" s="11"/>
      <c r="M14" s="11" t="s">
        <v>71</v>
      </c>
      <c r="N14" s="11"/>
      <c r="O14" s="131" t="s">
        <v>57</v>
      </c>
    </row>
    <row r="15" spans="1:15" s="17" customFormat="1" ht="16.149999999999999" customHeight="1">
      <c r="A15" s="123"/>
      <c r="C15" s="78" t="s">
        <v>99</v>
      </c>
      <c r="D15" s="11"/>
      <c r="E15" s="78" t="s">
        <v>99</v>
      </c>
      <c r="F15" s="11"/>
      <c r="G15" s="78" t="s">
        <v>99</v>
      </c>
      <c r="H15" s="11"/>
      <c r="I15" s="78" t="s">
        <v>99</v>
      </c>
      <c r="J15" s="11"/>
      <c r="K15" s="78" t="s">
        <v>99</v>
      </c>
      <c r="L15" s="11"/>
      <c r="M15" s="78" t="s">
        <v>99</v>
      </c>
      <c r="N15" s="11"/>
      <c r="O15" s="78" t="s">
        <v>99</v>
      </c>
    </row>
    <row r="16" spans="1:15" s="17" customFormat="1" ht="16.149999999999999" customHeight="1">
      <c r="A16" s="123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35"/>
    </row>
    <row r="17" spans="1:15" s="13" customFormat="1" ht="16.149999999999999" customHeight="1">
      <c r="A17" s="132" t="s">
        <v>83</v>
      </c>
      <c r="C17" s="133">
        <v>380121</v>
      </c>
      <c r="D17" s="133"/>
      <c r="E17" s="133">
        <v>147665</v>
      </c>
      <c r="F17" s="133"/>
      <c r="G17" s="133">
        <v>38012</v>
      </c>
      <c r="H17" s="133"/>
      <c r="I17" s="133">
        <v>510687</v>
      </c>
      <c r="J17" s="133"/>
      <c r="K17" s="133">
        <v>7769</v>
      </c>
      <c r="L17" s="133"/>
      <c r="M17" s="133">
        <f>SUM(K17:L17)</f>
        <v>7769</v>
      </c>
      <c r="N17" s="133"/>
      <c r="O17" s="133">
        <f>SUM(C17:I17,M17)</f>
        <v>1084254</v>
      </c>
    </row>
    <row r="18" spans="1:15" s="13" customFormat="1" ht="16.149999999999999" customHeight="1">
      <c r="A18" s="73" t="s">
        <v>180</v>
      </c>
      <c r="C18" s="133">
        <v>0</v>
      </c>
      <c r="D18" s="133"/>
      <c r="E18" s="133">
        <v>0</v>
      </c>
      <c r="F18" s="133"/>
      <c r="G18" s="133">
        <v>0</v>
      </c>
      <c r="H18" s="133"/>
      <c r="I18" s="133">
        <v>-15204</v>
      </c>
      <c r="J18" s="133"/>
      <c r="K18" s="133">
        <v>0</v>
      </c>
      <c r="L18" s="133"/>
      <c r="M18" s="133">
        <f>SUM(K18:L18)</f>
        <v>0</v>
      </c>
      <c r="N18" s="133"/>
      <c r="O18" s="133">
        <f>SUM(C18:I18,M18)</f>
        <v>-15204</v>
      </c>
    </row>
    <row r="19" spans="1:15" s="13" customFormat="1" ht="15.6" customHeight="1">
      <c r="A19" s="134" t="s">
        <v>166</v>
      </c>
      <c r="C19" s="136">
        <v>0</v>
      </c>
      <c r="D19" s="137"/>
      <c r="E19" s="136">
        <v>0</v>
      </c>
      <c r="F19" s="137"/>
      <c r="G19" s="136">
        <v>0</v>
      </c>
      <c r="H19" s="137"/>
      <c r="I19" s="136">
        <v>-5982</v>
      </c>
      <c r="J19" s="46"/>
      <c r="K19" s="136">
        <v>0</v>
      </c>
      <c r="L19" s="137"/>
      <c r="M19" s="136">
        <f>SUM(K19:L19)</f>
        <v>0</v>
      </c>
      <c r="N19" s="137"/>
      <c r="O19" s="136">
        <f>SUM(C19:I19,M19)</f>
        <v>-5982</v>
      </c>
    </row>
    <row r="20" spans="1:15" s="17" customFormat="1" ht="8.1" customHeight="1">
      <c r="A20" s="134"/>
      <c r="B20" s="13"/>
      <c r="C20" s="125"/>
      <c r="D20" s="32"/>
      <c r="E20" s="125"/>
      <c r="F20" s="32"/>
      <c r="G20" s="125"/>
      <c r="H20" s="32"/>
      <c r="I20" s="125"/>
      <c r="J20" s="32"/>
      <c r="K20" s="125"/>
      <c r="L20" s="32"/>
      <c r="M20" s="125"/>
      <c r="N20" s="32"/>
      <c r="O20" s="125"/>
    </row>
    <row r="21" spans="1:15" s="17" customFormat="1" ht="16.149999999999999" customHeight="1" thickBot="1">
      <c r="A21" s="132" t="s">
        <v>181</v>
      </c>
      <c r="B21" s="138"/>
      <c r="C21" s="139">
        <f>SUM(C17:C20)</f>
        <v>380121</v>
      </c>
      <c r="D21" s="32"/>
      <c r="E21" s="139">
        <f>SUM(E17:E20)</f>
        <v>147665</v>
      </c>
      <c r="F21" s="32"/>
      <c r="G21" s="139">
        <f>SUM(G17:G20)</f>
        <v>38012</v>
      </c>
      <c r="H21" s="32"/>
      <c r="I21" s="139">
        <f>SUM(I17:I20)</f>
        <v>489501</v>
      </c>
      <c r="J21" s="32"/>
      <c r="K21" s="139">
        <f>SUM(K17:K20)</f>
        <v>7769</v>
      </c>
      <c r="L21" s="32"/>
      <c r="M21" s="139">
        <f>SUM(M17:M20)</f>
        <v>7769</v>
      </c>
      <c r="N21" s="32"/>
      <c r="O21" s="139">
        <f>SUM(O17:O20)</f>
        <v>1063068</v>
      </c>
    </row>
    <row r="22" spans="1:15" s="13" customFormat="1" ht="16.149999999999999" customHeight="1" thickTop="1">
      <c r="A22" s="123"/>
      <c r="B22" s="17"/>
      <c r="C22" s="11"/>
      <c r="D22" s="11"/>
      <c r="E22" s="11"/>
      <c r="F22" s="11"/>
      <c r="G22" s="17"/>
      <c r="H22" s="17"/>
      <c r="I22" s="17"/>
      <c r="J22" s="128"/>
      <c r="K22" s="17"/>
      <c r="L22" s="17"/>
      <c r="M22" s="17"/>
      <c r="N22" s="17"/>
      <c r="O22" s="129"/>
    </row>
    <row r="23" spans="1:15" s="13" customFormat="1" ht="16.149999999999999" customHeight="1">
      <c r="A23" s="123"/>
      <c r="B23" s="17"/>
      <c r="C23" s="11"/>
      <c r="D23" s="11"/>
      <c r="E23" s="11"/>
      <c r="F23" s="11"/>
      <c r="G23" s="17"/>
      <c r="H23" s="17"/>
      <c r="I23" s="17"/>
      <c r="J23" s="128"/>
      <c r="K23" s="17"/>
      <c r="L23" s="17"/>
      <c r="M23" s="17"/>
      <c r="N23" s="17"/>
      <c r="O23" s="129"/>
    </row>
    <row r="24" spans="1:15" s="13" customFormat="1" ht="16.149999999999999" customHeight="1">
      <c r="A24" s="8" t="s">
        <v>100</v>
      </c>
      <c r="C24" s="140">
        <v>380121</v>
      </c>
      <c r="D24" s="133"/>
      <c r="E24" s="140">
        <v>147665</v>
      </c>
      <c r="F24" s="133"/>
      <c r="G24" s="140">
        <v>38012</v>
      </c>
      <c r="H24" s="133"/>
      <c r="I24" s="140">
        <v>498358</v>
      </c>
      <c r="J24" s="133"/>
      <c r="K24" s="140">
        <v>-1381</v>
      </c>
      <c r="L24" s="133"/>
      <c r="M24" s="140">
        <f>SUM(K24:L24)</f>
        <v>-1381</v>
      </c>
      <c r="N24" s="133"/>
      <c r="O24" s="140">
        <f>SUM(C24:I24,M24)</f>
        <v>1062775</v>
      </c>
    </row>
    <row r="25" spans="1:15" s="13" customFormat="1" ht="16.149999999999999" customHeight="1">
      <c r="A25" s="134" t="s">
        <v>94</v>
      </c>
      <c r="C25" s="140"/>
      <c r="D25" s="133"/>
      <c r="E25" s="140"/>
      <c r="F25" s="133"/>
      <c r="G25" s="140"/>
      <c r="H25" s="133"/>
      <c r="I25" s="140"/>
      <c r="J25" s="133"/>
      <c r="K25" s="140"/>
      <c r="L25" s="133"/>
      <c r="M25" s="140"/>
      <c r="N25" s="133"/>
      <c r="O25" s="140"/>
    </row>
    <row r="26" spans="1:15" s="13" customFormat="1" ht="16.149999999999999" customHeight="1">
      <c r="B26" s="13" t="s">
        <v>91</v>
      </c>
      <c r="C26" s="141">
        <v>0</v>
      </c>
      <c r="D26" s="137"/>
      <c r="E26" s="141">
        <v>0</v>
      </c>
      <c r="F26" s="137"/>
      <c r="G26" s="141">
        <v>0</v>
      </c>
      <c r="H26" s="137"/>
      <c r="I26" s="141">
        <f>'P7-8 (6 Month)'!K30</f>
        <v>-427</v>
      </c>
      <c r="J26" s="46"/>
      <c r="K26" s="141">
        <f>'P7-8 (6 Month)'!K36</f>
        <v>3050</v>
      </c>
      <c r="L26" s="137"/>
      <c r="M26" s="141">
        <f>SUM(K26:L26)</f>
        <v>3050</v>
      </c>
      <c r="N26" s="137"/>
      <c r="O26" s="141">
        <f>SUM(C26:I26,M26)</f>
        <v>2623</v>
      </c>
    </row>
    <row r="27" spans="1:15" s="17" customFormat="1" ht="8.1" customHeight="1">
      <c r="A27" s="134"/>
      <c r="B27" s="13"/>
      <c r="C27" s="142"/>
      <c r="D27" s="32"/>
      <c r="E27" s="142"/>
      <c r="F27" s="32"/>
      <c r="G27" s="142"/>
      <c r="H27" s="32"/>
      <c r="I27" s="142"/>
      <c r="J27" s="32"/>
      <c r="K27" s="142"/>
      <c r="L27" s="32"/>
      <c r="M27" s="142"/>
      <c r="N27" s="32"/>
      <c r="O27" s="142"/>
    </row>
    <row r="28" spans="1:15" s="17" customFormat="1" ht="16.149999999999999" customHeight="1" thickBot="1">
      <c r="A28" s="132" t="s">
        <v>182</v>
      </c>
      <c r="B28" s="138"/>
      <c r="C28" s="143">
        <f>SUM(C24:C26)</f>
        <v>380121</v>
      </c>
      <c r="D28" s="32"/>
      <c r="E28" s="143">
        <f>SUM(E24:E26)</f>
        <v>147665</v>
      </c>
      <c r="F28" s="32"/>
      <c r="G28" s="143">
        <f>SUM(G24:G26)</f>
        <v>38012</v>
      </c>
      <c r="H28" s="32"/>
      <c r="I28" s="143">
        <f>SUM(I24:I26)</f>
        <v>497931</v>
      </c>
      <c r="J28" s="32"/>
      <c r="K28" s="143">
        <f>SUM(K24:K26)</f>
        <v>1669</v>
      </c>
      <c r="L28" s="32"/>
      <c r="M28" s="143">
        <f>SUM(M24:M26)</f>
        <v>1669</v>
      </c>
      <c r="N28" s="32"/>
      <c r="O28" s="143">
        <f>SUM(O24:O26)</f>
        <v>1065398</v>
      </c>
    </row>
    <row r="29" spans="1:15" s="17" customFormat="1" ht="16.149999999999999" customHeight="1" thickTop="1">
      <c r="A29" s="132"/>
      <c r="B29" s="138"/>
      <c r="C29" s="133"/>
      <c r="D29" s="32"/>
      <c r="E29" s="133"/>
      <c r="F29" s="32"/>
      <c r="G29" s="133"/>
      <c r="H29" s="32"/>
      <c r="I29" s="133"/>
      <c r="J29" s="32"/>
      <c r="K29" s="133"/>
      <c r="L29" s="32"/>
      <c r="M29" s="133"/>
      <c r="N29" s="32"/>
      <c r="O29" s="133"/>
    </row>
    <row r="30" spans="1:15" s="17" customFormat="1" ht="16.149999999999999" customHeight="1">
      <c r="A30" s="132"/>
      <c r="B30" s="138"/>
      <c r="C30" s="133"/>
      <c r="D30" s="32"/>
      <c r="E30" s="133"/>
      <c r="F30" s="32"/>
      <c r="G30" s="133"/>
      <c r="H30" s="32"/>
      <c r="I30" s="133"/>
      <c r="J30" s="32"/>
      <c r="K30" s="133"/>
      <c r="L30" s="32"/>
      <c r="M30" s="133"/>
      <c r="N30" s="32"/>
      <c r="O30" s="133"/>
    </row>
    <row r="31" spans="1:15" s="17" customFormat="1" ht="16.149999999999999" customHeight="1">
      <c r="A31" s="132"/>
      <c r="B31" s="138"/>
      <c r="C31" s="133"/>
      <c r="D31" s="32"/>
      <c r="E31" s="133"/>
      <c r="F31" s="32"/>
      <c r="G31" s="133"/>
      <c r="H31" s="32"/>
      <c r="I31" s="133"/>
      <c r="J31" s="32"/>
      <c r="K31" s="133"/>
      <c r="L31" s="32"/>
      <c r="M31" s="133"/>
      <c r="N31" s="32"/>
      <c r="O31" s="133"/>
    </row>
    <row r="32" spans="1:15" s="17" customFormat="1" ht="12.75" customHeight="1">
      <c r="A32" s="132"/>
      <c r="B32" s="138"/>
      <c r="C32" s="133"/>
      <c r="D32" s="32"/>
      <c r="E32" s="133"/>
      <c r="F32" s="32"/>
      <c r="G32" s="133"/>
      <c r="H32" s="32"/>
      <c r="I32" s="133"/>
      <c r="J32" s="32"/>
      <c r="K32" s="133"/>
      <c r="L32" s="32"/>
      <c r="M32" s="133"/>
      <c r="N32" s="32"/>
      <c r="O32" s="133"/>
    </row>
    <row r="33" spans="1:15" ht="21.95" customHeight="1">
      <c r="A33" s="144" t="str">
        <f>'9 Consolidated'!A37:U37</f>
        <v>The condensed notes to the interim financial information are an integral part of this interim financial information.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</row>
  </sheetData>
  <mergeCells count="4">
    <mergeCell ref="C6:O6"/>
    <mergeCell ref="G7:I7"/>
    <mergeCell ref="K7:M7"/>
    <mergeCell ref="K9:L9"/>
  </mergeCells>
  <pageMargins left="0.45" right="0.4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50"/>
  <sheetViews>
    <sheetView zoomScaleNormal="100" zoomScaleSheetLayoutView="100" workbookViewId="0">
      <selection activeCell="E1" sqref="E1:M1048576"/>
    </sheetView>
  </sheetViews>
  <sheetFormatPr defaultColWidth="11" defaultRowHeight="16.5" customHeight="1"/>
  <cols>
    <col min="1" max="3" width="1.83203125" style="13" customWidth="1"/>
    <col min="4" max="4" width="35.5" style="13" customWidth="1"/>
    <col min="5" max="5" width="5.5" style="74" customWidth="1"/>
    <col min="6" max="6" width="0.6640625" style="13" customWidth="1"/>
    <col min="7" max="7" width="13.83203125" style="81" customWidth="1"/>
    <col min="8" max="8" width="0.6640625" style="81" customWidth="1"/>
    <col min="9" max="9" width="13.83203125" style="81" customWidth="1"/>
    <col min="10" max="10" width="0.6640625" style="13" customWidth="1"/>
    <col min="11" max="11" width="13.83203125" style="81" customWidth="1"/>
    <col min="12" max="12" width="0.6640625" style="82" customWidth="1"/>
    <col min="13" max="13" width="13.83203125" style="81" customWidth="1"/>
    <col min="14" max="16384" width="11" style="13"/>
  </cols>
  <sheetData>
    <row r="1" spans="1:13" ht="16.5" customHeight="1">
      <c r="A1" s="8" t="str">
        <f>'10 Company'!A1</f>
        <v>Salee Industry Public Company Limited</v>
      </c>
    </row>
    <row r="2" spans="1:13" ht="16.5" customHeight="1">
      <c r="A2" s="8" t="s">
        <v>46</v>
      </c>
      <c r="B2" s="12"/>
      <c r="C2" s="12"/>
      <c r="D2" s="83"/>
      <c r="F2" s="83"/>
      <c r="J2" s="83"/>
      <c r="L2" s="84"/>
    </row>
    <row r="3" spans="1:13" ht="16.5" customHeight="1">
      <c r="A3" s="62" t="str">
        <f>'P7-8 (6 Month)'!A3</f>
        <v>For the six-month period ended 30 June 2020</v>
      </c>
      <c r="B3" s="79"/>
      <c r="C3" s="79"/>
      <c r="D3" s="85"/>
      <c r="E3" s="86"/>
      <c r="F3" s="85"/>
      <c r="G3" s="87"/>
      <c r="H3" s="87"/>
      <c r="I3" s="87"/>
      <c r="J3" s="85"/>
      <c r="K3" s="87"/>
      <c r="L3" s="88"/>
      <c r="M3" s="87"/>
    </row>
    <row r="4" spans="1:13" ht="16.149999999999999" customHeight="1">
      <c r="A4" s="8"/>
      <c r="B4" s="83"/>
      <c r="C4" s="83"/>
      <c r="D4" s="83"/>
      <c r="F4" s="83"/>
      <c r="J4" s="83"/>
      <c r="L4" s="84"/>
    </row>
    <row r="5" spans="1:13" ht="16.149999999999999" customHeight="1">
      <c r="A5" s="8"/>
      <c r="B5" s="83"/>
      <c r="C5" s="83"/>
      <c r="D5" s="83"/>
      <c r="F5" s="83"/>
      <c r="J5" s="83"/>
      <c r="L5" s="84"/>
    </row>
    <row r="6" spans="1:13" s="12" customFormat="1" ht="16.149999999999999" customHeight="1">
      <c r="A6" s="8"/>
      <c r="B6" s="8"/>
      <c r="C6" s="9"/>
      <c r="D6" s="9"/>
      <c r="E6" s="10"/>
      <c r="F6" s="9"/>
      <c r="G6" s="197" t="s">
        <v>17</v>
      </c>
      <c r="H6" s="197"/>
      <c r="I6" s="197"/>
      <c r="J6" s="11"/>
      <c r="K6" s="197" t="s">
        <v>63</v>
      </c>
      <c r="L6" s="197"/>
      <c r="M6" s="197"/>
    </row>
    <row r="7" spans="1:13" s="12" customFormat="1" ht="16.149999999999999" customHeight="1">
      <c r="A7" s="8"/>
      <c r="B7" s="8"/>
      <c r="C7" s="9"/>
      <c r="D7" s="9"/>
      <c r="E7" s="10"/>
      <c r="F7" s="9"/>
      <c r="G7" s="198" t="s">
        <v>64</v>
      </c>
      <c r="H7" s="198"/>
      <c r="I7" s="198"/>
      <c r="J7" s="11"/>
      <c r="K7" s="198" t="s">
        <v>64</v>
      </c>
      <c r="L7" s="198"/>
      <c r="M7" s="198"/>
    </row>
    <row r="8" spans="1:13" ht="16.149999999999999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83"/>
      <c r="K8" s="11" t="s">
        <v>25</v>
      </c>
      <c r="L8" s="10"/>
      <c r="M8" s="11" t="s">
        <v>25</v>
      </c>
    </row>
    <row r="9" spans="1:13" ht="16.149999999999999" customHeight="1">
      <c r="A9" s="83"/>
      <c r="B9" s="83"/>
      <c r="C9" s="83"/>
      <c r="D9" s="83"/>
      <c r="E9" s="10"/>
      <c r="F9" s="9"/>
      <c r="G9" s="14" t="s">
        <v>153</v>
      </c>
      <c r="H9" s="11"/>
      <c r="I9" s="14" t="s">
        <v>153</v>
      </c>
      <c r="J9" s="17"/>
      <c r="K9" s="14" t="s">
        <v>153</v>
      </c>
      <c r="L9" s="11"/>
      <c r="M9" s="14" t="s">
        <v>153</v>
      </c>
    </row>
    <row r="10" spans="1:13" ht="16.149999999999999" customHeight="1">
      <c r="F10" s="10"/>
      <c r="G10" s="89" t="s">
        <v>98</v>
      </c>
      <c r="H10" s="89"/>
      <c r="I10" s="89" t="s">
        <v>82</v>
      </c>
      <c r="J10" s="10"/>
      <c r="K10" s="89" t="s">
        <v>98</v>
      </c>
      <c r="L10" s="89"/>
      <c r="M10" s="89" t="s">
        <v>82</v>
      </c>
    </row>
    <row r="11" spans="1:13" ht="16.149999999999999" customHeight="1">
      <c r="E11" s="10"/>
      <c r="F11" s="74"/>
      <c r="G11" s="78" t="s">
        <v>99</v>
      </c>
      <c r="H11" s="11"/>
      <c r="I11" s="78" t="s">
        <v>99</v>
      </c>
      <c r="J11" s="74"/>
      <c r="K11" s="78" t="s">
        <v>99</v>
      </c>
      <c r="L11" s="90"/>
      <c r="M11" s="78" t="s">
        <v>99</v>
      </c>
    </row>
    <row r="12" spans="1:13" ht="16.149999999999999" customHeight="1">
      <c r="A12" s="12"/>
      <c r="B12" s="12"/>
      <c r="C12" s="12"/>
      <c r="D12" s="12"/>
      <c r="F12" s="12"/>
      <c r="G12" s="91"/>
      <c r="H12" s="92"/>
      <c r="I12" s="92"/>
      <c r="J12" s="83"/>
      <c r="K12" s="91"/>
      <c r="L12" s="92"/>
      <c r="M12" s="92"/>
    </row>
    <row r="13" spans="1:13" ht="16.149999999999999" customHeight="1">
      <c r="A13" s="93" t="s">
        <v>24</v>
      </c>
      <c r="E13" s="10"/>
      <c r="F13" s="10"/>
      <c r="G13" s="94"/>
      <c r="H13" s="95"/>
      <c r="I13" s="95"/>
      <c r="J13" s="10"/>
      <c r="K13" s="94"/>
      <c r="M13" s="95"/>
    </row>
    <row r="14" spans="1:13" ht="16.149999999999999" customHeight="1">
      <c r="A14" s="12" t="s">
        <v>90</v>
      </c>
      <c r="E14" s="10"/>
      <c r="F14" s="10"/>
      <c r="G14" s="96">
        <v>4178</v>
      </c>
      <c r="I14" s="81">
        <v>-23400</v>
      </c>
      <c r="J14" s="81"/>
      <c r="K14" s="96">
        <v>1326</v>
      </c>
      <c r="L14" s="81"/>
      <c r="M14" s="81">
        <v>-6732</v>
      </c>
    </row>
    <row r="15" spans="1:13" ht="16.149999999999999" customHeight="1">
      <c r="A15" s="12" t="s">
        <v>38</v>
      </c>
      <c r="B15" s="12"/>
      <c r="C15" s="12"/>
      <c r="D15" s="12"/>
      <c r="E15" s="97"/>
      <c r="F15" s="12"/>
      <c r="G15" s="96"/>
      <c r="H15" s="92"/>
      <c r="J15" s="92"/>
      <c r="K15" s="96"/>
      <c r="L15" s="92"/>
    </row>
    <row r="16" spans="1:13" ht="16.149999999999999" customHeight="1">
      <c r="B16" s="12" t="s">
        <v>43</v>
      </c>
      <c r="C16" s="12"/>
      <c r="D16" s="12"/>
      <c r="E16" s="97"/>
      <c r="F16" s="12"/>
      <c r="G16" s="96">
        <v>69163</v>
      </c>
      <c r="H16" s="98"/>
      <c r="I16" s="81">
        <v>66003</v>
      </c>
      <c r="J16" s="98"/>
      <c r="K16" s="96">
        <v>27672</v>
      </c>
      <c r="L16" s="98"/>
      <c r="M16" s="81">
        <v>28408</v>
      </c>
    </row>
    <row r="17" spans="1:13" ht="16.149999999999999" customHeight="1">
      <c r="A17" s="12"/>
      <c r="B17" s="12" t="s">
        <v>167</v>
      </c>
      <c r="C17" s="12"/>
      <c r="D17" s="12"/>
      <c r="E17" s="97"/>
      <c r="F17" s="12"/>
      <c r="G17" s="96">
        <v>87</v>
      </c>
      <c r="H17" s="98"/>
      <c r="I17" s="98">
        <v>325</v>
      </c>
      <c r="J17" s="92"/>
      <c r="K17" s="96">
        <v>1</v>
      </c>
      <c r="L17" s="99"/>
      <c r="M17" s="98">
        <v>135</v>
      </c>
    </row>
    <row r="18" spans="1:13" ht="16.149999999999999" customHeight="1">
      <c r="A18" s="12"/>
      <c r="B18" s="12" t="s">
        <v>145</v>
      </c>
      <c r="C18" s="100"/>
      <c r="D18" s="12"/>
      <c r="E18" s="97"/>
      <c r="F18" s="12"/>
      <c r="G18" s="101">
        <v>0</v>
      </c>
      <c r="H18" s="98"/>
      <c r="I18" s="98">
        <v>2025</v>
      </c>
      <c r="J18" s="92"/>
      <c r="K18" s="101">
        <v>0</v>
      </c>
      <c r="L18" s="99"/>
      <c r="M18" s="98">
        <v>0</v>
      </c>
    </row>
    <row r="19" spans="1:13" ht="16.149999999999999" customHeight="1">
      <c r="A19" s="12"/>
      <c r="B19" s="12" t="s">
        <v>202</v>
      </c>
      <c r="C19" s="100"/>
      <c r="D19" s="12"/>
      <c r="E19" s="97"/>
      <c r="F19" s="12"/>
      <c r="G19" s="101"/>
      <c r="H19" s="98"/>
      <c r="I19" s="98"/>
      <c r="J19" s="92"/>
      <c r="K19" s="101"/>
      <c r="L19" s="99"/>
      <c r="M19" s="98"/>
    </row>
    <row r="20" spans="1:13" ht="16.149999999999999" customHeight="1">
      <c r="B20" s="12" t="s">
        <v>175</v>
      </c>
      <c r="C20" s="12" t="s">
        <v>201</v>
      </c>
      <c r="D20" s="12"/>
      <c r="E20" s="97"/>
      <c r="G20" s="96">
        <v>11691</v>
      </c>
      <c r="H20" s="98"/>
      <c r="I20" s="81">
        <v>2661</v>
      </c>
      <c r="J20" s="98"/>
      <c r="K20" s="96">
        <v>261</v>
      </c>
      <c r="L20" s="98"/>
      <c r="M20" s="81">
        <v>197</v>
      </c>
    </row>
    <row r="21" spans="1:13" ht="16.149999999999999" customHeight="1">
      <c r="B21" s="12" t="s">
        <v>213</v>
      </c>
      <c r="C21" s="12"/>
      <c r="D21" s="12"/>
      <c r="E21" s="97"/>
      <c r="G21" s="96"/>
      <c r="H21" s="13"/>
      <c r="I21" s="13"/>
      <c r="K21" s="96"/>
      <c r="L21" s="13"/>
      <c r="M21" s="13"/>
    </row>
    <row r="22" spans="1:13" ht="16.149999999999999" customHeight="1">
      <c r="B22" s="12"/>
      <c r="C22" s="12" t="s">
        <v>192</v>
      </c>
      <c r="D22" s="12"/>
      <c r="E22" s="97"/>
      <c r="G22" s="96">
        <v>-2049</v>
      </c>
      <c r="H22" s="98"/>
      <c r="I22" s="81">
        <v>-1287</v>
      </c>
      <c r="J22" s="98"/>
      <c r="K22" s="96">
        <v>-57</v>
      </c>
      <c r="L22" s="98"/>
      <c r="M22" s="81">
        <v>-28</v>
      </c>
    </row>
    <row r="23" spans="1:13" ht="16.149999999999999" customHeight="1">
      <c r="A23" s="12"/>
      <c r="B23" s="100" t="s">
        <v>88</v>
      </c>
      <c r="C23" s="12"/>
      <c r="D23" s="12"/>
      <c r="E23" s="97"/>
      <c r="F23" s="12"/>
      <c r="G23" s="96">
        <v>59</v>
      </c>
      <c r="H23" s="13"/>
      <c r="I23" s="102">
        <v>56</v>
      </c>
      <c r="K23" s="96">
        <v>52</v>
      </c>
      <c r="L23" s="13"/>
      <c r="M23" s="81">
        <v>1</v>
      </c>
    </row>
    <row r="24" spans="1:13" ht="16.149999999999999" customHeight="1">
      <c r="A24" s="12"/>
      <c r="B24" s="100" t="s">
        <v>92</v>
      </c>
      <c r="C24" s="12"/>
      <c r="D24" s="12"/>
      <c r="E24" s="97"/>
      <c r="F24" s="12"/>
      <c r="G24" s="96">
        <v>0</v>
      </c>
      <c r="H24" s="13"/>
      <c r="I24" s="81">
        <v>11</v>
      </c>
      <c r="K24" s="96">
        <v>0</v>
      </c>
      <c r="L24" s="13"/>
      <c r="M24" s="81">
        <v>0</v>
      </c>
    </row>
    <row r="25" spans="1:13" ht="16.149999999999999" customHeight="1">
      <c r="A25" s="12"/>
      <c r="B25" s="100" t="s">
        <v>139</v>
      </c>
      <c r="C25" s="12"/>
      <c r="D25" s="12"/>
      <c r="G25" s="96">
        <v>2910</v>
      </c>
      <c r="H25" s="98"/>
      <c r="I25" s="81">
        <v>5942</v>
      </c>
      <c r="J25" s="98"/>
      <c r="K25" s="96">
        <v>1480</v>
      </c>
      <c r="L25" s="98"/>
      <c r="M25" s="81">
        <v>4079</v>
      </c>
    </row>
    <row r="26" spans="1:13" ht="16.149999999999999" customHeight="1">
      <c r="A26" s="12"/>
      <c r="B26" s="100" t="s">
        <v>109</v>
      </c>
      <c r="C26" s="12"/>
      <c r="D26" s="12"/>
      <c r="E26" s="97"/>
      <c r="F26" s="12"/>
      <c r="G26" s="96">
        <v>-11</v>
      </c>
      <c r="H26" s="98"/>
      <c r="I26" s="81">
        <v>-918</v>
      </c>
      <c r="J26" s="98"/>
      <c r="K26" s="96">
        <v>4</v>
      </c>
      <c r="L26" s="98"/>
      <c r="M26" s="81">
        <v>-1</v>
      </c>
    </row>
    <row r="27" spans="1:13" ht="16.149999999999999" customHeight="1">
      <c r="A27" s="12"/>
      <c r="B27" s="100" t="s">
        <v>156</v>
      </c>
      <c r="C27" s="12"/>
      <c r="D27" s="12"/>
      <c r="E27" s="97"/>
      <c r="F27" s="12"/>
      <c r="G27" s="96">
        <v>-1906</v>
      </c>
      <c r="H27" s="98"/>
      <c r="I27" s="81">
        <v>-1906</v>
      </c>
      <c r="J27" s="98"/>
      <c r="K27" s="96">
        <v>-1906</v>
      </c>
      <c r="L27" s="98"/>
      <c r="M27" s="81">
        <v>-9706</v>
      </c>
    </row>
    <row r="28" spans="1:13" ht="16.149999999999999" customHeight="1">
      <c r="A28" s="12"/>
      <c r="B28" s="100" t="s">
        <v>47</v>
      </c>
      <c r="C28" s="12"/>
      <c r="D28" s="12"/>
      <c r="E28" s="97"/>
      <c r="F28" s="12"/>
      <c r="G28" s="96">
        <v>-4532</v>
      </c>
      <c r="H28" s="98"/>
      <c r="I28" s="81">
        <v>-4749</v>
      </c>
      <c r="J28" s="98"/>
      <c r="K28" s="96">
        <v>-8</v>
      </c>
      <c r="L28" s="98"/>
      <c r="M28" s="81">
        <v>-19</v>
      </c>
    </row>
    <row r="29" spans="1:13" ht="16.149999999999999" customHeight="1">
      <c r="A29" s="12"/>
      <c r="B29" s="100" t="s">
        <v>41</v>
      </c>
      <c r="C29" s="12"/>
      <c r="D29" s="12"/>
      <c r="E29" s="97"/>
      <c r="F29" s="12"/>
      <c r="G29" s="103">
        <v>3629</v>
      </c>
      <c r="H29" s="98"/>
      <c r="I29" s="87">
        <v>4597</v>
      </c>
      <c r="J29" s="98"/>
      <c r="K29" s="103">
        <v>3134</v>
      </c>
      <c r="L29" s="98"/>
      <c r="M29" s="87">
        <v>4368</v>
      </c>
    </row>
    <row r="30" spans="1:13" ht="16.149999999999999" customHeight="1">
      <c r="A30" s="12"/>
      <c r="B30" s="100"/>
      <c r="C30" s="12"/>
      <c r="D30" s="12"/>
      <c r="E30" s="97"/>
      <c r="F30" s="12"/>
      <c r="G30" s="101"/>
      <c r="H30" s="98"/>
      <c r="I30" s="98"/>
      <c r="J30" s="98"/>
      <c r="K30" s="101"/>
      <c r="L30" s="98"/>
      <c r="M30" s="98"/>
    </row>
    <row r="31" spans="1:13" ht="16.149999999999999" customHeight="1">
      <c r="A31" s="93" t="s">
        <v>211</v>
      </c>
      <c r="C31" s="12"/>
      <c r="D31" s="12"/>
      <c r="E31" s="97"/>
      <c r="F31" s="12"/>
      <c r="G31" s="91"/>
      <c r="H31" s="13"/>
      <c r="I31" s="13"/>
      <c r="K31" s="91"/>
      <c r="L31" s="13"/>
      <c r="M31" s="13"/>
    </row>
    <row r="32" spans="1:13" ht="16.149999999999999" customHeight="1">
      <c r="A32" s="93"/>
      <c r="B32" s="17" t="s">
        <v>212</v>
      </c>
      <c r="C32" s="12"/>
      <c r="D32" s="12"/>
      <c r="E32" s="97"/>
      <c r="F32" s="12"/>
      <c r="G32" s="91">
        <f>SUM(G14:G29)</f>
        <v>83219</v>
      </c>
      <c r="H32" s="92"/>
      <c r="I32" s="92">
        <f>SUM(I14:I29)</f>
        <v>49360</v>
      </c>
      <c r="J32" s="92"/>
      <c r="K32" s="91">
        <f>SUM(K14:K29)</f>
        <v>31959</v>
      </c>
      <c r="L32" s="92"/>
      <c r="M32" s="92">
        <f>SUM(M14:M29)</f>
        <v>20702</v>
      </c>
    </row>
    <row r="33" spans="1:13" ht="16.149999999999999" customHeight="1">
      <c r="A33" s="93" t="s">
        <v>183</v>
      </c>
      <c r="C33" s="12"/>
      <c r="D33" s="12"/>
      <c r="E33" s="97"/>
      <c r="F33" s="12"/>
      <c r="G33" s="91"/>
      <c r="H33" s="92"/>
      <c r="I33" s="92"/>
      <c r="J33" s="92"/>
      <c r="K33" s="91"/>
      <c r="L33" s="92"/>
      <c r="M33" s="92"/>
    </row>
    <row r="34" spans="1:13" ht="16.149999999999999" customHeight="1">
      <c r="B34" s="12" t="s">
        <v>44</v>
      </c>
      <c r="C34" s="12"/>
      <c r="D34" s="12"/>
      <c r="E34" s="97"/>
      <c r="F34" s="12"/>
      <c r="G34" s="96">
        <v>-12127</v>
      </c>
      <c r="H34" s="98"/>
      <c r="I34" s="81">
        <v>-84733</v>
      </c>
      <c r="J34" s="98"/>
      <c r="K34" s="96">
        <v>-9295</v>
      </c>
      <c r="L34" s="98"/>
      <c r="M34" s="81">
        <v>-15257</v>
      </c>
    </row>
    <row r="35" spans="1:13" ht="16.149999999999999" customHeight="1">
      <c r="B35" s="12" t="s">
        <v>31</v>
      </c>
      <c r="C35" s="12"/>
      <c r="D35" s="12"/>
      <c r="E35" s="97"/>
      <c r="F35" s="12"/>
      <c r="G35" s="96">
        <v>-27537</v>
      </c>
      <c r="H35" s="98"/>
      <c r="I35" s="81">
        <v>5470</v>
      </c>
      <c r="J35" s="98"/>
      <c r="K35" s="96">
        <v>-5808</v>
      </c>
      <c r="L35" s="98"/>
      <c r="M35" s="81">
        <v>-168</v>
      </c>
    </row>
    <row r="36" spans="1:13" ht="16.149999999999999" customHeight="1">
      <c r="B36" s="12" t="s">
        <v>2</v>
      </c>
      <c r="C36" s="12"/>
      <c r="D36" s="12"/>
      <c r="E36" s="97"/>
      <c r="F36" s="12"/>
      <c r="G36" s="96">
        <v>-1514</v>
      </c>
      <c r="H36" s="98"/>
      <c r="I36" s="81">
        <v>-1468</v>
      </c>
      <c r="J36" s="98"/>
      <c r="K36" s="96">
        <v>-186</v>
      </c>
      <c r="L36" s="98"/>
      <c r="M36" s="81">
        <v>-213</v>
      </c>
    </row>
    <row r="37" spans="1:13" ht="16.149999999999999" customHeight="1">
      <c r="B37" s="12" t="s">
        <v>32</v>
      </c>
      <c r="C37" s="12"/>
      <c r="D37" s="12"/>
      <c r="E37" s="97"/>
      <c r="F37" s="12"/>
      <c r="G37" s="96">
        <v>384</v>
      </c>
      <c r="H37" s="98"/>
      <c r="I37" s="81">
        <v>-5157</v>
      </c>
      <c r="J37" s="98"/>
      <c r="K37" s="96">
        <v>129</v>
      </c>
      <c r="L37" s="98"/>
      <c r="M37" s="81">
        <v>25</v>
      </c>
    </row>
    <row r="38" spans="1:13" ht="16.149999999999999" customHeight="1">
      <c r="B38" s="12" t="s">
        <v>33</v>
      </c>
      <c r="C38" s="12"/>
      <c r="D38" s="12"/>
      <c r="E38" s="97"/>
      <c r="F38" s="12"/>
      <c r="G38" s="96">
        <v>28392</v>
      </c>
      <c r="H38" s="98"/>
      <c r="I38" s="81">
        <v>45812</v>
      </c>
      <c r="J38" s="98"/>
      <c r="K38" s="96">
        <v>4650</v>
      </c>
      <c r="L38" s="98"/>
      <c r="M38" s="81">
        <v>6434</v>
      </c>
    </row>
    <row r="39" spans="1:13" ht="16.149999999999999" customHeight="1">
      <c r="B39" s="12" t="s">
        <v>14</v>
      </c>
      <c r="C39" s="12"/>
      <c r="D39" s="12"/>
      <c r="E39" s="97"/>
      <c r="F39" s="12"/>
      <c r="G39" s="103">
        <v>1385</v>
      </c>
      <c r="H39" s="98"/>
      <c r="I39" s="87">
        <v>1611</v>
      </c>
      <c r="J39" s="98"/>
      <c r="K39" s="103">
        <v>-34</v>
      </c>
      <c r="L39" s="98"/>
      <c r="M39" s="87">
        <v>90</v>
      </c>
    </row>
    <row r="40" spans="1:13" ht="16.149999999999999" customHeight="1">
      <c r="B40" s="12"/>
      <c r="C40" s="12"/>
      <c r="D40" s="12"/>
      <c r="E40" s="97"/>
      <c r="F40" s="12"/>
      <c r="G40" s="101"/>
      <c r="H40" s="98"/>
      <c r="I40" s="98"/>
      <c r="J40" s="92"/>
      <c r="K40" s="101"/>
      <c r="L40" s="99"/>
      <c r="M40" s="98"/>
    </row>
    <row r="41" spans="1:13" ht="16.149999999999999" customHeight="1">
      <c r="A41" s="12" t="s">
        <v>171</v>
      </c>
      <c r="C41" s="12"/>
      <c r="D41" s="12"/>
      <c r="E41" s="97"/>
      <c r="F41" s="12"/>
      <c r="G41" s="101">
        <f>SUM(G32:G39)</f>
        <v>72202</v>
      </c>
      <c r="H41" s="98"/>
      <c r="I41" s="98">
        <f>SUM(I32:I39)</f>
        <v>10895</v>
      </c>
      <c r="J41" s="98"/>
      <c r="K41" s="101">
        <f>SUM(K32:K39)</f>
        <v>21415</v>
      </c>
      <c r="L41" s="98"/>
      <c r="M41" s="98">
        <f>SUM(M32:M39)</f>
        <v>11613</v>
      </c>
    </row>
    <row r="42" spans="1:13" ht="16.149999999999999" customHeight="1">
      <c r="B42" s="12" t="s">
        <v>45</v>
      </c>
      <c r="C42" s="12"/>
      <c r="D42" s="12"/>
      <c r="G42" s="96">
        <v>-7225</v>
      </c>
      <c r="H42" s="98"/>
      <c r="I42" s="81">
        <v>-10165</v>
      </c>
      <c r="J42" s="98"/>
      <c r="K42" s="96">
        <v>-2900</v>
      </c>
      <c r="L42" s="98"/>
      <c r="M42" s="81">
        <v>-4208</v>
      </c>
    </row>
    <row r="43" spans="1:13" ht="16.149999999999999" customHeight="1">
      <c r="B43" s="12" t="s">
        <v>113</v>
      </c>
      <c r="C43" s="12"/>
      <c r="D43" s="12"/>
      <c r="G43" s="103">
        <v>7238</v>
      </c>
      <c r="H43" s="98"/>
      <c r="I43" s="87">
        <v>0</v>
      </c>
      <c r="J43" s="98"/>
      <c r="K43" s="103">
        <v>7231</v>
      </c>
      <c r="L43" s="98"/>
      <c r="M43" s="87">
        <v>0</v>
      </c>
    </row>
    <row r="44" spans="1:13" ht="16.149999999999999" customHeight="1">
      <c r="A44" s="12"/>
      <c r="B44" s="12"/>
      <c r="C44" s="12"/>
      <c r="D44" s="12"/>
      <c r="E44" s="97"/>
      <c r="F44" s="12"/>
      <c r="G44" s="91"/>
      <c r="H44" s="92"/>
      <c r="I44" s="92"/>
      <c r="J44" s="92"/>
      <c r="K44" s="91"/>
      <c r="L44" s="92"/>
      <c r="M44" s="92"/>
    </row>
    <row r="45" spans="1:13" ht="16.149999999999999" customHeight="1">
      <c r="A45" s="93" t="s">
        <v>170</v>
      </c>
      <c r="E45" s="97"/>
      <c r="F45" s="12"/>
      <c r="G45" s="104">
        <f>SUM(G41:G43)</f>
        <v>72215</v>
      </c>
      <c r="H45" s="98"/>
      <c r="I45" s="105">
        <f>SUM(I41:I43)</f>
        <v>730</v>
      </c>
      <c r="J45" s="98"/>
      <c r="K45" s="104">
        <f>SUM(K41:K43)</f>
        <v>25746</v>
      </c>
      <c r="L45" s="98"/>
      <c r="M45" s="105">
        <f>SUM(M41:M43)</f>
        <v>7405</v>
      </c>
    </row>
    <row r="46" spans="1:13" ht="16.149999999999999" customHeight="1">
      <c r="A46" s="12"/>
      <c r="B46" s="12"/>
      <c r="C46" s="12"/>
      <c r="D46" s="12"/>
      <c r="E46" s="97"/>
      <c r="F46" s="12"/>
      <c r="G46" s="98"/>
      <c r="H46" s="98"/>
      <c r="I46" s="98"/>
      <c r="J46" s="98"/>
      <c r="K46" s="98"/>
      <c r="L46" s="98"/>
      <c r="M46" s="98"/>
    </row>
    <row r="47" spans="1:13" ht="16.149999999999999" customHeight="1">
      <c r="A47" s="12"/>
      <c r="B47" s="12"/>
      <c r="C47" s="12"/>
      <c r="D47" s="12"/>
      <c r="E47" s="97"/>
      <c r="F47" s="12"/>
      <c r="G47" s="98"/>
      <c r="H47" s="98"/>
      <c r="I47" s="98"/>
      <c r="J47" s="98"/>
      <c r="K47" s="98"/>
      <c r="L47" s="98"/>
      <c r="M47" s="98"/>
    </row>
    <row r="48" spans="1:13" ht="16.149999999999999" customHeight="1">
      <c r="A48" s="12"/>
      <c r="B48" s="12"/>
      <c r="C48" s="12"/>
      <c r="D48" s="12"/>
      <c r="E48" s="97"/>
      <c r="F48" s="12"/>
      <c r="G48" s="98"/>
      <c r="H48" s="98"/>
      <c r="I48" s="98"/>
      <c r="J48" s="98"/>
      <c r="K48" s="98"/>
      <c r="L48" s="98"/>
      <c r="M48" s="98"/>
    </row>
    <row r="49" spans="1:13" ht="10.5" customHeight="1">
      <c r="A49" s="12"/>
      <c r="B49" s="12"/>
      <c r="C49" s="12"/>
      <c r="D49" s="12"/>
      <c r="E49" s="97"/>
      <c r="F49" s="12"/>
      <c r="G49" s="98"/>
      <c r="H49" s="98"/>
      <c r="I49" s="98"/>
      <c r="J49" s="98"/>
      <c r="K49" s="98"/>
      <c r="L49" s="98"/>
      <c r="M49" s="98"/>
    </row>
    <row r="50" spans="1:13" ht="21.95" customHeight="1">
      <c r="A50" s="199" t="str">
        <f>'2-4'!A53:M53</f>
        <v>The condensed notes to the interim financial information are an integral part of this interim financial information.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</row>
    <row r="51" spans="1:13" ht="16.5" customHeight="1">
      <c r="A51" s="93" t="str">
        <f>A1</f>
        <v>Salee Industry Public Company Limited</v>
      </c>
      <c r="B51" s="12"/>
      <c r="C51" s="12"/>
      <c r="D51" s="12"/>
      <c r="E51" s="97"/>
      <c r="F51" s="12"/>
      <c r="G51" s="92"/>
      <c r="H51" s="92"/>
      <c r="I51" s="92"/>
      <c r="J51" s="92"/>
      <c r="K51" s="92"/>
      <c r="L51" s="92"/>
      <c r="M51" s="92"/>
    </row>
    <row r="52" spans="1:13" ht="16.5" customHeight="1">
      <c r="A52" s="8" t="s">
        <v>125</v>
      </c>
      <c r="B52" s="12"/>
      <c r="C52" s="12"/>
      <c r="D52" s="83"/>
      <c r="F52" s="83"/>
      <c r="J52" s="83"/>
      <c r="K52" s="12"/>
      <c r="L52" s="92"/>
      <c r="M52" s="12"/>
    </row>
    <row r="53" spans="1:13" ht="16.5" customHeight="1">
      <c r="A53" s="106" t="str">
        <f>A3</f>
        <v>For the six-month period ended 30 June 2020</v>
      </c>
      <c r="B53" s="79"/>
      <c r="C53" s="79"/>
      <c r="D53" s="85"/>
      <c r="E53" s="86"/>
      <c r="F53" s="85"/>
      <c r="G53" s="87"/>
      <c r="H53" s="87"/>
      <c r="I53" s="87"/>
      <c r="J53" s="85"/>
      <c r="K53" s="79"/>
      <c r="L53" s="107"/>
      <c r="M53" s="79"/>
    </row>
    <row r="54" spans="1:13" ht="16.5" customHeight="1">
      <c r="A54" s="12"/>
      <c r="B54" s="12"/>
      <c r="C54" s="12"/>
      <c r="D54" s="12"/>
      <c r="E54" s="97"/>
      <c r="F54" s="12"/>
      <c r="G54" s="92"/>
      <c r="H54" s="92"/>
      <c r="I54" s="92"/>
      <c r="J54" s="92"/>
      <c r="K54" s="92"/>
      <c r="L54" s="92"/>
      <c r="M54" s="92"/>
    </row>
    <row r="55" spans="1:13" s="12" customFormat="1" ht="16.5" customHeight="1">
      <c r="E55" s="97"/>
      <c r="G55" s="92"/>
      <c r="H55" s="92"/>
      <c r="I55" s="92"/>
      <c r="J55" s="92"/>
      <c r="K55" s="92"/>
      <c r="L55" s="92"/>
      <c r="M55" s="92"/>
    </row>
    <row r="56" spans="1:13" s="12" customFormat="1" ht="15.6" customHeight="1">
      <c r="A56" s="8"/>
      <c r="B56" s="8"/>
      <c r="C56" s="9"/>
      <c r="D56" s="9"/>
      <c r="E56" s="10"/>
      <c r="F56" s="9"/>
      <c r="G56" s="197" t="s">
        <v>17</v>
      </c>
      <c r="H56" s="197"/>
      <c r="I56" s="197"/>
      <c r="J56" s="11"/>
      <c r="K56" s="197" t="s">
        <v>63</v>
      </c>
      <c r="L56" s="197"/>
      <c r="M56" s="197"/>
    </row>
    <row r="57" spans="1:13" ht="15.6" customHeight="1">
      <c r="A57" s="8"/>
      <c r="B57" s="8"/>
      <c r="C57" s="9"/>
      <c r="D57" s="9"/>
      <c r="E57" s="10"/>
      <c r="F57" s="9"/>
      <c r="G57" s="198" t="s">
        <v>64</v>
      </c>
      <c r="H57" s="198"/>
      <c r="I57" s="198"/>
      <c r="J57" s="11"/>
      <c r="K57" s="198" t="s">
        <v>64</v>
      </c>
      <c r="L57" s="198"/>
      <c r="M57" s="198"/>
    </row>
    <row r="58" spans="1:13" ht="15.6" customHeight="1">
      <c r="A58" s="83"/>
      <c r="B58" s="83"/>
      <c r="C58" s="83"/>
      <c r="D58" s="83"/>
      <c r="E58" s="10"/>
      <c r="F58" s="9"/>
      <c r="G58" s="11" t="s">
        <v>25</v>
      </c>
      <c r="H58" s="11"/>
      <c r="I58" s="11" t="s">
        <v>25</v>
      </c>
      <c r="J58" s="83"/>
      <c r="K58" s="11" t="s">
        <v>25</v>
      </c>
      <c r="L58" s="10"/>
      <c r="M58" s="11" t="s">
        <v>25</v>
      </c>
    </row>
    <row r="59" spans="1:13" ht="15.6" customHeight="1">
      <c r="A59" s="83"/>
      <c r="B59" s="83"/>
      <c r="C59" s="83"/>
      <c r="D59" s="83"/>
      <c r="E59" s="10"/>
      <c r="F59" s="9"/>
      <c r="G59" s="14" t="s">
        <v>153</v>
      </c>
      <c r="H59" s="11"/>
      <c r="I59" s="14" t="s">
        <v>153</v>
      </c>
      <c r="J59" s="17"/>
      <c r="K59" s="14" t="s">
        <v>153</v>
      </c>
      <c r="L59" s="11"/>
      <c r="M59" s="14" t="s">
        <v>153</v>
      </c>
    </row>
    <row r="60" spans="1:13" ht="15.6" customHeight="1">
      <c r="F60" s="10"/>
      <c r="G60" s="89" t="s">
        <v>98</v>
      </c>
      <c r="H60" s="89"/>
      <c r="I60" s="89" t="s">
        <v>82</v>
      </c>
      <c r="J60" s="10"/>
      <c r="K60" s="89" t="s">
        <v>98</v>
      </c>
      <c r="L60" s="89"/>
      <c r="M60" s="89" t="s">
        <v>82</v>
      </c>
    </row>
    <row r="61" spans="1:13" ht="15.6" customHeight="1">
      <c r="E61" s="16" t="s">
        <v>1</v>
      </c>
      <c r="F61" s="74"/>
      <c r="G61" s="78" t="s">
        <v>99</v>
      </c>
      <c r="H61" s="11"/>
      <c r="I61" s="78" t="s">
        <v>99</v>
      </c>
      <c r="J61" s="74"/>
      <c r="K61" s="78" t="s">
        <v>99</v>
      </c>
      <c r="L61" s="90"/>
      <c r="M61" s="78" t="s">
        <v>99</v>
      </c>
    </row>
    <row r="62" spans="1:13" ht="15.6" customHeight="1">
      <c r="A62" s="93" t="s">
        <v>20</v>
      </c>
      <c r="B62" s="12"/>
      <c r="C62" s="12"/>
      <c r="D62" s="12"/>
      <c r="E62" s="97"/>
      <c r="F62" s="12"/>
      <c r="G62" s="91"/>
      <c r="H62" s="92"/>
      <c r="I62" s="92"/>
      <c r="J62" s="92"/>
      <c r="K62" s="91"/>
      <c r="L62" s="92"/>
      <c r="M62" s="92"/>
    </row>
    <row r="63" spans="1:13" s="108" customFormat="1" ht="15.6" customHeight="1">
      <c r="A63" s="12" t="s">
        <v>214</v>
      </c>
      <c r="B63" s="12"/>
      <c r="C63" s="12"/>
      <c r="D63" s="12"/>
      <c r="E63" s="97"/>
      <c r="F63" s="12"/>
      <c r="G63" s="91"/>
      <c r="H63" s="98"/>
      <c r="I63" s="92"/>
      <c r="J63" s="98"/>
      <c r="K63" s="101"/>
      <c r="L63" s="98"/>
      <c r="M63" s="98"/>
    </row>
    <row r="64" spans="1:13" s="108" customFormat="1" ht="15.6" customHeight="1">
      <c r="A64" s="12"/>
      <c r="B64" s="12" t="s">
        <v>192</v>
      </c>
      <c r="C64" s="12"/>
      <c r="D64" s="12"/>
      <c r="E64" s="97"/>
      <c r="F64" s="12"/>
      <c r="G64" s="91">
        <v>2877</v>
      </c>
      <c r="H64" s="98"/>
      <c r="I64" s="92">
        <v>1447</v>
      </c>
      <c r="J64" s="98"/>
      <c r="K64" s="101">
        <v>63</v>
      </c>
      <c r="L64" s="98"/>
      <c r="M64" s="98">
        <v>1092</v>
      </c>
    </row>
    <row r="65" spans="1:13" ht="15.6" customHeight="1">
      <c r="A65" s="12" t="s">
        <v>222</v>
      </c>
      <c r="B65" s="12"/>
      <c r="C65" s="12"/>
      <c r="D65" s="12"/>
      <c r="E65" s="97"/>
      <c r="F65" s="12"/>
      <c r="G65" s="109">
        <v>-21015</v>
      </c>
      <c r="H65" s="98"/>
      <c r="I65" s="99">
        <v>-33472</v>
      </c>
      <c r="J65" s="98"/>
      <c r="K65" s="101">
        <v>-2121</v>
      </c>
      <c r="L65" s="98"/>
      <c r="M65" s="98">
        <v>-16387</v>
      </c>
    </row>
    <row r="66" spans="1:13" ht="15.6" customHeight="1">
      <c r="A66" s="12" t="s">
        <v>184</v>
      </c>
      <c r="B66" s="12"/>
      <c r="C66" s="12"/>
      <c r="D66" s="12"/>
      <c r="E66" s="97"/>
      <c r="F66" s="12"/>
      <c r="G66" s="109">
        <v>-518</v>
      </c>
      <c r="H66" s="98"/>
      <c r="I66" s="99">
        <v>-1235</v>
      </c>
      <c r="J66" s="98"/>
      <c r="K66" s="101">
        <v>-20</v>
      </c>
      <c r="L66" s="98"/>
      <c r="M66" s="98">
        <v>0</v>
      </c>
    </row>
    <row r="67" spans="1:13" ht="15.6" customHeight="1">
      <c r="A67" s="12" t="s">
        <v>185</v>
      </c>
      <c r="B67" s="12"/>
      <c r="C67" s="12"/>
      <c r="D67" s="12"/>
      <c r="E67" s="97"/>
      <c r="F67" s="12"/>
      <c r="G67" s="109"/>
      <c r="H67" s="98"/>
      <c r="I67" s="99"/>
      <c r="J67" s="98"/>
      <c r="K67" s="101"/>
      <c r="L67" s="98"/>
      <c r="M67" s="98"/>
    </row>
    <row r="68" spans="1:13" s="108" customFormat="1" ht="15.6" customHeight="1">
      <c r="B68" s="12" t="s">
        <v>142</v>
      </c>
      <c r="C68" s="12"/>
      <c r="D68" s="12"/>
      <c r="E68" s="97"/>
      <c r="F68" s="12"/>
      <c r="G68" s="91">
        <v>-5981</v>
      </c>
      <c r="H68" s="98"/>
      <c r="I68" s="92">
        <v>-2472</v>
      </c>
      <c r="J68" s="98"/>
      <c r="K68" s="101">
        <v>0</v>
      </c>
      <c r="L68" s="98"/>
      <c r="M68" s="98">
        <v>0</v>
      </c>
    </row>
    <row r="69" spans="1:13" ht="15.6" customHeight="1">
      <c r="A69" s="13" t="s">
        <v>198</v>
      </c>
      <c r="B69" s="193"/>
      <c r="E69" s="97"/>
      <c r="F69" s="12"/>
      <c r="G69" s="91">
        <v>60865</v>
      </c>
      <c r="H69" s="98"/>
      <c r="I69" s="92">
        <v>12968</v>
      </c>
      <c r="J69" s="98"/>
      <c r="K69" s="101">
        <v>0</v>
      </c>
      <c r="L69" s="98"/>
      <c r="M69" s="98">
        <v>0</v>
      </c>
    </row>
    <row r="70" spans="1:13" ht="15.6" customHeight="1">
      <c r="A70" s="12" t="s">
        <v>226</v>
      </c>
      <c r="C70" s="12"/>
      <c r="D70" s="12"/>
      <c r="E70" s="97"/>
      <c r="F70" s="12"/>
      <c r="G70" s="91">
        <v>-40000</v>
      </c>
      <c r="H70" s="98"/>
      <c r="I70" s="92">
        <v>0</v>
      </c>
      <c r="J70" s="98"/>
      <c r="K70" s="101">
        <v>0</v>
      </c>
      <c r="L70" s="98"/>
      <c r="M70" s="98">
        <v>0</v>
      </c>
    </row>
    <row r="71" spans="1:13" ht="15.6" customHeight="1">
      <c r="A71" s="12" t="s">
        <v>223</v>
      </c>
      <c r="B71" s="12"/>
      <c r="C71" s="12"/>
      <c r="D71" s="12"/>
      <c r="E71" s="13"/>
      <c r="G71" s="48"/>
      <c r="H71" s="13"/>
      <c r="I71" s="13"/>
      <c r="K71" s="48"/>
      <c r="L71" s="13"/>
      <c r="M71" s="13"/>
    </row>
    <row r="72" spans="1:13" ht="15.6" customHeight="1">
      <c r="A72" s="12"/>
      <c r="B72" s="12" t="s">
        <v>215</v>
      </c>
      <c r="C72" s="12"/>
      <c r="D72" s="12"/>
      <c r="E72" s="97">
        <v>10</v>
      </c>
      <c r="F72" s="12"/>
      <c r="G72" s="101">
        <v>-9</v>
      </c>
      <c r="H72" s="98"/>
      <c r="I72" s="98">
        <v>-10010</v>
      </c>
      <c r="J72" s="98"/>
      <c r="K72" s="101">
        <v>0</v>
      </c>
      <c r="L72" s="98"/>
      <c r="M72" s="98">
        <v>0</v>
      </c>
    </row>
    <row r="73" spans="1:13" ht="15.6" customHeight="1">
      <c r="A73" s="12" t="s">
        <v>187</v>
      </c>
      <c r="B73" s="12"/>
      <c r="C73" s="12"/>
      <c r="D73" s="12"/>
      <c r="E73" s="97"/>
      <c r="F73" s="12"/>
      <c r="G73" s="101">
        <v>1906</v>
      </c>
      <c r="H73" s="98"/>
      <c r="I73" s="98">
        <v>1906</v>
      </c>
      <c r="J73" s="98"/>
      <c r="K73" s="101">
        <v>1906</v>
      </c>
      <c r="L73" s="98"/>
      <c r="M73" s="98">
        <v>9706</v>
      </c>
    </row>
    <row r="74" spans="1:13" ht="15.6" customHeight="1">
      <c r="A74" s="12" t="s">
        <v>186</v>
      </c>
      <c r="B74" s="12"/>
      <c r="C74" s="12"/>
      <c r="D74" s="12"/>
      <c r="E74" s="97"/>
      <c r="F74" s="12"/>
      <c r="G74" s="101">
        <v>3978</v>
      </c>
      <c r="H74" s="98"/>
      <c r="I74" s="98">
        <v>2264</v>
      </c>
      <c r="J74" s="98"/>
      <c r="K74" s="104">
        <v>8</v>
      </c>
      <c r="L74" s="98"/>
      <c r="M74" s="105">
        <v>19</v>
      </c>
    </row>
    <row r="75" spans="1:13" ht="15.6" customHeight="1">
      <c r="A75" s="12"/>
      <c r="B75" s="12"/>
      <c r="C75" s="12"/>
      <c r="D75" s="12"/>
      <c r="E75" s="97"/>
      <c r="F75" s="12"/>
      <c r="G75" s="110"/>
      <c r="H75" s="98"/>
      <c r="I75" s="111"/>
      <c r="J75" s="98"/>
      <c r="K75" s="101"/>
      <c r="L75" s="98"/>
      <c r="M75" s="98"/>
    </row>
    <row r="76" spans="1:13" ht="15.6" customHeight="1">
      <c r="A76" s="93" t="s">
        <v>216</v>
      </c>
      <c r="B76" s="12"/>
      <c r="C76" s="12"/>
      <c r="D76" s="12"/>
      <c r="E76" s="97"/>
      <c r="F76" s="12"/>
      <c r="G76" s="48"/>
      <c r="H76" s="13"/>
      <c r="I76" s="13"/>
      <c r="K76" s="48"/>
      <c r="L76" s="13"/>
      <c r="M76" s="13"/>
    </row>
    <row r="77" spans="1:13" ht="15.6" customHeight="1">
      <c r="A77" s="12"/>
      <c r="B77" s="93" t="s">
        <v>217</v>
      </c>
      <c r="C77" s="12"/>
      <c r="D77" s="12"/>
      <c r="E77" s="97"/>
      <c r="F77" s="12"/>
      <c r="G77" s="104">
        <f>SUM(G63:G74)</f>
        <v>2103</v>
      </c>
      <c r="H77" s="98"/>
      <c r="I77" s="105">
        <f>SUM(I63:I74)</f>
        <v>-28604</v>
      </c>
      <c r="J77" s="98"/>
      <c r="K77" s="104">
        <f>SUM(K63:K74)</f>
        <v>-164</v>
      </c>
      <c r="L77" s="98"/>
      <c r="M77" s="105">
        <f>SUM(M63:M74)</f>
        <v>-5570</v>
      </c>
    </row>
    <row r="78" spans="1:13" ht="15.6" customHeight="1">
      <c r="A78" s="12"/>
      <c r="B78" s="12"/>
      <c r="C78" s="12"/>
      <c r="D78" s="12"/>
      <c r="E78" s="97"/>
      <c r="F78" s="12"/>
      <c r="G78" s="101"/>
      <c r="H78" s="98"/>
      <c r="I78" s="98"/>
      <c r="J78" s="98"/>
      <c r="K78" s="101"/>
      <c r="L78" s="98"/>
      <c r="M78" s="98"/>
    </row>
    <row r="79" spans="1:13" ht="15.6" customHeight="1">
      <c r="A79" s="93" t="s">
        <v>23</v>
      </c>
      <c r="B79" s="12"/>
      <c r="C79" s="12"/>
      <c r="D79" s="12"/>
      <c r="E79" s="97"/>
      <c r="F79" s="12"/>
      <c r="G79" s="101"/>
      <c r="H79" s="98"/>
      <c r="I79" s="98"/>
      <c r="J79" s="98"/>
      <c r="K79" s="101"/>
      <c r="L79" s="98"/>
      <c r="M79" s="98"/>
    </row>
    <row r="80" spans="1:13" ht="15.6" customHeight="1">
      <c r="A80" s="13" t="s">
        <v>228</v>
      </c>
      <c r="B80" s="12"/>
      <c r="C80" s="12"/>
      <c r="D80" s="12"/>
      <c r="E80" s="97"/>
      <c r="F80" s="12"/>
      <c r="G80" s="101"/>
      <c r="H80" s="98"/>
      <c r="I80" s="98"/>
      <c r="J80" s="98"/>
      <c r="K80" s="101"/>
      <c r="L80" s="98"/>
      <c r="M80" s="98"/>
    </row>
    <row r="81" spans="1:13" ht="15.6" customHeight="1">
      <c r="B81" s="12" t="s">
        <v>77</v>
      </c>
      <c r="C81" s="12"/>
      <c r="D81" s="12"/>
      <c r="E81" s="74">
        <v>15</v>
      </c>
      <c r="G81" s="101">
        <v>-30940</v>
      </c>
      <c r="H81" s="98"/>
      <c r="I81" s="98">
        <v>54416</v>
      </c>
      <c r="J81" s="98"/>
      <c r="K81" s="101">
        <v>-29919</v>
      </c>
      <c r="L81" s="98"/>
      <c r="M81" s="98">
        <v>48416</v>
      </c>
    </row>
    <row r="82" spans="1:13" ht="15.6" customHeight="1">
      <c r="A82" s="13" t="s">
        <v>160</v>
      </c>
      <c r="B82" s="12"/>
      <c r="C82" s="12"/>
      <c r="D82" s="12"/>
      <c r="G82" s="109"/>
      <c r="H82" s="99"/>
      <c r="I82" s="99"/>
      <c r="J82" s="99"/>
      <c r="K82" s="109"/>
      <c r="L82" s="99"/>
      <c r="M82" s="99"/>
    </row>
    <row r="83" spans="1:13" ht="15.6" customHeight="1">
      <c r="B83" s="12" t="s">
        <v>77</v>
      </c>
      <c r="C83" s="12"/>
      <c r="D83" s="12"/>
      <c r="E83" s="74">
        <v>15</v>
      </c>
      <c r="G83" s="109">
        <v>60000</v>
      </c>
      <c r="H83" s="99"/>
      <c r="I83" s="99">
        <v>11925</v>
      </c>
      <c r="J83" s="99"/>
      <c r="K83" s="109">
        <v>40000</v>
      </c>
      <c r="L83" s="99"/>
      <c r="M83" s="99">
        <v>11925</v>
      </c>
    </row>
    <row r="84" spans="1:13" ht="15.6" customHeight="1">
      <c r="A84" s="13" t="s">
        <v>188</v>
      </c>
      <c r="B84" s="12"/>
      <c r="C84" s="12"/>
      <c r="D84" s="12"/>
      <c r="G84" s="101"/>
      <c r="H84" s="98"/>
      <c r="I84" s="98"/>
      <c r="J84" s="98"/>
      <c r="K84" s="101"/>
      <c r="L84" s="98"/>
      <c r="M84" s="98"/>
    </row>
    <row r="85" spans="1:13" ht="15.6" customHeight="1">
      <c r="B85" s="12" t="s">
        <v>77</v>
      </c>
      <c r="C85" s="12"/>
      <c r="D85" s="12"/>
      <c r="E85" s="74">
        <v>15</v>
      </c>
      <c r="G85" s="101">
        <v>-32619</v>
      </c>
      <c r="H85" s="98"/>
      <c r="I85" s="98">
        <v>-45075</v>
      </c>
      <c r="J85" s="98"/>
      <c r="K85" s="101">
        <v>-31685</v>
      </c>
      <c r="L85" s="98"/>
      <c r="M85" s="98">
        <v>-44179</v>
      </c>
    </row>
    <row r="86" spans="1:13" ht="15.6" customHeight="1">
      <c r="A86" s="13" t="s">
        <v>176</v>
      </c>
      <c r="B86" s="12"/>
      <c r="C86" s="12"/>
      <c r="D86" s="12"/>
      <c r="G86" s="109">
        <v>-4432</v>
      </c>
      <c r="H86" s="99"/>
      <c r="I86" s="99">
        <v>-6201</v>
      </c>
      <c r="J86" s="99"/>
      <c r="K86" s="109">
        <v>-1284</v>
      </c>
      <c r="L86" s="99"/>
      <c r="M86" s="99">
        <v>-5852</v>
      </c>
    </row>
    <row r="87" spans="1:13" ht="15.6" customHeight="1">
      <c r="A87" s="13" t="s">
        <v>80</v>
      </c>
      <c r="B87" s="12"/>
      <c r="C87" s="12"/>
      <c r="D87" s="12"/>
      <c r="G87" s="109">
        <v>-3629</v>
      </c>
      <c r="H87" s="99"/>
      <c r="I87" s="99">
        <v>-4642</v>
      </c>
      <c r="J87" s="99"/>
      <c r="K87" s="109">
        <v>-3134</v>
      </c>
      <c r="L87" s="99"/>
      <c r="M87" s="99">
        <v>-4414</v>
      </c>
    </row>
    <row r="88" spans="1:13" ht="15.6" customHeight="1">
      <c r="A88" s="13" t="s">
        <v>157</v>
      </c>
      <c r="B88" s="12"/>
      <c r="C88" s="12"/>
      <c r="D88" s="12"/>
      <c r="G88" s="109">
        <v>0</v>
      </c>
      <c r="H88" s="99"/>
      <c r="I88" s="99">
        <v>-15204</v>
      </c>
      <c r="J88" s="99"/>
      <c r="K88" s="109">
        <v>0</v>
      </c>
      <c r="L88" s="99"/>
      <c r="M88" s="99">
        <v>-15204</v>
      </c>
    </row>
    <row r="89" spans="1:13" ht="15.6" customHeight="1">
      <c r="A89" s="13" t="s">
        <v>172</v>
      </c>
      <c r="B89" s="12"/>
      <c r="C89" s="12"/>
      <c r="D89" s="12"/>
      <c r="G89" s="109"/>
      <c r="H89" s="99"/>
      <c r="I89" s="99"/>
      <c r="J89" s="99"/>
      <c r="K89" s="109"/>
      <c r="L89" s="99"/>
      <c r="M89" s="99"/>
    </row>
    <row r="90" spans="1:13" ht="15.6" customHeight="1">
      <c r="B90" s="13" t="s">
        <v>173</v>
      </c>
      <c r="C90" s="12"/>
      <c r="D90" s="12"/>
      <c r="G90" s="112">
        <v>0</v>
      </c>
      <c r="H90" s="99"/>
      <c r="I90" s="107">
        <v>-4200</v>
      </c>
      <c r="J90" s="99"/>
      <c r="K90" s="112">
        <v>0</v>
      </c>
      <c r="L90" s="99"/>
      <c r="M90" s="107">
        <v>0</v>
      </c>
    </row>
    <row r="91" spans="1:13" ht="15.6" customHeight="1">
      <c r="A91" s="12"/>
      <c r="B91" s="12"/>
      <c r="C91" s="12"/>
      <c r="D91" s="12"/>
      <c r="E91" s="97"/>
      <c r="F91" s="12"/>
      <c r="G91" s="91"/>
      <c r="H91" s="92"/>
      <c r="I91" s="92"/>
      <c r="J91" s="92"/>
      <c r="K91" s="91"/>
      <c r="L91" s="92"/>
      <c r="M91" s="92"/>
    </row>
    <row r="92" spans="1:13" ht="15.6" customHeight="1">
      <c r="A92" s="93" t="s">
        <v>174</v>
      </c>
      <c r="B92" s="12"/>
      <c r="C92" s="12"/>
      <c r="D92" s="12"/>
      <c r="E92" s="97"/>
      <c r="F92" s="12"/>
      <c r="G92" s="104">
        <f>SUM(G80:G90)</f>
        <v>-11620</v>
      </c>
      <c r="H92" s="191"/>
      <c r="I92" s="192">
        <f>SUM(I80:I90)</f>
        <v>-8981</v>
      </c>
      <c r="J92" s="191"/>
      <c r="K92" s="104">
        <f>SUM(K80:K90)</f>
        <v>-26022</v>
      </c>
      <c r="L92" s="191"/>
      <c r="M92" s="192">
        <f>SUM(M80:M90)</f>
        <v>-9308</v>
      </c>
    </row>
    <row r="93" spans="1:13" ht="15.6" customHeight="1">
      <c r="A93" s="12"/>
      <c r="B93" s="12"/>
      <c r="C93" s="12"/>
      <c r="D93" s="12"/>
      <c r="E93" s="97"/>
      <c r="F93" s="12"/>
      <c r="G93" s="101"/>
      <c r="H93" s="98"/>
      <c r="I93" s="98"/>
      <c r="J93" s="98"/>
      <c r="K93" s="101"/>
      <c r="L93" s="98"/>
      <c r="M93" s="98"/>
    </row>
    <row r="94" spans="1:13" ht="15.6" customHeight="1">
      <c r="A94" s="93" t="s">
        <v>218</v>
      </c>
      <c r="B94" s="93"/>
      <c r="C94" s="12"/>
      <c r="D94" s="12"/>
      <c r="E94" s="97"/>
      <c r="F94" s="12"/>
      <c r="G94" s="101"/>
      <c r="H94" s="13"/>
      <c r="I94" s="13"/>
      <c r="K94" s="101"/>
      <c r="L94" s="13"/>
      <c r="M94" s="13"/>
    </row>
    <row r="95" spans="1:13" ht="15.6" customHeight="1">
      <c r="A95" s="93"/>
      <c r="B95" s="93" t="s">
        <v>219</v>
      </c>
      <c r="C95" s="12"/>
      <c r="D95" s="12"/>
      <c r="E95" s="97"/>
      <c r="F95" s="12"/>
      <c r="G95" s="109">
        <f>SUM(G45+G77+G92)</f>
        <v>62698</v>
      </c>
      <c r="H95" s="99"/>
      <c r="I95" s="99">
        <f>SUM(I45+I77+I92)</f>
        <v>-36855</v>
      </c>
      <c r="J95" s="99"/>
      <c r="K95" s="101">
        <f>SUM(K45+K77+K92)</f>
        <v>-440</v>
      </c>
      <c r="L95" s="99"/>
      <c r="M95" s="99">
        <f>SUM(M45+M77+M92)</f>
        <v>-7473</v>
      </c>
    </row>
    <row r="96" spans="1:13" ht="15.6" customHeight="1">
      <c r="A96" s="12" t="s">
        <v>220</v>
      </c>
      <c r="B96" s="12"/>
      <c r="C96" s="12"/>
      <c r="D96" s="12"/>
      <c r="E96" s="97"/>
      <c r="F96" s="12"/>
      <c r="G96" s="101"/>
      <c r="H96" s="13"/>
      <c r="I96" s="13"/>
      <c r="K96" s="101"/>
      <c r="L96" s="13"/>
      <c r="M96" s="13"/>
    </row>
    <row r="97" spans="1:13" ht="15.6" customHeight="1">
      <c r="A97" s="12"/>
      <c r="B97" s="12" t="s">
        <v>221</v>
      </c>
      <c r="C97" s="12"/>
      <c r="D97" s="12"/>
      <c r="E97" s="97"/>
      <c r="F97" s="12"/>
      <c r="G97" s="112">
        <v>46822</v>
      </c>
      <c r="H97" s="99"/>
      <c r="I97" s="107">
        <v>85298</v>
      </c>
      <c r="J97" s="99"/>
      <c r="K97" s="112">
        <v>6389</v>
      </c>
      <c r="L97" s="99"/>
      <c r="M97" s="107">
        <v>13787</v>
      </c>
    </row>
    <row r="98" spans="1:13" ht="15.6" customHeight="1">
      <c r="A98" s="12"/>
      <c r="B98" s="12"/>
      <c r="C98" s="12"/>
      <c r="D98" s="12"/>
      <c r="E98" s="97"/>
      <c r="F98" s="12"/>
      <c r="G98" s="91"/>
      <c r="H98" s="92"/>
      <c r="I98" s="92"/>
      <c r="J98" s="92"/>
      <c r="K98" s="91"/>
      <c r="L98" s="92"/>
      <c r="M98" s="92"/>
    </row>
    <row r="99" spans="1:13" ht="15.6" customHeight="1" thickBot="1">
      <c r="A99" s="93" t="s">
        <v>93</v>
      </c>
      <c r="B99" s="93"/>
      <c r="C99" s="12"/>
      <c r="D99" s="12"/>
      <c r="E99" s="97"/>
      <c r="F99" s="12"/>
      <c r="G99" s="113">
        <f>SUM(G95:G97)</f>
        <v>109520</v>
      </c>
      <c r="H99" s="98"/>
      <c r="I99" s="114">
        <f>SUM(I95:I97)</f>
        <v>48443</v>
      </c>
      <c r="J99" s="98"/>
      <c r="K99" s="113">
        <f>SUM(K95:K97)</f>
        <v>5949</v>
      </c>
      <c r="L99" s="98"/>
      <c r="M99" s="114">
        <f>SUM(M95:M97)</f>
        <v>6314</v>
      </c>
    </row>
    <row r="100" spans="1:13" ht="18.75" customHeight="1" thickTop="1">
      <c r="A100" s="12"/>
      <c r="B100" s="12"/>
      <c r="C100" s="12"/>
      <c r="D100" s="12"/>
      <c r="E100" s="97"/>
      <c r="F100" s="12"/>
      <c r="G100" s="98"/>
      <c r="H100" s="98"/>
      <c r="I100" s="98"/>
      <c r="J100" s="98"/>
      <c r="K100" s="98"/>
      <c r="L100" s="98"/>
      <c r="M100" s="98"/>
    </row>
    <row r="101" spans="1:13" ht="21.95" customHeight="1">
      <c r="A101" s="79" t="str">
        <f>+A50</f>
        <v>The condensed notes to the interim financial information are an integral part of this interim financial information.</v>
      </c>
      <c r="B101" s="79"/>
      <c r="C101" s="79"/>
      <c r="D101" s="79"/>
      <c r="E101" s="86"/>
      <c r="F101" s="79"/>
      <c r="G101" s="105"/>
      <c r="H101" s="105"/>
      <c r="I101" s="105"/>
      <c r="J101" s="105"/>
      <c r="K101" s="105"/>
      <c r="L101" s="105"/>
      <c r="M101" s="105"/>
    </row>
    <row r="102" spans="1:13" ht="16.5" customHeight="1">
      <c r="A102" s="93" t="str">
        <f>+A1</f>
        <v>Salee Industry Public Company Limited</v>
      </c>
      <c r="B102" s="12"/>
      <c r="C102" s="12"/>
      <c r="D102" s="12"/>
      <c r="E102" s="97"/>
      <c r="F102" s="12"/>
      <c r="G102" s="92"/>
      <c r="H102" s="92"/>
      <c r="I102" s="92"/>
      <c r="J102" s="92"/>
      <c r="K102" s="92"/>
      <c r="L102" s="92"/>
      <c r="M102" s="92"/>
    </row>
    <row r="103" spans="1:13" ht="16.5" customHeight="1">
      <c r="A103" s="8" t="s">
        <v>125</v>
      </c>
      <c r="B103" s="12"/>
      <c r="C103" s="12"/>
      <c r="D103" s="83"/>
      <c r="F103" s="83"/>
      <c r="J103" s="83"/>
      <c r="K103" s="12"/>
      <c r="L103" s="92"/>
      <c r="M103" s="12"/>
    </row>
    <row r="104" spans="1:13" ht="16.5" customHeight="1">
      <c r="A104" s="106" t="str">
        <f>+A3</f>
        <v>For the six-month period ended 30 June 2020</v>
      </c>
      <c r="B104" s="79"/>
      <c r="C104" s="79"/>
      <c r="D104" s="85"/>
      <c r="E104" s="86"/>
      <c r="F104" s="85"/>
      <c r="G104" s="87"/>
      <c r="H104" s="87"/>
      <c r="I104" s="87"/>
      <c r="J104" s="85"/>
      <c r="K104" s="79"/>
      <c r="L104" s="107"/>
      <c r="M104" s="79"/>
    </row>
    <row r="105" spans="1:13" ht="16.5" customHeight="1">
      <c r="A105" s="12"/>
      <c r="B105" s="12"/>
      <c r="C105" s="12"/>
      <c r="D105" s="12"/>
      <c r="E105" s="97"/>
      <c r="F105" s="12"/>
      <c r="G105" s="92"/>
      <c r="H105" s="92"/>
      <c r="I105" s="92"/>
      <c r="J105" s="92"/>
      <c r="K105" s="92"/>
      <c r="L105" s="92"/>
      <c r="M105" s="92"/>
    </row>
    <row r="106" spans="1:13" s="12" customFormat="1" ht="16.5" customHeight="1">
      <c r="E106" s="97"/>
      <c r="G106" s="92"/>
      <c r="H106" s="92"/>
      <c r="I106" s="92"/>
      <c r="J106" s="92"/>
      <c r="K106" s="92"/>
      <c r="L106" s="92"/>
      <c r="M106" s="92"/>
    </row>
    <row r="107" spans="1:13" s="12" customFormat="1" ht="15.6" customHeight="1">
      <c r="A107" s="8"/>
      <c r="B107" s="8"/>
      <c r="C107" s="9"/>
      <c r="D107" s="9"/>
      <c r="E107" s="10"/>
      <c r="F107" s="9"/>
      <c r="G107" s="197" t="s">
        <v>17</v>
      </c>
      <c r="H107" s="197"/>
      <c r="I107" s="197"/>
      <c r="J107" s="11"/>
      <c r="K107" s="197" t="s">
        <v>63</v>
      </c>
      <c r="L107" s="197"/>
      <c r="M107" s="197"/>
    </row>
    <row r="108" spans="1:13" ht="15.6" customHeight="1">
      <c r="A108" s="8"/>
      <c r="B108" s="8"/>
      <c r="C108" s="9"/>
      <c r="D108" s="9"/>
      <c r="E108" s="10"/>
      <c r="F108" s="9"/>
      <c r="G108" s="198" t="s">
        <v>64</v>
      </c>
      <c r="H108" s="198"/>
      <c r="I108" s="198"/>
      <c r="J108" s="11"/>
      <c r="K108" s="198" t="s">
        <v>64</v>
      </c>
      <c r="L108" s="198"/>
      <c r="M108" s="198"/>
    </row>
    <row r="109" spans="1:13" ht="15.6" customHeight="1">
      <c r="A109" s="83"/>
      <c r="B109" s="83"/>
      <c r="C109" s="83"/>
      <c r="D109" s="83"/>
      <c r="E109" s="10"/>
      <c r="F109" s="9"/>
      <c r="G109" s="11" t="s">
        <v>25</v>
      </c>
      <c r="H109" s="11"/>
      <c r="I109" s="11" t="s">
        <v>25</v>
      </c>
      <c r="J109" s="83"/>
      <c r="K109" s="11" t="s">
        <v>25</v>
      </c>
      <c r="L109" s="10"/>
      <c r="M109" s="11" t="s">
        <v>25</v>
      </c>
    </row>
    <row r="110" spans="1:13" ht="15.6" customHeight="1">
      <c r="A110" s="83"/>
      <c r="B110" s="83"/>
      <c r="C110" s="83"/>
      <c r="D110" s="83"/>
      <c r="E110" s="10"/>
      <c r="F110" s="9"/>
      <c r="G110" s="14" t="s">
        <v>153</v>
      </c>
      <c r="H110" s="11"/>
      <c r="I110" s="14" t="s">
        <v>153</v>
      </c>
      <c r="J110" s="17"/>
      <c r="K110" s="14" t="s">
        <v>153</v>
      </c>
      <c r="L110" s="11"/>
      <c r="M110" s="14" t="s">
        <v>153</v>
      </c>
    </row>
    <row r="111" spans="1:13" ht="15.6" customHeight="1">
      <c r="F111" s="10"/>
      <c r="G111" s="89" t="s">
        <v>98</v>
      </c>
      <c r="H111" s="89"/>
      <c r="I111" s="89" t="s">
        <v>82</v>
      </c>
      <c r="J111" s="10"/>
      <c r="K111" s="89" t="s">
        <v>98</v>
      </c>
      <c r="L111" s="89"/>
      <c r="M111" s="89" t="s">
        <v>82</v>
      </c>
    </row>
    <row r="112" spans="1:13" ht="15.6" customHeight="1">
      <c r="E112" s="16" t="s">
        <v>1</v>
      </c>
      <c r="F112" s="74"/>
      <c r="G112" s="78" t="s">
        <v>99</v>
      </c>
      <c r="H112" s="11"/>
      <c r="I112" s="78" t="s">
        <v>99</v>
      </c>
      <c r="J112" s="74"/>
      <c r="K112" s="78" t="s">
        <v>99</v>
      </c>
      <c r="L112" s="90"/>
      <c r="M112" s="78" t="s">
        <v>99</v>
      </c>
    </row>
    <row r="113" spans="1:13" ht="16.5" customHeight="1">
      <c r="A113" s="12"/>
      <c r="B113" s="12"/>
      <c r="C113" s="12"/>
      <c r="D113" s="12"/>
      <c r="E113" s="97"/>
      <c r="F113" s="12"/>
      <c r="G113" s="101"/>
      <c r="H113" s="98"/>
      <c r="I113" s="98"/>
      <c r="J113" s="98"/>
      <c r="K113" s="101"/>
      <c r="L113" s="98"/>
      <c r="M113" s="98"/>
    </row>
    <row r="114" spans="1:13" ht="16.5" customHeight="1">
      <c r="A114" s="93" t="s">
        <v>110</v>
      </c>
      <c r="B114" s="93"/>
      <c r="C114" s="12"/>
      <c r="D114" s="12"/>
      <c r="E114" s="97"/>
      <c r="F114" s="12"/>
      <c r="G114" s="101"/>
      <c r="H114" s="98"/>
      <c r="I114" s="98"/>
      <c r="J114" s="98"/>
      <c r="K114" s="101"/>
      <c r="L114" s="98"/>
      <c r="M114" s="98"/>
    </row>
    <row r="115" spans="1:13" ht="16.5" customHeight="1">
      <c r="A115" s="12" t="s">
        <v>49</v>
      </c>
      <c r="B115" s="93"/>
      <c r="C115" s="12"/>
      <c r="D115" s="12"/>
      <c r="E115" s="97"/>
      <c r="F115" s="12"/>
      <c r="G115" s="101"/>
      <c r="H115" s="98"/>
      <c r="I115" s="98"/>
      <c r="J115" s="98"/>
      <c r="K115" s="101"/>
      <c r="L115" s="98"/>
      <c r="M115" s="98"/>
    </row>
    <row r="116" spans="1:13" ht="16.5" customHeight="1">
      <c r="A116" s="93"/>
      <c r="B116" s="12" t="s">
        <v>193</v>
      </c>
      <c r="C116" s="12"/>
      <c r="D116" s="12"/>
      <c r="E116" s="97"/>
      <c r="F116" s="12"/>
      <c r="G116" s="101"/>
      <c r="H116" s="98"/>
      <c r="I116" s="98"/>
      <c r="J116" s="98"/>
      <c r="K116" s="101"/>
      <c r="L116" s="98"/>
      <c r="M116" s="98"/>
    </row>
    <row r="117" spans="1:13" ht="16.5" customHeight="1">
      <c r="C117" s="13" t="s">
        <v>224</v>
      </c>
      <c r="E117" s="97"/>
      <c r="F117" s="12"/>
      <c r="G117" s="101">
        <v>25616</v>
      </c>
      <c r="H117" s="98"/>
      <c r="I117" s="98">
        <v>22696</v>
      </c>
      <c r="J117" s="98"/>
      <c r="K117" s="101">
        <v>13107</v>
      </c>
      <c r="L117" s="98"/>
      <c r="M117" s="98">
        <v>14266</v>
      </c>
    </row>
    <row r="118" spans="1:13" ht="16.5" customHeight="1">
      <c r="A118" s="93"/>
      <c r="B118" s="12" t="s">
        <v>189</v>
      </c>
      <c r="C118" s="12"/>
      <c r="D118" s="12"/>
      <c r="E118" s="97"/>
      <c r="F118" s="12"/>
      <c r="G118" s="101"/>
      <c r="H118" s="98"/>
      <c r="I118" s="98"/>
      <c r="J118" s="98"/>
      <c r="K118" s="101"/>
      <c r="L118" s="98"/>
      <c r="M118" s="98"/>
    </row>
    <row r="119" spans="1:13" ht="16.5" customHeight="1">
      <c r="C119" s="13" t="s">
        <v>190</v>
      </c>
      <c r="E119" s="97"/>
      <c r="F119" s="12"/>
      <c r="G119" s="101">
        <v>-6407</v>
      </c>
      <c r="H119" s="98"/>
      <c r="I119" s="98">
        <v>-37267</v>
      </c>
      <c r="J119" s="98"/>
      <c r="K119" s="101">
        <v>-13900</v>
      </c>
      <c r="L119" s="98"/>
      <c r="M119" s="98">
        <v>-27077</v>
      </c>
    </row>
    <row r="120" spans="1:13" ht="16.5" customHeight="1">
      <c r="A120" s="93"/>
      <c r="B120" s="12" t="s">
        <v>189</v>
      </c>
      <c r="C120" s="12"/>
      <c r="D120" s="12"/>
      <c r="E120" s="97"/>
      <c r="F120" s="12"/>
      <c r="G120" s="101"/>
      <c r="H120" s="98"/>
      <c r="I120" s="98"/>
      <c r="J120" s="98"/>
      <c r="K120" s="101"/>
      <c r="L120" s="98"/>
      <c r="M120" s="98"/>
    </row>
    <row r="121" spans="1:13" ht="16.5" customHeight="1">
      <c r="C121" s="13" t="s">
        <v>200</v>
      </c>
      <c r="E121" s="97"/>
      <c r="F121" s="12"/>
      <c r="G121" s="101">
        <v>0</v>
      </c>
      <c r="H121" s="98"/>
      <c r="I121" s="98">
        <v>-11</v>
      </c>
      <c r="J121" s="98"/>
      <c r="K121" s="101">
        <v>0</v>
      </c>
      <c r="L121" s="98"/>
      <c r="M121" s="98">
        <v>0</v>
      </c>
    </row>
    <row r="122" spans="1:13" ht="16.5" customHeight="1">
      <c r="A122" s="93"/>
      <c r="B122" s="12" t="s">
        <v>111</v>
      </c>
      <c r="C122" s="12"/>
      <c r="D122" s="12"/>
      <c r="E122" s="97"/>
      <c r="F122" s="12"/>
      <c r="G122" s="101"/>
      <c r="H122" s="98"/>
      <c r="I122" s="98"/>
      <c r="J122" s="98"/>
      <c r="K122" s="101"/>
      <c r="L122" s="98"/>
      <c r="M122" s="98"/>
    </row>
    <row r="123" spans="1:13" ht="16.5" customHeight="1">
      <c r="A123" s="93"/>
      <c r="B123" s="93"/>
      <c r="C123" s="12" t="s">
        <v>112</v>
      </c>
      <c r="D123" s="12"/>
      <c r="E123" s="74" t="s">
        <v>168</v>
      </c>
      <c r="F123" s="12"/>
      <c r="G123" s="101">
        <v>0</v>
      </c>
      <c r="H123" s="98"/>
      <c r="I123" s="98">
        <v>0</v>
      </c>
      <c r="J123" s="98"/>
      <c r="K123" s="101">
        <v>-2583</v>
      </c>
      <c r="L123" s="98"/>
      <c r="M123" s="98">
        <v>-1237</v>
      </c>
    </row>
    <row r="124" spans="1:13" ht="16.5" customHeight="1">
      <c r="A124" s="93"/>
      <c r="B124" s="12" t="s">
        <v>191</v>
      </c>
      <c r="C124" s="12"/>
      <c r="D124" s="12"/>
      <c r="E124" s="97"/>
      <c r="F124" s="12"/>
      <c r="G124" s="101">
        <v>-345</v>
      </c>
      <c r="H124" s="98"/>
      <c r="I124" s="98">
        <v>-646</v>
      </c>
      <c r="J124" s="98"/>
      <c r="K124" s="101">
        <v>0</v>
      </c>
      <c r="L124" s="98"/>
      <c r="M124" s="98">
        <v>-402</v>
      </c>
    </row>
    <row r="125" spans="1:13" ht="16.5" customHeight="1">
      <c r="A125" s="93"/>
      <c r="B125" s="12"/>
      <c r="C125" s="12" t="s">
        <v>192</v>
      </c>
      <c r="D125" s="12"/>
      <c r="E125" s="97"/>
      <c r="F125" s="12"/>
      <c r="G125" s="101"/>
      <c r="H125" s="98"/>
      <c r="I125" s="98"/>
      <c r="J125" s="98"/>
      <c r="K125" s="101"/>
      <c r="L125" s="98"/>
      <c r="M125" s="98"/>
    </row>
    <row r="126" spans="1:13" ht="16.5" customHeight="1">
      <c r="A126" s="93"/>
      <c r="B126" s="12" t="s">
        <v>199</v>
      </c>
      <c r="C126" s="12"/>
      <c r="D126" s="12"/>
      <c r="E126" s="97"/>
      <c r="F126" s="12"/>
      <c r="G126" s="101"/>
      <c r="H126" s="98"/>
      <c r="I126" s="98"/>
      <c r="J126" s="98"/>
      <c r="K126" s="101"/>
      <c r="L126" s="98"/>
      <c r="M126" s="98"/>
    </row>
    <row r="127" spans="1:13" ht="16.5" customHeight="1">
      <c r="C127" s="13" t="s">
        <v>192</v>
      </c>
      <c r="E127" s="97"/>
      <c r="F127" s="12"/>
      <c r="G127" s="101">
        <v>7975</v>
      </c>
      <c r="H127" s="98"/>
      <c r="I127" s="98">
        <v>0</v>
      </c>
      <c r="J127" s="98"/>
      <c r="K127" s="101">
        <v>0</v>
      </c>
      <c r="L127" s="98"/>
      <c r="M127" s="98">
        <v>0</v>
      </c>
    </row>
    <row r="128" spans="1:13" ht="16.5" customHeight="1">
      <c r="A128" s="93"/>
      <c r="B128" s="12" t="s">
        <v>225</v>
      </c>
      <c r="C128" s="12"/>
      <c r="D128" s="12"/>
      <c r="E128" s="97"/>
      <c r="F128" s="12"/>
      <c r="G128" s="101"/>
      <c r="H128" s="98"/>
      <c r="I128" s="98"/>
      <c r="J128" s="98"/>
      <c r="K128" s="101"/>
      <c r="L128" s="98"/>
      <c r="M128" s="98"/>
    </row>
    <row r="129" spans="1:13" ht="16.5" customHeight="1">
      <c r="A129" s="93"/>
      <c r="B129" s="12"/>
      <c r="C129" s="12" t="s">
        <v>227</v>
      </c>
      <c r="D129" s="12"/>
      <c r="E129" s="97"/>
      <c r="F129" s="12"/>
      <c r="G129" s="101"/>
      <c r="H129" s="98"/>
      <c r="I129" s="98"/>
      <c r="J129" s="98"/>
      <c r="K129" s="101"/>
      <c r="L129" s="98"/>
      <c r="M129" s="98"/>
    </row>
    <row r="130" spans="1:13" ht="16.5" customHeight="1">
      <c r="A130" s="93"/>
      <c r="B130" s="93"/>
      <c r="C130" s="13" t="s">
        <v>148</v>
      </c>
      <c r="D130" s="12"/>
      <c r="E130" s="97">
        <v>10</v>
      </c>
      <c r="F130" s="12"/>
      <c r="G130" s="101">
        <v>-3812</v>
      </c>
      <c r="H130" s="98"/>
      <c r="I130" s="98">
        <v>0</v>
      </c>
      <c r="J130" s="98"/>
      <c r="K130" s="101">
        <v>-3812</v>
      </c>
      <c r="L130" s="98"/>
      <c r="M130" s="98">
        <v>0</v>
      </c>
    </row>
    <row r="131" spans="1:13" ht="16.5" customHeight="1">
      <c r="A131" s="93"/>
      <c r="B131" s="93"/>
      <c r="C131" s="12"/>
      <c r="D131" s="12"/>
      <c r="E131" s="97"/>
      <c r="F131" s="12"/>
      <c r="G131" s="98"/>
      <c r="H131" s="98"/>
      <c r="I131" s="98"/>
      <c r="J131" s="98"/>
      <c r="K131" s="98"/>
      <c r="L131" s="98"/>
      <c r="M131" s="98"/>
    </row>
    <row r="132" spans="1:13" ht="16.5" customHeight="1">
      <c r="A132" s="93"/>
      <c r="B132" s="93"/>
      <c r="C132" s="12"/>
      <c r="D132" s="12"/>
      <c r="E132" s="97"/>
      <c r="F132" s="12"/>
      <c r="G132" s="98"/>
      <c r="H132" s="98"/>
      <c r="I132" s="98"/>
      <c r="J132" s="98"/>
      <c r="K132" s="98"/>
      <c r="L132" s="98"/>
      <c r="M132" s="98"/>
    </row>
    <row r="133" spans="1:13" ht="16.5" customHeight="1">
      <c r="A133" s="93"/>
      <c r="B133" s="93"/>
      <c r="C133" s="12"/>
      <c r="D133" s="12"/>
      <c r="E133" s="97"/>
      <c r="F133" s="12"/>
      <c r="G133" s="98"/>
      <c r="H133" s="98"/>
      <c r="I133" s="98"/>
      <c r="J133" s="98"/>
      <c r="K133" s="98"/>
      <c r="L133" s="98"/>
      <c r="M133" s="98"/>
    </row>
    <row r="134" spans="1:13" ht="16.5" customHeight="1">
      <c r="A134" s="93"/>
      <c r="B134" s="93"/>
      <c r="C134" s="12"/>
      <c r="D134" s="12"/>
      <c r="E134" s="97"/>
      <c r="F134" s="12"/>
      <c r="G134" s="98"/>
      <c r="H134" s="98"/>
      <c r="I134" s="98"/>
      <c r="J134" s="98"/>
      <c r="K134" s="98"/>
      <c r="L134" s="98"/>
      <c r="M134" s="98"/>
    </row>
    <row r="135" spans="1:13" ht="16.5" customHeight="1">
      <c r="A135" s="93"/>
      <c r="B135" s="93"/>
      <c r="C135" s="12"/>
      <c r="D135" s="12"/>
      <c r="E135" s="97"/>
      <c r="F135" s="12"/>
      <c r="G135" s="98"/>
      <c r="H135" s="98"/>
      <c r="I135" s="98"/>
      <c r="J135" s="98"/>
      <c r="K135" s="98"/>
      <c r="L135" s="98"/>
      <c r="M135" s="98"/>
    </row>
    <row r="136" spans="1:13" ht="16.5" customHeight="1">
      <c r="A136" s="93"/>
      <c r="B136" s="93"/>
      <c r="C136" s="12"/>
      <c r="D136" s="12"/>
      <c r="E136" s="97"/>
      <c r="F136" s="12"/>
      <c r="G136" s="98"/>
      <c r="H136" s="98"/>
      <c r="I136" s="98"/>
      <c r="J136" s="98"/>
      <c r="K136" s="98"/>
      <c r="L136" s="98"/>
      <c r="M136" s="98"/>
    </row>
    <row r="137" spans="1:13" ht="16.5" customHeight="1">
      <c r="A137" s="93"/>
      <c r="B137" s="93"/>
      <c r="C137" s="12"/>
      <c r="D137" s="12"/>
      <c r="E137" s="97"/>
      <c r="F137" s="12"/>
      <c r="G137" s="98"/>
      <c r="H137" s="98"/>
      <c r="I137" s="98"/>
      <c r="J137" s="98"/>
      <c r="K137" s="98"/>
      <c r="L137" s="98"/>
      <c r="M137" s="98"/>
    </row>
    <row r="138" spans="1:13" ht="16.5" customHeight="1">
      <c r="A138" s="93"/>
      <c r="B138" s="93"/>
      <c r="C138" s="12"/>
      <c r="D138" s="12"/>
      <c r="E138" s="97"/>
      <c r="F138" s="12"/>
      <c r="G138" s="98"/>
      <c r="H138" s="98"/>
      <c r="I138" s="98"/>
      <c r="J138" s="98"/>
      <c r="K138" s="98"/>
      <c r="L138" s="98"/>
      <c r="M138" s="98"/>
    </row>
    <row r="139" spans="1:13" ht="16.5" customHeight="1">
      <c r="A139" s="93"/>
      <c r="B139" s="93"/>
      <c r="C139" s="12"/>
      <c r="D139" s="12"/>
      <c r="E139" s="97"/>
      <c r="F139" s="12"/>
      <c r="G139" s="98"/>
      <c r="H139" s="98"/>
      <c r="I139" s="98"/>
      <c r="J139" s="98"/>
      <c r="K139" s="98"/>
      <c r="L139" s="98"/>
      <c r="M139" s="98"/>
    </row>
    <row r="140" spans="1:13" ht="16.5" customHeight="1">
      <c r="A140" s="93"/>
      <c r="B140" s="93"/>
      <c r="C140" s="12"/>
      <c r="D140" s="12"/>
      <c r="E140" s="97"/>
      <c r="F140" s="12"/>
      <c r="G140" s="98"/>
      <c r="H140" s="98"/>
      <c r="I140" s="98"/>
      <c r="J140" s="98"/>
      <c r="K140" s="98"/>
      <c r="L140" s="98"/>
      <c r="M140" s="98"/>
    </row>
    <row r="141" spans="1:13" ht="16.5" customHeight="1">
      <c r="A141" s="93"/>
      <c r="B141" s="93"/>
      <c r="C141" s="12"/>
      <c r="D141" s="12"/>
      <c r="E141" s="97"/>
      <c r="F141" s="12"/>
      <c r="G141" s="98"/>
      <c r="H141" s="98"/>
      <c r="I141" s="98"/>
      <c r="J141" s="98"/>
      <c r="K141" s="98"/>
      <c r="L141" s="98"/>
      <c r="M141" s="98"/>
    </row>
    <row r="142" spans="1:13" ht="16.5" customHeight="1">
      <c r="A142" s="93"/>
      <c r="B142" s="93"/>
      <c r="C142" s="12"/>
      <c r="D142" s="12"/>
      <c r="E142" s="97"/>
      <c r="F142" s="12"/>
      <c r="G142" s="98"/>
      <c r="H142" s="98"/>
      <c r="I142" s="98"/>
      <c r="J142" s="98"/>
      <c r="K142" s="98"/>
      <c r="L142" s="98"/>
      <c r="M142" s="98"/>
    </row>
    <row r="143" spans="1:13" ht="16.5" customHeight="1">
      <c r="A143" s="93"/>
      <c r="B143" s="93"/>
      <c r="C143" s="12"/>
      <c r="D143" s="12"/>
      <c r="E143" s="97"/>
      <c r="F143" s="12"/>
      <c r="G143" s="98"/>
      <c r="H143" s="98"/>
      <c r="I143" s="98"/>
      <c r="J143" s="98"/>
      <c r="K143" s="98"/>
      <c r="L143" s="98"/>
      <c r="M143" s="98"/>
    </row>
    <row r="144" spans="1:13" ht="16.5" customHeight="1">
      <c r="A144" s="93"/>
      <c r="B144" s="93"/>
      <c r="C144" s="12"/>
      <c r="D144" s="12"/>
      <c r="E144" s="97"/>
      <c r="F144" s="12"/>
      <c r="G144" s="98"/>
      <c r="H144" s="98"/>
      <c r="I144" s="98"/>
      <c r="J144" s="98"/>
      <c r="K144" s="98"/>
      <c r="L144" s="98"/>
      <c r="M144" s="98"/>
    </row>
    <row r="145" spans="1:13" ht="16.5" customHeight="1">
      <c r="A145" s="93"/>
      <c r="B145" s="93"/>
      <c r="C145" s="12"/>
      <c r="D145" s="12"/>
      <c r="E145" s="97"/>
      <c r="F145" s="12"/>
      <c r="G145" s="98"/>
      <c r="H145" s="98"/>
      <c r="I145" s="98"/>
      <c r="J145" s="98"/>
      <c r="K145" s="98"/>
      <c r="L145" s="98"/>
      <c r="M145" s="98"/>
    </row>
    <row r="146" spans="1:13" ht="16.5" customHeight="1">
      <c r="A146" s="93"/>
      <c r="B146" s="93"/>
      <c r="C146" s="12"/>
      <c r="D146" s="12"/>
      <c r="E146" s="97"/>
      <c r="F146" s="12"/>
      <c r="G146" s="98"/>
      <c r="H146" s="98"/>
      <c r="I146" s="98"/>
      <c r="J146" s="98"/>
      <c r="K146" s="98"/>
      <c r="L146" s="98"/>
      <c r="M146" s="98"/>
    </row>
    <row r="147" spans="1:13" ht="16.5" customHeight="1">
      <c r="A147" s="93"/>
      <c r="B147" s="93"/>
      <c r="C147" s="12"/>
      <c r="D147" s="12"/>
      <c r="E147" s="97"/>
      <c r="F147" s="12"/>
      <c r="G147" s="98"/>
      <c r="H147" s="98"/>
      <c r="I147" s="98"/>
      <c r="J147" s="98"/>
      <c r="K147" s="98"/>
      <c r="L147" s="98"/>
      <c r="M147" s="98"/>
    </row>
    <row r="148" spans="1:13" ht="16.5" customHeight="1">
      <c r="A148" s="93"/>
      <c r="B148" s="93"/>
      <c r="C148" s="12"/>
      <c r="D148" s="12"/>
      <c r="E148" s="97"/>
      <c r="F148" s="12"/>
      <c r="G148" s="98"/>
      <c r="H148" s="98"/>
      <c r="I148" s="98"/>
      <c r="J148" s="98"/>
      <c r="K148" s="98"/>
      <c r="L148" s="98"/>
      <c r="M148" s="98"/>
    </row>
    <row r="149" spans="1:13" ht="14.25" customHeight="1">
      <c r="A149" s="93"/>
      <c r="B149" s="93"/>
      <c r="C149" s="12"/>
      <c r="D149" s="12"/>
      <c r="E149" s="97"/>
      <c r="F149" s="12"/>
      <c r="G149" s="98"/>
      <c r="H149" s="98"/>
      <c r="I149" s="98"/>
      <c r="J149" s="98"/>
      <c r="K149" s="98"/>
      <c r="L149" s="98"/>
      <c r="M149" s="98"/>
    </row>
    <row r="150" spans="1:13" ht="21.95" customHeight="1">
      <c r="A150" s="199" t="str">
        <f>A50</f>
        <v>The condensed notes to the interim financial information are an integral part of this interim financial information.</v>
      </c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</row>
  </sheetData>
  <mergeCells count="14">
    <mergeCell ref="A150:M150"/>
    <mergeCell ref="A50:M50"/>
    <mergeCell ref="G57:I57"/>
    <mergeCell ref="K57:M57"/>
    <mergeCell ref="G6:I6"/>
    <mergeCell ref="K6:M6"/>
    <mergeCell ref="G7:I7"/>
    <mergeCell ref="K7:M7"/>
    <mergeCell ref="G56:I56"/>
    <mergeCell ref="K56:M56"/>
    <mergeCell ref="G107:I107"/>
    <mergeCell ref="K107:M107"/>
    <mergeCell ref="G108:I108"/>
    <mergeCell ref="K108:M108"/>
  </mergeCells>
  <phoneticPr fontId="0" type="noConversion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P5-6 (3 Month)</vt:lpstr>
      <vt:lpstr>P7-8 (6 Month)</vt:lpstr>
      <vt:lpstr>9 Consolidated</vt:lpstr>
      <vt:lpstr>10 Company</vt:lpstr>
      <vt:lpstr>11-13</vt:lpstr>
      <vt:lpstr>'11-13'!Print_Area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Nongluck Amornsathit</cp:lastModifiedBy>
  <cp:lastPrinted>2020-08-10T10:18:31Z</cp:lastPrinted>
  <dcterms:created xsi:type="dcterms:W3CDTF">2001-03-23T09:28:11Z</dcterms:created>
  <dcterms:modified xsi:type="dcterms:W3CDTF">2020-08-10T10:18:50Z</dcterms:modified>
</cp:coreProperties>
</file>