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pongthong\AppData\Local\Microsoft\Windows\INetCache\Content.Outlook\M34XNQ4O\"/>
    </mc:Choice>
  </mc:AlternateContent>
  <xr:revisionPtr revIDLastSave="0" documentId="13_ncr:1_{894C188D-7829-4BD4-9C79-A6E0DC1A9A02}" xr6:coauthVersionLast="44" xr6:coauthVersionMax="44" xr10:uidLastSave="{00000000-0000-0000-0000-000000000000}"/>
  <bookViews>
    <workbookView xWindow="-110" yWindow="-110" windowWidth="19420" windowHeight="10420" tabRatio="721" xr2:uid="{00000000-000D-0000-FFFF-FFFF00000000}"/>
  </bookViews>
  <sheets>
    <sheet name="BS-3-5" sheetId="14" r:id="rId1"/>
    <sheet name="PL 6-9" sheetId="2" r:id="rId2"/>
    <sheet name="SH10-11" sheetId="11" r:id="rId3"/>
    <sheet name="SH12" sheetId="13" r:id="rId4"/>
    <sheet name="CF13-14" sheetId="6" r:id="rId5"/>
  </sheets>
  <definedNames>
    <definedName name="_xlnm.Print_Area" localSheetId="0">'BS-3-5'!$A$1:$I$83</definedName>
    <definedName name="_xlnm.Print_Area" localSheetId="4">'CF13-14'!$A$1:$I$83</definedName>
    <definedName name="_xlnm.Print_Area" localSheetId="1">'PL 6-9'!$A$1:$J$117</definedName>
    <definedName name="_xlnm.Print_Area" localSheetId="2">'SH10-11'!$A$1:$T$53</definedName>
    <definedName name="_xlnm.Print_Area" localSheetId="3">'SH12'!$A$1:$P$35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8" i="2" l="1"/>
  <c r="H21" i="2"/>
  <c r="H26" i="2"/>
  <c r="H22" i="2"/>
  <c r="H20" i="2"/>
  <c r="R49" i="11" l="1"/>
  <c r="T46" i="11"/>
  <c r="T45" i="11"/>
  <c r="G61" i="6" l="1"/>
  <c r="G71" i="6"/>
  <c r="I32" i="6" l="1"/>
  <c r="E32" i="6"/>
  <c r="R51" i="11" l="1"/>
  <c r="J78" i="14"/>
  <c r="L49" i="11"/>
  <c r="T50" i="11"/>
  <c r="U50" i="11" s="1"/>
  <c r="R41" i="11"/>
  <c r="R53" i="11" s="1"/>
  <c r="L114" i="2"/>
  <c r="L113" i="2"/>
  <c r="P49" i="11" l="1"/>
  <c r="T49" i="11" s="1"/>
  <c r="R54" i="11"/>
  <c r="N51" i="11" l="1"/>
  <c r="J51" i="11"/>
  <c r="D28" i="2"/>
  <c r="L51" i="11" l="1"/>
  <c r="P51" i="11" s="1"/>
  <c r="T51" i="11" l="1"/>
  <c r="U39" i="11"/>
  <c r="D50" i="2"/>
  <c r="D49" i="2"/>
  <c r="D10" i="2"/>
  <c r="D15" i="2"/>
  <c r="D16" i="2"/>
  <c r="D20" i="2"/>
  <c r="D21" i="2"/>
  <c r="D22" i="2"/>
  <c r="D26" i="2"/>
  <c r="D35" i="2"/>
  <c r="D54" i="2"/>
  <c r="D55" i="2"/>
  <c r="C71" i="6" l="1"/>
  <c r="E71" i="6"/>
  <c r="I71" i="6" l="1"/>
  <c r="G13" i="6"/>
  <c r="G32" i="6" s="1"/>
  <c r="L41" i="11" l="1"/>
  <c r="N41" i="11"/>
  <c r="N53" i="11" s="1"/>
  <c r="N54" i="11" s="1"/>
  <c r="J41" i="11"/>
  <c r="J53" i="11" s="1"/>
  <c r="J54" i="11" s="1"/>
  <c r="H41" i="11"/>
  <c r="F41" i="11"/>
  <c r="D41" i="11"/>
  <c r="H53" i="11" l="1"/>
  <c r="H54" i="11" s="1"/>
  <c r="D53" i="11"/>
  <c r="D54" i="11" s="1"/>
  <c r="F53" i="11"/>
  <c r="F54" i="11" s="1"/>
  <c r="P13" i="11"/>
  <c r="J87" i="2"/>
  <c r="H87" i="2"/>
  <c r="F87" i="2"/>
  <c r="J85" i="2"/>
  <c r="H85" i="2"/>
  <c r="F85" i="2"/>
  <c r="I25" i="2"/>
  <c r="I27" i="2" s="1"/>
  <c r="T13" i="11" l="1"/>
  <c r="C44" i="14"/>
  <c r="E44" i="14"/>
  <c r="I44" i="14"/>
  <c r="G44" i="14"/>
  <c r="R26" i="13" l="1"/>
  <c r="J26" i="13" l="1"/>
  <c r="J28" i="13" s="1"/>
  <c r="P27" i="13"/>
  <c r="J77" i="14" s="1"/>
  <c r="H28" i="13"/>
  <c r="F28" i="13"/>
  <c r="D28" i="13"/>
  <c r="P28" i="13" l="1"/>
  <c r="I61" i="6"/>
  <c r="I41" i="6"/>
  <c r="I43" i="6" s="1"/>
  <c r="E61" i="6"/>
  <c r="E41" i="6"/>
  <c r="E43" i="6" s="1"/>
  <c r="N35" i="13"/>
  <c r="H35" i="13"/>
  <c r="H36" i="13" s="1"/>
  <c r="F35" i="13"/>
  <c r="F36" i="13" s="1"/>
  <c r="D35" i="13"/>
  <c r="D36" i="13" s="1"/>
  <c r="N33" i="13"/>
  <c r="P11" i="13"/>
  <c r="E74" i="6" l="1"/>
  <c r="E77" i="6" s="1"/>
  <c r="E79" i="6" s="1"/>
  <c r="I74" i="6"/>
  <c r="I77" i="6" s="1"/>
  <c r="I79" i="6" s="1"/>
  <c r="P40" i="11" l="1"/>
  <c r="P41" i="11" s="1"/>
  <c r="P53" i="11" s="1"/>
  <c r="J82" i="2"/>
  <c r="J76" i="2"/>
  <c r="J23" i="2"/>
  <c r="J17" i="2"/>
  <c r="F117" i="2"/>
  <c r="F115" i="2"/>
  <c r="F110" i="2"/>
  <c r="F96" i="2"/>
  <c r="F82" i="2"/>
  <c r="F76" i="2"/>
  <c r="F58" i="2"/>
  <c r="F56" i="2"/>
  <c r="F51" i="2"/>
  <c r="F36" i="2"/>
  <c r="F23" i="2"/>
  <c r="F17" i="2"/>
  <c r="I79" i="14"/>
  <c r="I81" i="14" s="1"/>
  <c r="G79" i="14"/>
  <c r="G81" i="14" s="1"/>
  <c r="C79" i="14"/>
  <c r="E78" i="14"/>
  <c r="E79" i="14" s="1"/>
  <c r="E81" i="14" s="1"/>
  <c r="I52" i="14"/>
  <c r="G52" i="14"/>
  <c r="E52" i="14"/>
  <c r="C52" i="14"/>
  <c r="I26" i="14"/>
  <c r="G26" i="14"/>
  <c r="E26" i="14"/>
  <c r="C26" i="14"/>
  <c r="I14" i="14"/>
  <c r="I28" i="14" s="1"/>
  <c r="G14" i="14"/>
  <c r="E14" i="14"/>
  <c r="C14" i="14"/>
  <c r="C81" i="14" l="1"/>
  <c r="P54" i="11"/>
  <c r="L53" i="11"/>
  <c r="T40" i="11"/>
  <c r="T41" i="11" s="1"/>
  <c r="T53" i="11" s="1"/>
  <c r="J25" i="2"/>
  <c r="J27" i="2" s="1"/>
  <c r="J29" i="2" s="1"/>
  <c r="J37" i="2" s="1"/>
  <c r="J49" i="2" s="1"/>
  <c r="F25" i="2"/>
  <c r="F27" i="2" s="1"/>
  <c r="F29" i="2" s="1"/>
  <c r="F37" i="2" s="1"/>
  <c r="F89" i="2"/>
  <c r="F97" i="2" s="1"/>
  <c r="G28" i="14"/>
  <c r="J89" i="2"/>
  <c r="J97" i="2" s="1"/>
  <c r="J113" i="2" s="1"/>
  <c r="J115" i="2" s="1"/>
  <c r="E53" i="14"/>
  <c r="E83" i="14" s="1"/>
  <c r="E28" i="14"/>
  <c r="I53" i="14"/>
  <c r="I83" i="14" s="1"/>
  <c r="I84" i="14" s="1"/>
  <c r="G53" i="14"/>
  <c r="G83" i="14" s="1"/>
  <c r="C53" i="14"/>
  <c r="C83" i="14" s="1"/>
  <c r="C28" i="14"/>
  <c r="L54" i="11" l="1"/>
  <c r="K77" i="14"/>
  <c r="U53" i="11"/>
  <c r="T54" i="11"/>
  <c r="C84" i="14"/>
  <c r="E84" i="14"/>
  <c r="G84" i="14"/>
  <c r="J54" i="2"/>
  <c r="J56" i="2" s="1"/>
  <c r="J108" i="2"/>
  <c r="J117" i="2" s="1"/>
  <c r="J58" i="2"/>
  <c r="J51" i="2"/>
  <c r="J110" i="2" l="1"/>
  <c r="D117" i="2" l="1"/>
  <c r="D58" i="2"/>
  <c r="H25" i="11" l="1"/>
  <c r="F25" i="11"/>
  <c r="J25" i="11"/>
  <c r="L18" i="11"/>
  <c r="L23" i="11"/>
  <c r="P18" i="11" l="1"/>
  <c r="L25" i="11"/>
  <c r="I54" i="2"/>
  <c r="I49" i="2"/>
  <c r="P15" i="13"/>
  <c r="D17" i="2"/>
  <c r="H17" i="2"/>
  <c r="H82" i="2"/>
  <c r="J16" i="13" l="1"/>
  <c r="T18" i="11"/>
  <c r="P17" i="11"/>
  <c r="T17" i="11" s="1"/>
  <c r="D36" i="2" l="1"/>
  <c r="J21" i="13" l="1"/>
  <c r="J23" i="13" s="1"/>
  <c r="N23" i="13" l="1"/>
  <c r="H23" i="13"/>
  <c r="F23" i="13"/>
  <c r="D23" i="13"/>
  <c r="N21" i="13"/>
  <c r="P21" i="13" s="1"/>
  <c r="P19" i="13"/>
  <c r="P16" i="13"/>
  <c r="P23" i="13" l="1"/>
  <c r="C61" i="6"/>
  <c r="T21" i="11"/>
  <c r="T22" i="11"/>
  <c r="N23" i="11"/>
  <c r="N25" i="11" s="1"/>
  <c r="R23" i="11"/>
  <c r="R25" i="11" s="1"/>
  <c r="D25" i="11"/>
  <c r="D23" i="2"/>
  <c r="D25" i="2" s="1"/>
  <c r="D27" i="2" s="1"/>
  <c r="D29" i="2" s="1"/>
  <c r="H23" i="2"/>
  <c r="H25" i="2" s="1"/>
  <c r="H27" i="2" s="1"/>
  <c r="D51" i="2"/>
  <c r="D56" i="2"/>
  <c r="D76" i="2"/>
  <c r="H76" i="2"/>
  <c r="D82" i="2"/>
  <c r="D96" i="2"/>
  <c r="E96" i="2"/>
  <c r="D110" i="2"/>
  <c r="D115" i="2"/>
  <c r="U51" i="11" s="1"/>
  <c r="D85" i="2" l="1"/>
  <c r="D87" i="2" s="1"/>
  <c r="D89" i="2" s="1"/>
  <c r="C10" i="6" s="1"/>
  <c r="C32" i="6" s="1"/>
  <c r="P23" i="11"/>
  <c r="G41" i="6"/>
  <c r="G43" i="6" s="1"/>
  <c r="G74" i="6" s="1"/>
  <c r="H89" i="2"/>
  <c r="H97" i="2" s="1"/>
  <c r="D37" i="2"/>
  <c r="T23" i="11" l="1"/>
  <c r="T25" i="11" s="1"/>
  <c r="P25" i="11"/>
  <c r="U49" i="11"/>
  <c r="K110" i="2"/>
  <c r="D97" i="2"/>
  <c r="K115" i="2" s="1"/>
  <c r="H108" i="2"/>
  <c r="H117" i="2" s="1"/>
  <c r="J31" i="13"/>
  <c r="C41" i="6"/>
  <c r="C43" i="6" s="1"/>
  <c r="G77" i="6"/>
  <c r="G79" i="6" s="1"/>
  <c r="L79" i="6" s="1"/>
  <c r="H113" i="2"/>
  <c r="H115" i="2" s="1"/>
  <c r="H29" i="2"/>
  <c r="H37" i="2" s="1"/>
  <c r="C74" i="6" l="1"/>
  <c r="C77" i="6" s="1"/>
  <c r="C79" i="6" s="1"/>
  <c r="K79" i="6" s="1"/>
  <c r="H110" i="2"/>
  <c r="P31" i="13"/>
  <c r="R31" i="13" s="1"/>
  <c r="J33" i="13"/>
  <c r="J35" i="13" s="1"/>
  <c r="J36" i="13" s="1"/>
  <c r="H54" i="2"/>
  <c r="H56" i="2" s="1"/>
  <c r="H49" i="2"/>
  <c r="P35" i="13" l="1"/>
  <c r="R35" i="13" s="1"/>
  <c r="P33" i="13"/>
  <c r="H58" i="2"/>
  <c r="H51" i="2"/>
</calcChain>
</file>

<file path=xl/sharedStrings.xml><?xml version="1.0" encoding="utf-8"?>
<sst xmlns="http://schemas.openxmlformats.org/spreadsheetml/2006/main" count="607" uniqueCount="220">
  <si>
    <t>งบแสดงฐานะการเงิน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</si>
  <si>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</si>
  <si>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</si>
  <si>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</si>
  <si>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</si>
  <si>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</si>
  <si>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</si>
  <si>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</si>
  <si>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</si>
  <si>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</si>
  <si>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</si>
  <si>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</si>
  <si>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</si>
  <si>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</si>
  <si>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</si>
  <si>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</si>
  <si>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</si>
  <si>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</si>
  <si>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</si>
  <si>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</si>
  <si>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</si>
  <si>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</si>
  <si>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</si>
  <si>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</si>
  <si>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</si>
  <si>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</si>
  <si>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</si>
  <si>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</si>
  <si>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</si>
  <si>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</si>
  <si>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</si>
  <si>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</si>
  <si>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</si>
  <si>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</si>
  <si>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งบการเงินรวม</t>
  </si>
  <si>
    <t>งบการเงินเฉพาะกิจการ</t>
  </si>
  <si>
    <t>เงินฝากสถาบันการเงินที่มีข้อจำกัดในการใช้</t>
  </si>
  <si>
    <t>สิทธิการเช่า</t>
  </si>
  <si>
    <t>ส่วนเกินมูลค่าหุ้น</t>
  </si>
  <si>
    <t>งบกำไรขาดทุนเบ็ดเสร็จ (ไม่ได้ตรวจสอบ)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</si>
  <si>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</si>
  <si>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รายได้จากการขาย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</si>
  <si>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</si>
  <si>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</si>
  <si>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</si>
  <si>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</si>
  <si>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</si>
  <si>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>ค่าใช้จ่ายภาษีเงินได้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</si>
  <si>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</si>
  <si>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</si>
  <si>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รายได้จากการให้เช่าและบริการ</t>
  </si>
  <si>
    <t xml:space="preserve">รายได้อื่น </t>
  </si>
  <si>
    <t>กำไรก่อนภาษีเงินได้</t>
  </si>
  <si>
    <t>กำไรสำหรับงวด</t>
  </si>
  <si>
    <t>งบแสดงการเปลี่ยนแปลงส่วนของผู้ถือหุ้น (ไม่ได้ตรวจสอบ)</t>
  </si>
  <si>
    <t>รวมส่วนของ</t>
  </si>
  <si>
    <t>ที่ออกและ</t>
  </si>
  <si>
    <t>ทุนสำรอง</t>
  </si>
  <si>
    <t>ผู้ถือหุ้น</t>
  </si>
  <si>
    <t>ชำระแล้ว</t>
  </si>
  <si>
    <t>ควบคุม</t>
  </si>
  <si>
    <t>กำไรขาดทุนเบ็ดเสร็จสำหรับงวด</t>
  </si>
  <si>
    <t>ส่วนเกิน</t>
  </si>
  <si>
    <t xml:space="preserve">งบการเงินรวม </t>
  </si>
  <si>
    <t xml:space="preserve">กำไรสะสม </t>
  </si>
  <si>
    <t>ส่วนได้เสียที่</t>
  </si>
  <si>
    <t xml:space="preserve"> </t>
  </si>
  <si>
    <t>ผู้ถือหุ้นของ</t>
  </si>
  <si>
    <t>ไม่มีอำนาจ</t>
  </si>
  <si>
    <t xml:space="preserve">ตามกฎหมาย </t>
  </si>
  <si>
    <t>ยังไม่ได้จัดสรร</t>
  </si>
  <si>
    <t xml:space="preserve">   กำไร</t>
  </si>
  <si>
    <t xml:space="preserve">   กำไรขาดทุนเบ็ดเสร็จอื่น</t>
  </si>
  <si>
    <t>ทุนสำรองตาม</t>
  </si>
  <si>
    <t xml:space="preserve">กฎหมาย 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</si>
  <si>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</si>
  <si>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</si>
  <si>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</t>
  </si>
  <si>
    <t>ค่าตัดจำหน่าย</t>
  </si>
  <si>
    <t>ภาษีเงินได้หัก ณ ที่จ่ายตัดบัญชี</t>
  </si>
  <si>
    <t>ภาษีเงินได้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</si>
  <si>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</si>
  <si>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</si>
  <si>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</si>
  <si>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ดอกเบี้ยรับ</t>
  </si>
  <si>
    <t>หนี้สินไม่หมุนเวียนอื่น</t>
  </si>
  <si>
    <t>ส่วนแบ่งกำไรจากเงินลงทุนในบริษัทร่วม</t>
  </si>
  <si>
    <t xml:space="preserve">สำหรับงวดสามเดือนสิ้นสุด      </t>
  </si>
  <si>
    <t>รวมธุรกิจ</t>
  </si>
  <si>
    <t>จากการ</t>
  </si>
  <si>
    <t>กำไรจากการจำหน่ายเงินลงทุน</t>
  </si>
  <si>
    <t>กำไรสะสม</t>
  </si>
  <si>
    <t xml:space="preserve">   ส่วนเกินมูลค่าหุ้นสามัญ</t>
  </si>
  <si>
    <t xml:space="preserve">   ส่วนเกินมูลค่าหุ้นจากการรวมธุรกิจ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</si>
  <si>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</si>
  <si>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</si>
  <si>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</si>
  <si>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</si>
  <si>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 xml:space="preserve">กำไรขาดทุนเบ็ดเสร็จอื่น </t>
  </si>
  <si>
    <t>กำไรขาดทุนเบ็ดเสร็จรวมสำหรับงวด</t>
  </si>
  <si>
    <r>
      <t xml:space="preserve">กำไรต่อหุ้นขั้นพื้นฐาน </t>
    </r>
    <r>
      <rPr>
        <i/>
        <sz val="15"/>
        <rFont val="Angsana New"/>
        <family val="1"/>
      </rPr>
      <t>(บาท)</t>
    </r>
  </si>
  <si>
    <t>บริษัท ซีโอแอล จำกัด (มหาชน) และบริษัทย่อย</t>
  </si>
  <si>
    <t>ต้นทุนขายและบริการ</t>
  </si>
  <si>
    <t>ส่วนแบ่งขาดทุนจากเงินลงทุนในบริษัทร่วม</t>
  </si>
  <si>
    <t>30 มิถุนายน</t>
  </si>
  <si>
    <t>วันที่ 30 มิถุนายน</t>
  </si>
  <si>
    <t xml:space="preserve">สำหรับงวดหกเดือนสิ้นสุด      </t>
  </si>
  <si>
    <t>สำหรับงวดหกเดือนสิ้นสุด</t>
  </si>
  <si>
    <t>รายการกับผู้ถือหุ้นที่บันทึกโดยตรงเข้าส่วนของผู้ถือหุ้น</t>
  </si>
  <si>
    <r>
      <t xml:space="preserve">   </t>
    </r>
    <r>
      <rPr>
        <b/>
        <i/>
        <sz val="15"/>
        <rFont val="Angsana New"/>
        <family val="1"/>
      </rPr>
      <t>การจัดสรรส่วนทุนให้ผู้ถือหุ้น</t>
    </r>
  </si>
  <si>
    <t xml:space="preserve">   เงินปันผลให้ผู้ถือหุ้นของบริษัท</t>
  </si>
  <si>
    <r>
      <t xml:space="preserve">   </t>
    </r>
    <r>
      <rPr>
        <b/>
        <i/>
        <sz val="15"/>
        <rFont val="Angsana New"/>
        <family val="1"/>
      </rPr>
      <t>รวมการจัดสรรส่วนทุนให้ผู้ถือหุ้น</t>
    </r>
  </si>
  <si>
    <t>-</t>
  </si>
  <si>
    <t>ประมาณการหนี้สินสำหรับผลประโยชน์พนักงาน</t>
  </si>
  <si>
    <t>ต้นทุนในการจัดจำหน่าย</t>
  </si>
  <si>
    <t>เงินสดรับจากการขายอาคารและอุปกรณ์</t>
  </si>
  <si>
    <t>เงินปันผลจ่ายให้ผู้ถือหุ้นของบริษัท</t>
  </si>
  <si>
    <t>ดอกเบี้ยจ่าย</t>
  </si>
  <si>
    <t>เงินลงทุนเผื่อขาย</t>
  </si>
  <si>
    <t>รวมองค์ประกอบอื่น</t>
  </si>
  <si>
    <t>ของ</t>
  </si>
  <si>
    <t>บริษัทใหญ่</t>
  </si>
  <si>
    <t>รายการที่อาจถูกจัดประเภทใหม่ไว้ใน</t>
  </si>
  <si>
    <t>กำไรหรือขาดทุนในภายหลัง</t>
  </si>
  <si>
    <t>กำไรขาดทุนเบ็ดเสร็จอื่นสำหรับงวด - สุทธิจากภาษี</t>
  </si>
  <si>
    <t>จ่ายผลประโยชน์พนักงาน</t>
  </si>
  <si>
    <t>กระแสเงินสดสุทธิได้มาจาก (ใช้ไปใน) กิจกรรมลงทุน</t>
  </si>
  <si>
    <t>ส่วนเกินทุนจากรายการกับกิจการ</t>
  </si>
  <si>
    <t xml:space="preserve">   ภายใต้การควบคุมเดียวกัน</t>
  </si>
  <si>
    <t>ปรับรายการที่กระทบกำไรเป็นเงินสดรับ (จ่าย)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</si>
  <si>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</si>
  <si>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</si>
  <si>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</si>
  <si>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ส่วนเกินทุนจาก</t>
  </si>
  <si>
    <t>รายการกับกิจการ</t>
  </si>
  <si>
    <t>ภายใต้การควบคุม</t>
  </si>
  <si>
    <t>เดียวกัน</t>
  </si>
  <si>
    <t>มูลค่าหุ้นสามัญ</t>
  </si>
  <si>
    <t xml:space="preserve">   การจัดสรรส่วนทุนให้ผู้ถือหุ้น</t>
  </si>
  <si>
    <t xml:space="preserve">   รวมการจัดสรรส่วนทุนให้ผู้ถือหุ้น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</si>
  <si>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</si>
  <si>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</si>
  <si>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เงินสดรับชำระคืนจากเงินให้กู้ยืมระยะสั้น</t>
  </si>
  <si>
    <t>(กำไร) ขาดทุนจากการจำหน่ายและตัดจำหน่าย</t>
  </si>
  <si>
    <t>สำหรับงวดหกเดือนสิ้นสุดวันที่ 30 มิถุนายน 2562</t>
  </si>
  <si>
    <t>ยอดคงเหลือ ณ วันที่ 1 มกราคม 2562</t>
  </si>
  <si>
    <t>ยอดคงเหลือ ณ วันที่ 30 มิถุนายน 2562</t>
  </si>
  <si>
    <t>งบการเงิน</t>
  </si>
  <si>
    <t xml:space="preserve">    สำหรับงบการเงินรวม</t>
  </si>
  <si>
    <t>การแบ่งปันกำไร</t>
  </si>
  <si>
    <t xml:space="preserve">    (มูลค่าการขายสุทธิ (Net Merchadise Value)</t>
  </si>
  <si>
    <t>ผลต่างของอัตราแลกเปลี่ยนจาก</t>
  </si>
  <si>
    <t>การแปลงค่างบการเงิน</t>
  </si>
  <si>
    <t>รวมกำไรขาดทุนเบ็ดเสร็จสำหรับงวด</t>
  </si>
  <si>
    <t>(กำไร) ขาดทุนจากอัตราแลกเปลี่ยนที่ยังไม่เกิดขึ้นจริง</t>
  </si>
  <si>
    <t>ผลต่างของอัตราแลกเปลี่ยนจากการแปลงค่างบการเงิน</t>
  </si>
  <si>
    <t>จ่ายภาษีเงินได้</t>
  </si>
  <si>
    <t>เงินสดรับจากเงินกู้ยืมระยะสั้น</t>
  </si>
  <si>
    <t>เงินสดจ่ายเพื่อชำระเงินกู้ยืมระยะสั้น</t>
  </si>
  <si>
    <t>มูลค่าหุ้น</t>
  </si>
  <si>
    <t>aa</t>
  </si>
  <si>
    <t>รายการที่ไม่ใช่เงินสด</t>
  </si>
  <si>
    <t>เงินให้กู้ยืมระยะสั้น</t>
  </si>
  <si>
    <t>สินทรัพย์สิทธิการใช้</t>
  </si>
  <si>
    <t>สินทรัพย์ไม่มีตัวตนอื่นนอกจากค่าความนิยม</t>
  </si>
  <si>
    <t>ส่วนของหนี้สินตามสัญญาเช่าที่ถึงกำหนดชำระภายในหนึ่งปี</t>
  </si>
  <si>
    <t>3, 5</t>
  </si>
  <si>
    <t>เงินกู้ยืมระยะสั้น</t>
  </si>
  <si>
    <t xml:space="preserve">หนี้สินตามสัญญาเช่า </t>
  </si>
  <si>
    <t xml:space="preserve">    (หุ้นสามัญจำนวน 640,000,000 หุ้น มูลค่า 0.5 บาทต่อหุ้น)</t>
  </si>
  <si>
    <t>สำหรับงวดหกเดือนสิ้นสุดวันที่ 30 มิถุนายน 2563</t>
  </si>
  <si>
    <t>ยอดคงเหลือ ณ วันที่ 1 มกราคม 2563</t>
  </si>
  <si>
    <t>ยอดคงเหลือ ณ วันที่ 30 มิถุนายน 2563</t>
  </si>
  <si>
    <t>ผลกระทบจากการเปลี่ยนแปลงนโยบายการบัญชี</t>
  </si>
  <si>
    <t>เงินกู้ยืมระยะสั้นจากสถาบันการเงิน</t>
  </si>
  <si>
    <t>กำไรจากกิจกรรมดำเนินงาน</t>
  </si>
  <si>
    <t>ผลต่างของ</t>
  </si>
  <si>
    <t>อัตราแลกเปลี่ยน</t>
  </si>
  <si>
    <t>จากการแปลงค่า</t>
  </si>
  <si>
    <t>องค์ประกอบอื่น</t>
  </si>
  <si>
    <t>ของส่วนของผู้ถือหุ้น</t>
  </si>
  <si>
    <t>(กลับรายการ) ผลขาดทุนจากการด้อยค่าลูกหนี้การค้าและ</t>
  </si>
  <si>
    <t>ขาดทุนจากการจำหน่ายสินทรัพย์ไม่มีตัวตนอื่นนอกจากค่าความนิยม</t>
  </si>
  <si>
    <t>เงินสดจ่ายเพื่อซื้ออาคารและอุปกรณ์</t>
  </si>
  <si>
    <t>เงินสดรับจากการขายสินทรัพย์ไม่มีตัวตนอื่นนอกจากค่าความนิยม</t>
  </si>
  <si>
    <t>เงินสดจ่ายเพื่อซื้อสินทรัพย์ไม่มีตัวตนอื่นนอกจากค่าความนิยม</t>
  </si>
  <si>
    <t>เงินสดรับจากเงินกู้ยืมระยะสั้นจากสถาบันการเงิน</t>
  </si>
  <si>
    <t>เงินสดจ่ายเพื่อชำระเงินตามสัญญาเช่า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</si>
  <si>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</si>
  <si>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</si>
  <si>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ยอดคงเหลือ ณ วันที่ 31 ธันวาคม 2562 ตามที่รายงานในงวดก่อน</t>
  </si>
  <si>
    <t xml:space="preserve">        2562 : 2,914,644 พันบาท)</t>
  </si>
  <si>
    <t xml:space="preserve">        2562 : 5,935,877 พันบาท)</t>
  </si>
  <si>
    <t xml:space="preserve">   อาคารและอุปกรณ์</t>
  </si>
  <si>
    <t>เงินสดจ่ายเพื่อชำระเงินกู้ยืมระยะสั้นจากสถาบันการเงิน</t>
  </si>
  <si>
    <t>เจ้าหนี้ค่าซื้อสินทรัพย์ไม่มีตัวตนอื่นนอกจากค่าความนิยม</t>
  </si>
  <si>
    <t>ขาดทุนจากการปรับมูลค่าสินค้า</t>
  </si>
  <si>
    <t>3, 8</t>
  </si>
  <si>
    <t>5, 11</t>
  </si>
  <si>
    <t>กำไร (ขาดทุน) จากกิจกรรมดำเนินงาน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</si>
  <si>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</si>
  <si>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</si>
  <si>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สำหรับงวด</t>
  </si>
  <si>
    <t>การแบ่งปันกำไร (ขาดทุน)</t>
  </si>
  <si>
    <t xml:space="preserve">กำไร (ขาดทุน) เบ็ดเสร็จรวมสำหรับงวด </t>
  </si>
  <si>
    <r>
      <t xml:space="preserve">กำไร (ขาดทุน) ต่อหุ้นขั้นพื้นฐาน </t>
    </r>
    <r>
      <rPr>
        <i/>
        <sz val="15"/>
        <rFont val="Angsana New"/>
        <family val="1"/>
      </rPr>
      <t>(บาท)</t>
    </r>
  </si>
  <si>
    <t>การแบ่งปันกำไร (ขาดทุน) เบ็ดเสร็จรวม</t>
  </si>
  <si>
    <t xml:space="preserve">        2563 : 4,798,229 พันบาท และ</t>
  </si>
  <si>
    <t>กำไร (ขาดทุน) เบ็ดเสร็จรวมสำหรับงวด</t>
  </si>
  <si>
    <t>ลูกหนี้การค้าและลูกหนี้อื่น</t>
  </si>
  <si>
    <t>เจ้าหนี้การค้าและเจ้าหนี้อื่น</t>
  </si>
  <si>
    <t>การแบ่งปันกำไรขาดทุนเบ็ดเสร็จรวม</t>
  </si>
  <si>
    <t xml:space="preserve">กำไรขาดทุนเบ็ดเสร็จรวมสำหรับงวด </t>
  </si>
  <si>
    <t>เจ้าหนี้ค่าซื้ออาคารและอุปกรณ์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</si>
  <si>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</si>
  <si>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</si>
  <si>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 xml:space="preserve">        2563 : 1,968,158 พันบาท และ</t>
  </si>
  <si>
    <r>
      <t xml:space="preserve">   ลูกหนี้อื่น </t>
    </r>
    <r>
      <rPr>
        <i/>
        <sz val="15"/>
        <rFont val="Angsana New"/>
        <family val="1"/>
      </rPr>
      <t xml:space="preserve">(2562: หนี้สูญและหนี้สงสัยจะสูญ) </t>
    </r>
  </si>
  <si>
    <t>ขาดทุนจากการประเมินสัญญาเช่าใหม่</t>
  </si>
  <si>
    <t>ประมาณการรื้อถอนส่วนปรับปรุงตามสัญญาเช่า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</si>
</sst>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87" formatCode="_(* #,##0_);_(* \(#,##0\);_(* &quot;-&quot;??_);_(@_)"/>
    <numFmt numFmtId="188" formatCode="#,##0\ ;\(#,##0\)"/>
    <numFmt numFmtId="189" formatCode="_(* #,##0.0_);_(* \(#,##0.0\);_(* &quot;-&quot;??_);_(@_)"/>
  </numFmts>
  <fonts count="21" x14ac:knownFonts="1">
    <font>
      <sz val="11"/>
      <color theme="1"/>
      <name val="Tahoma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9"/>
      <name val="Arial"/>
      <family val="2"/>
    </font>
    <font>
      <b/>
      <i/>
      <sz val="15"/>
      <name val="Angsana New"/>
      <family val="1"/>
    </font>
    <font>
      <b/>
      <i/>
      <sz val="15"/>
      <color indexed="10"/>
      <name val="Angsana New"/>
      <family val="1"/>
    </font>
    <font>
      <sz val="10"/>
      <name val="Arial"/>
      <family val="2"/>
    </font>
    <font>
      <i/>
      <sz val="16"/>
      <name val="Angsana New"/>
      <family val="1"/>
    </font>
    <font>
      <i/>
      <sz val="17"/>
      <name val="Angsana New"/>
      <family val="1"/>
    </font>
    <font>
      <sz val="10"/>
      <name val="Arial"/>
      <family val="2"/>
    </font>
    <font>
      <i/>
      <sz val="14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15"/>
      <color theme="0"/>
      <name val="Angsana New"/>
      <family val="1"/>
    </font>
    <font>
      <sz val="12"/>
      <name val="Angsana New"/>
      <family val="1"/>
    </font>
    <font>
      <sz val="11"/>
      <name val="Times New Roman"/>
      <family val="1"/>
    </font>
    <font>
      <sz val="15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6">
    <xf numFmtId="0" fontId="0" fillId="0" borderId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1" fillId="0" borderId="0"/>
    <xf numFmtId="0" fontId="8" fillId="0" borderId="0"/>
    <xf numFmtId="0" fontId="14" fillId="0" borderId="0"/>
    <xf numFmtId="0" fontId="19" fillId="0" borderId="0"/>
    <xf numFmtId="43" fontId="13" fillId="0" borderId="0" applyFont="0" applyFill="0" applyBorder="0" applyAlignment="0" applyProtection="0"/>
    <xf numFmtId="0" fontId="13" fillId="0" borderId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</cellStyleXfs>
  <cellXfs count="283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>
      <alignment horizontal="left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37" fontId="4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left"/>
    </xf>
    <xf numFmtId="37" fontId="3" fillId="0" borderId="0" xfId="0" applyNumberFormat="1" applyFont="1" applyFill="1" applyAlignment="1"/>
    <xf numFmtId="37" fontId="3" fillId="0" borderId="0" xfId="0" applyNumberFormat="1" applyFont="1" applyFill="1" applyBorder="1" applyAlignment="1"/>
    <xf numFmtId="0" fontId="1" fillId="2" borderId="0" xfId="0" applyFont="1" applyFill="1" applyAlignment="1"/>
    <xf numFmtId="43" fontId="1" fillId="0" borderId="0" xfId="1" applyFont="1" applyFill="1" applyAlignment="1"/>
    <xf numFmtId="187" fontId="1" fillId="0" borderId="0" xfId="1" applyNumberFormat="1" applyFont="1" applyFill="1" applyAlignment="1"/>
    <xf numFmtId="187" fontId="3" fillId="0" borderId="1" xfId="1" applyNumberFormat="1" applyFont="1" applyFill="1" applyBorder="1" applyAlignment="1"/>
    <xf numFmtId="187" fontId="3" fillId="0" borderId="0" xfId="1" applyNumberFormat="1" applyFont="1" applyFill="1" applyAlignment="1"/>
    <xf numFmtId="187" fontId="3" fillId="0" borderId="0" xfId="1" applyNumberFormat="1" applyFont="1" applyFill="1" applyBorder="1" applyAlignment="1"/>
    <xf numFmtId="187" fontId="1" fillId="0" borderId="3" xfId="1" applyNumberFormat="1" applyFont="1" applyFill="1" applyBorder="1" applyAlignment="1"/>
    <xf numFmtId="187" fontId="3" fillId="0" borderId="2" xfId="1" applyNumberFormat="1" applyFont="1" applyFill="1" applyBorder="1" applyAlignment="1"/>
    <xf numFmtId="3" fontId="3" fillId="0" borderId="0" xfId="0" applyNumberFormat="1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1" fillId="3" borderId="0" xfId="0" applyFont="1" applyFill="1" applyAlignment="1"/>
    <xf numFmtId="187" fontId="1" fillId="0" borderId="0" xfId="1" applyNumberFormat="1" applyFont="1" applyFill="1" applyBorder="1" applyAlignment="1"/>
    <xf numFmtId="187" fontId="3" fillId="0" borderId="0" xfId="1" applyNumberFormat="1" applyFont="1" applyFill="1" applyBorder="1" applyAlignment="1">
      <alignment wrapText="1"/>
    </xf>
    <xf numFmtId="187" fontId="1" fillId="0" borderId="0" xfId="1" applyNumberFormat="1" applyFont="1" applyFill="1" applyBorder="1" applyAlignment="1">
      <alignment wrapText="1"/>
    </xf>
    <xf numFmtId="187" fontId="1" fillId="0" borderId="0" xfId="1" applyNumberFormat="1" applyFont="1" applyFill="1" applyAlignment="1">
      <alignment wrapText="1"/>
    </xf>
    <xf numFmtId="187" fontId="3" fillId="0" borderId="0" xfId="1" applyNumberFormat="1" applyFont="1" applyFill="1" applyAlignment="1">
      <alignment wrapText="1"/>
    </xf>
    <xf numFmtId="187" fontId="1" fillId="0" borderId="0" xfId="1" applyNumberFormat="1" applyFont="1" applyBorder="1" applyAlignment="1">
      <alignment wrapText="1"/>
    </xf>
    <xf numFmtId="187" fontId="1" fillId="0" borderId="0" xfId="1" applyNumberFormat="1" applyFont="1" applyAlignment="1">
      <alignment wrapText="1"/>
    </xf>
    <xf numFmtId="0" fontId="2" fillId="0" borderId="0" xfId="6" applyFont="1" applyAlignment="1"/>
    <xf numFmtId="0" fontId="6" fillId="0" borderId="0" xfId="6" applyFont="1" applyAlignment="1"/>
    <xf numFmtId="0" fontId="1" fillId="0" borderId="0" xfId="6" applyFont="1" applyAlignment="1"/>
    <xf numFmtId="0" fontId="3" fillId="0" borderId="0" xfId="6" applyFont="1" applyAlignment="1"/>
    <xf numFmtId="0" fontId="1" fillId="0" borderId="0" xfId="6" applyFont="1" applyBorder="1" applyAlignment="1"/>
    <xf numFmtId="0" fontId="1" fillId="0" borderId="0" xfId="6" applyFont="1" applyFill="1" applyAlignment="1"/>
    <xf numFmtId="0" fontId="1" fillId="0" borderId="0" xfId="6" applyFont="1" applyFill="1" applyBorder="1" applyAlignment="1"/>
    <xf numFmtId="0" fontId="6" fillId="0" borderId="0" xfId="6" applyFont="1" applyBorder="1" applyAlignment="1">
      <alignment horizontal="center"/>
    </xf>
    <xf numFmtId="0" fontId="1" fillId="0" borderId="0" xfId="6" applyFont="1" applyBorder="1" applyAlignment="1">
      <alignment horizontal="center"/>
    </xf>
    <xf numFmtId="0" fontId="3" fillId="0" borderId="0" xfId="6" applyFont="1" applyBorder="1" applyAlignment="1"/>
    <xf numFmtId="0" fontId="4" fillId="0" borderId="0" xfId="6" applyFont="1" applyBorder="1" applyAlignment="1"/>
    <xf numFmtId="37" fontId="3" fillId="0" borderId="0" xfId="6" applyNumberFormat="1" applyFont="1" applyFill="1" applyBorder="1" applyAlignment="1">
      <alignment horizontal="right"/>
    </xf>
    <xf numFmtId="0" fontId="4" fillId="0" borderId="0" xfId="6" applyFont="1" applyAlignment="1">
      <alignment horizontal="center"/>
    </xf>
    <xf numFmtId="188" fontId="1" fillId="0" borderId="0" xfId="6" applyNumberFormat="1" applyFont="1" applyAlignment="1"/>
    <xf numFmtId="37" fontId="1" fillId="0" borderId="0" xfId="6" applyNumberFormat="1" applyFont="1" applyFill="1" applyBorder="1" applyAlignment="1"/>
    <xf numFmtId="37" fontId="1" fillId="0" borderId="0" xfId="6" applyNumberFormat="1" applyFont="1" applyFill="1" applyBorder="1" applyAlignment="1">
      <alignment horizontal="center"/>
    </xf>
    <xf numFmtId="37" fontId="1" fillId="0" borderId="3" xfId="6" applyNumberFormat="1" applyFont="1" applyFill="1" applyBorder="1" applyAlignment="1">
      <alignment horizontal="right"/>
    </xf>
    <xf numFmtId="37" fontId="3" fillId="0" borderId="0" xfId="6" applyNumberFormat="1" applyFont="1" applyFill="1" applyBorder="1" applyAlignment="1"/>
    <xf numFmtId="37" fontId="3" fillId="0" borderId="0" xfId="6" applyNumberFormat="1" applyFont="1" applyFill="1" applyBorder="1" applyAlignment="1">
      <alignment horizontal="center"/>
    </xf>
    <xf numFmtId="0" fontId="4" fillId="0" borderId="0" xfId="6" applyFont="1" applyAlignment="1"/>
    <xf numFmtId="0" fontId="1" fillId="0" borderId="0" xfId="6" applyFont="1" applyAlignment="1">
      <alignment horizontal="center"/>
    </xf>
    <xf numFmtId="0" fontId="1" fillId="0" borderId="0" xfId="6" applyFill="1" applyBorder="1" applyAlignment="1"/>
    <xf numFmtId="0" fontId="6" fillId="0" borderId="0" xfId="6" applyFont="1" applyBorder="1" applyAlignment="1"/>
    <xf numFmtId="0" fontId="1" fillId="0" borderId="0" xfId="6" applyFont="1" applyBorder="1" applyAlignment="1">
      <alignment horizontal="right"/>
    </xf>
    <xf numFmtId="0" fontId="3" fillId="0" borderId="0" xfId="6" applyFont="1" applyFill="1" applyAlignment="1">
      <alignment horizontal="left"/>
    </xf>
    <xf numFmtId="0" fontId="2" fillId="0" borderId="0" xfId="6" applyFont="1" applyFill="1" applyBorder="1" applyAlignment="1"/>
    <xf numFmtId="0" fontId="9" fillId="0" borderId="0" xfId="6" applyFont="1" applyFill="1" applyBorder="1" applyAlignment="1"/>
    <xf numFmtId="0" fontId="3" fillId="0" borderId="0" xfId="6" applyFont="1" applyFill="1" applyBorder="1" applyAlignment="1"/>
    <xf numFmtId="0" fontId="4" fillId="0" borderId="0" xfId="6" applyFont="1" applyFill="1" applyBorder="1" applyAlignment="1"/>
    <xf numFmtId="0" fontId="4" fillId="0" borderId="0" xfId="6" applyFont="1" applyFill="1" applyAlignment="1">
      <alignment horizontal="center"/>
    </xf>
    <xf numFmtId="0" fontId="6" fillId="0" borderId="0" xfId="6" applyFont="1" applyFill="1" applyBorder="1" applyAlignment="1"/>
    <xf numFmtId="37" fontId="1" fillId="0" borderId="0" xfId="6" applyNumberFormat="1" applyFont="1" applyFill="1" applyBorder="1" applyAlignment="1">
      <alignment horizontal="right"/>
    </xf>
    <xf numFmtId="0" fontId="1" fillId="0" borderId="0" xfId="6" applyFill="1" applyAlignment="1"/>
    <xf numFmtId="188" fontId="1" fillId="0" borderId="0" xfId="6" applyNumberFormat="1" applyFont="1" applyFill="1" applyAlignment="1"/>
    <xf numFmtId="43" fontId="1" fillId="0" borderId="0" xfId="2" applyFont="1" applyFill="1" applyAlignment="1">
      <alignment horizontal="center"/>
    </xf>
    <xf numFmtId="188" fontId="1" fillId="0" borderId="3" xfId="6" applyNumberFormat="1" applyFont="1" applyFill="1" applyBorder="1" applyAlignment="1"/>
    <xf numFmtId="0" fontId="2" fillId="0" borderId="0" xfId="6" applyFont="1" applyFill="1" applyAlignment="1"/>
    <xf numFmtId="0" fontId="10" fillId="0" borderId="0" xfId="6" applyFont="1" applyFill="1" applyAlignment="1"/>
    <xf numFmtId="187" fontId="1" fillId="0" borderId="0" xfId="2" applyNumberFormat="1" applyFont="1" applyFill="1" applyBorder="1" applyAlignment="1">
      <alignment horizontal="right"/>
    </xf>
    <xf numFmtId="187" fontId="1" fillId="0" borderId="0" xfId="2" applyNumberFormat="1" applyFont="1" applyFill="1" applyAlignment="1"/>
    <xf numFmtId="49" fontId="1" fillId="0" borderId="0" xfId="6" applyNumberFormat="1" applyFont="1" applyFill="1" applyBorder="1" applyAlignment="1"/>
    <xf numFmtId="49" fontId="4" fillId="0" borderId="0" xfId="6" applyNumberFormat="1" applyFont="1" applyFill="1" applyBorder="1" applyAlignment="1"/>
    <xf numFmtId="187" fontId="1" fillId="0" borderId="0" xfId="0" applyNumberFormat="1" applyFont="1" applyFill="1" applyAlignment="1"/>
    <xf numFmtId="43" fontId="1" fillId="0" borderId="2" xfId="1" applyNumberFormat="1" applyFont="1" applyBorder="1" applyAlignment="1">
      <alignment wrapText="1"/>
    </xf>
    <xf numFmtId="43" fontId="1" fillId="0" borderId="0" xfId="1" applyFont="1" applyFill="1" applyBorder="1" applyAlignment="1">
      <alignment horizontal="center"/>
    </xf>
    <xf numFmtId="43" fontId="1" fillId="0" borderId="0" xfId="1" applyFont="1" applyFill="1" applyBorder="1" applyAlignment="1"/>
    <xf numFmtId="187" fontId="1" fillId="0" borderId="0" xfId="1" applyNumberFormat="1" applyFont="1" applyFill="1" applyBorder="1" applyAlignment="1">
      <alignment horizontal="center"/>
    </xf>
    <xf numFmtId="0" fontId="1" fillId="0" borderId="0" xfId="6" applyFont="1" applyAlignment="1">
      <alignment horizontal="right"/>
    </xf>
    <xf numFmtId="187" fontId="3" fillId="0" borderId="0" xfId="1" applyNumberFormat="1" applyFont="1" applyFill="1" applyBorder="1" applyAlignment="1">
      <alignment horizontal="right"/>
    </xf>
    <xf numFmtId="187" fontId="1" fillId="0" borderId="0" xfId="6" applyNumberFormat="1" applyFont="1" applyFill="1" applyBorder="1" applyAlignment="1">
      <alignment horizontal="center"/>
    </xf>
    <xf numFmtId="187" fontId="1" fillId="0" borderId="0" xfId="6" applyNumberFormat="1" applyFont="1" applyFill="1" applyBorder="1" applyAlignment="1"/>
    <xf numFmtId="0" fontId="1" fillId="0" borderId="0" xfId="6" applyFont="1" applyFill="1" applyBorder="1" applyAlignment="1">
      <alignment horizontal="center"/>
    </xf>
    <xf numFmtId="0" fontId="4" fillId="0" borderId="0" xfId="6" applyFont="1" applyFill="1" applyBorder="1" applyAlignment="1">
      <alignment horizontal="center"/>
    </xf>
    <xf numFmtId="0" fontId="3" fillId="0" borderId="0" xfId="6" applyFont="1" applyFill="1" applyBorder="1" applyAlignment="1">
      <alignment horizontal="center"/>
    </xf>
    <xf numFmtId="0" fontId="3" fillId="0" borderId="0" xfId="6" applyFont="1" applyBorder="1" applyAlignment="1">
      <alignment horizontal="center"/>
    </xf>
    <xf numFmtId="0" fontId="4" fillId="0" borderId="0" xfId="6" applyFont="1" applyBorder="1" applyAlignment="1">
      <alignment horizontal="center"/>
    </xf>
    <xf numFmtId="187" fontId="3" fillId="0" borderId="3" xfId="1" applyNumberFormat="1" applyFont="1" applyFill="1" applyBorder="1" applyAlignment="1">
      <alignment horizontal="right"/>
    </xf>
    <xf numFmtId="187" fontId="1" fillId="0" borderId="0" xfId="1" applyNumberFormat="1" applyFont="1" applyFill="1" applyAlignment="1">
      <alignment horizontal="center"/>
    </xf>
    <xf numFmtId="187" fontId="15" fillId="0" borderId="0" xfId="1" applyNumberFormat="1" applyFont="1" applyFill="1" applyBorder="1" applyAlignment="1"/>
    <xf numFmtId="187" fontId="1" fillId="0" borderId="4" xfId="1" applyNumberFormat="1" applyFont="1" applyFill="1" applyBorder="1" applyAlignment="1"/>
    <xf numFmtId="187" fontId="1" fillId="0" borderId="0" xfId="1" quotePrefix="1" applyNumberFormat="1" applyFont="1" applyFill="1" applyAlignment="1"/>
    <xf numFmtId="187" fontId="3" fillId="0" borderId="1" xfId="1" applyNumberFormat="1" applyFont="1" applyFill="1" applyBorder="1" applyAlignment="1">
      <alignment horizontal="right"/>
    </xf>
    <xf numFmtId="0" fontId="6" fillId="0" borderId="0" xfId="6" applyFont="1" applyFill="1" applyAlignment="1">
      <alignment horizontal="left"/>
    </xf>
    <xf numFmtId="0" fontId="1" fillId="0" borderId="0" xfId="6" applyFill="1" applyAlignment="1">
      <alignment horizontal="left"/>
    </xf>
    <xf numFmtId="187" fontId="1" fillId="0" borderId="3" xfId="1" applyNumberFormat="1" applyFont="1" applyFill="1" applyBorder="1" applyAlignment="1">
      <alignment wrapText="1"/>
    </xf>
    <xf numFmtId="187" fontId="16" fillId="0" borderId="3" xfId="1" applyNumberFormat="1" applyFont="1" applyFill="1" applyBorder="1" applyAlignment="1"/>
    <xf numFmtId="187" fontId="15" fillId="0" borderId="3" xfId="1" applyNumberFormat="1" applyFont="1" applyFill="1" applyBorder="1" applyAlignment="1"/>
    <xf numFmtId="187" fontId="16" fillId="0" borderId="0" xfId="1" applyNumberFormat="1" applyFont="1" applyFill="1" applyBorder="1" applyAlignment="1"/>
    <xf numFmtId="187" fontId="3" fillId="0" borderId="2" xfId="1" applyNumberFormat="1" applyFont="1" applyFill="1" applyBorder="1" applyAlignment="1">
      <alignment horizontal="right"/>
    </xf>
    <xf numFmtId="43" fontId="1" fillId="0" borderId="3" xfId="1" applyFont="1" applyFill="1" applyBorder="1" applyAlignment="1">
      <alignment horizontal="center"/>
    </xf>
    <xf numFmtId="41" fontId="1" fillId="0" borderId="0" xfId="1" applyNumberFormat="1" applyFont="1" applyFill="1" applyAlignment="1">
      <alignment horizontal="center"/>
    </xf>
    <xf numFmtId="187" fontId="1" fillId="0" borderId="0" xfId="1" applyNumberFormat="1" applyFont="1" applyFill="1" applyBorder="1" applyAlignment="1">
      <alignment horizontal="right"/>
    </xf>
    <xf numFmtId="43" fontId="1" fillId="0" borderId="0" xfId="1" applyFont="1" applyFill="1" applyBorder="1" applyAlignment="1">
      <alignment wrapText="1"/>
    </xf>
    <xf numFmtId="43" fontId="1" fillId="0" borderId="0" xfId="1" applyFont="1" applyFill="1" applyBorder="1" applyAlignment="1">
      <alignment horizontal="right"/>
    </xf>
    <xf numFmtId="0" fontId="1" fillId="0" borderId="0" xfId="0" applyFont="1" applyFill="1" applyBorder="1" applyAlignment="1"/>
    <xf numFmtId="0" fontId="15" fillId="0" borderId="0" xfId="0" applyFont="1" applyFill="1" applyAlignment="1"/>
    <xf numFmtId="188" fontId="1" fillId="0" borderId="0" xfId="6" quotePrefix="1" applyNumberFormat="1" applyFont="1" applyFill="1" applyAlignment="1"/>
    <xf numFmtId="187" fontId="1" fillId="0" borderId="0" xfId="2" applyNumberFormat="1" applyFont="1" applyBorder="1" applyAlignment="1">
      <alignment horizontal="center"/>
    </xf>
    <xf numFmtId="43" fontId="15" fillId="0" borderId="0" xfId="2" quotePrefix="1" applyFont="1" applyFill="1" applyBorder="1" applyAlignment="1">
      <alignment horizontal="center"/>
    </xf>
    <xf numFmtId="43" fontId="15" fillId="0" borderId="3" xfId="2" quotePrefix="1" applyFont="1" applyFill="1" applyBorder="1" applyAlignment="1">
      <alignment horizontal="center"/>
    </xf>
    <xf numFmtId="187" fontId="15" fillId="0" borderId="0" xfId="1" applyNumberFormat="1" applyFont="1" applyFill="1" applyAlignment="1"/>
    <xf numFmtId="187" fontId="4" fillId="0" borderId="0" xfId="1" applyNumberFormat="1" applyFont="1" applyFill="1" applyAlignment="1"/>
    <xf numFmtId="187" fontId="1" fillId="0" borderId="3" xfId="1" applyNumberFormat="1" applyFont="1" applyFill="1" applyBorder="1" applyAlignment="1">
      <alignment horizontal="center"/>
    </xf>
    <xf numFmtId="188" fontId="1" fillId="0" borderId="0" xfId="6" applyNumberFormat="1" applyFont="1" applyFill="1" applyBorder="1" applyAlignment="1"/>
    <xf numFmtId="43" fontId="1" fillId="0" borderId="0" xfId="2" applyFont="1" applyFill="1" applyBorder="1" applyAlignment="1">
      <alignment horizontal="center"/>
    </xf>
    <xf numFmtId="0" fontId="6" fillId="0" borderId="0" xfId="6" applyFont="1" applyFill="1" applyAlignment="1">
      <alignment horizontal="left" indent="1"/>
    </xf>
    <xf numFmtId="187" fontId="3" fillId="0" borderId="2" xfId="1" applyNumberFormat="1" applyFont="1" applyFill="1" applyBorder="1" applyAlignment="1">
      <alignment horizontal="center"/>
    </xf>
    <xf numFmtId="187" fontId="1" fillId="0" borderId="3" xfId="1" applyNumberFormat="1" applyFont="1" applyFill="1" applyBorder="1" applyAlignment="1">
      <alignment horizontal="center" wrapText="1"/>
    </xf>
    <xf numFmtId="187" fontId="16" fillId="0" borderId="3" xfId="1" applyNumberFormat="1" applyFont="1" applyFill="1" applyBorder="1" applyAlignment="1">
      <alignment horizontal="center"/>
    </xf>
    <xf numFmtId="187" fontId="1" fillId="0" borderId="0" xfId="1" applyNumberFormat="1" applyFont="1" applyFill="1" applyBorder="1" applyAlignment="1">
      <alignment horizontal="center" wrapText="1"/>
    </xf>
    <xf numFmtId="187" fontId="15" fillId="0" borderId="0" xfId="1" applyNumberFormat="1" applyFont="1" applyFill="1" applyAlignment="1">
      <alignment horizontal="left" indent="4"/>
    </xf>
    <xf numFmtId="0" fontId="12" fillId="0" borderId="0" xfId="6" applyFont="1" applyFill="1" applyAlignment="1">
      <alignment horizontal="center"/>
    </xf>
    <xf numFmtId="43" fontId="1" fillId="3" borderId="0" xfId="1" applyFont="1" applyFill="1" applyAlignment="1"/>
    <xf numFmtId="43" fontId="1" fillId="2" borderId="0" xfId="1" applyFont="1" applyFill="1" applyAlignment="1"/>
    <xf numFmtId="43" fontId="1" fillId="0" borderId="0" xfId="1" applyFont="1" applyFill="1" applyAlignment="1">
      <alignment horizontal="center"/>
    </xf>
    <xf numFmtId="0" fontId="1" fillId="0" borderId="0" xfId="6" applyBorder="1" applyAlignment="1"/>
    <xf numFmtId="0" fontId="1" fillId="0" borderId="0" xfId="6" applyBorder="1" applyAlignment="1">
      <alignment horizontal="center"/>
    </xf>
    <xf numFmtId="187" fontId="3" fillId="0" borderId="0" xfId="1" applyNumberFormat="1" applyFont="1" applyBorder="1" applyAlignment="1">
      <alignment horizontal="right"/>
    </xf>
    <xf numFmtId="43" fontId="3" fillId="0" borderId="0" xfId="1" applyFont="1" applyFill="1" applyAlignment="1">
      <alignment horizontal="center"/>
    </xf>
    <xf numFmtId="187" fontId="3" fillId="0" borderId="0" xfId="1" applyNumberFormat="1" applyFont="1" applyFill="1" applyAlignment="1">
      <alignment horizontal="center"/>
    </xf>
    <xf numFmtId="37" fontId="3" fillId="0" borderId="0" xfId="6" applyNumberFormat="1" applyFont="1" applyBorder="1" applyAlignment="1">
      <alignment horizontal="right"/>
    </xf>
    <xf numFmtId="43" fontId="1" fillId="0" borderId="0" xfId="6" applyNumberFormat="1" applyFont="1" applyBorder="1" applyAlignment="1">
      <alignment horizontal="center"/>
    </xf>
    <xf numFmtId="37" fontId="17" fillId="3" borderId="0" xfId="6" applyNumberFormat="1" applyFont="1" applyFill="1" applyBorder="1" applyAlignment="1">
      <alignment horizontal="right"/>
    </xf>
    <xf numFmtId="0" fontId="6" fillId="0" borderId="0" xfId="6" applyFont="1" applyAlignment="1">
      <alignment horizontal="center"/>
    </xf>
    <xf numFmtId="188" fontId="3" fillId="0" borderId="0" xfId="6" applyNumberFormat="1" applyFont="1" applyAlignment="1"/>
    <xf numFmtId="37" fontId="3" fillId="0" borderId="0" xfId="6" applyNumberFormat="1" applyFont="1" applyBorder="1" applyAlignment="1">
      <alignment horizontal="center"/>
    </xf>
    <xf numFmtId="37" fontId="3" fillId="0" borderId="0" xfId="6" applyNumberFormat="1" applyFont="1" applyBorder="1" applyAlignment="1"/>
    <xf numFmtId="37" fontId="1" fillId="0" borderId="0" xfId="6" applyNumberFormat="1" applyFont="1" applyBorder="1" applyAlignment="1">
      <alignment horizontal="center"/>
    </xf>
    <xf numFmtId="37" fontId="1" fillId="0" borderId="0" xfId="6" applyNumberFormat="1" applyFont="1" applyBorder="1" applyAlignment="1"/>
    <xf numFmtId="187" fontId="1" fillId="0" borderId="0" xfId="1" applyNumberFormat="1" applyFont="1" applyBorder="1" applyAlignment="1">
      <alignment horizontal="right"/>
    </xf>
    <xf numFmtId="187" fontId="1" fillId="0" borderId="0" xfId="1" applyNumberFormat="1" applyFont="1" applyBorder="1" applyAlignment="1">
      <alignment horizontal="center"/>
    </xf>
    <xf numFmtId="187" fontId="13" fillId="0" borderId="0" xfId="2" applyNumberFormat="1" applyFont="1" applyFill="1" applyBorder="1" applyAlignment="1">
      <alignment horizontal="center"/>
    </xf>
    <xf numFmtId="43" fontId="3" fillId="0" borderId="1" xfId="1" quotePrefix="1" applyFont="1" applyBorder="1" applyAlignment="1">
      <alignment horizontal="center"/>
    </xf>
    <xf numFmtId="43" fontId="3" fillId="0" borderId="0" xfId="1" quotePrefix="1" applyFont="1" applyBorder="1" applyAlignment="1">
      <alignment horizontal="center"/>
    </xf>
    <xf numFmtId="187" fontId="3" fillId="0" borderId="0" xfId="2" applyNumberFormat="1" applyFont="1" applyBorder="1" applyAlignment="1">
      <alignment horizontal="center"/>
    </xf>
    <xf numFmtId="187" fontId="3" fillId="0" borderId="1" xfId="1" quotePrefix="1" applyNumberFormat="1" applyFont="1" applyBorder="1" applyAlignment="1">
      <alignment horizontal="center"/>
    </xf>
    <xf numFmtId="187" fontId="3" fillId="0" borderId="0" xfId="1" quotePrefix="1" applyNumberFormat="1" applyFont="1" applyBorder="1" applyAlignment="1">
      <alignment horizontal="center"/>
    </xf>
    <xf numFmtId="43" fontId="1" fillId="0" borderId="0" xfId="1" applyFont="1" applyBorder="1" applyAlignment="1">
      <alignment horizontal="right"/>
    </xf>
    <xf numFmtId="187" fontId="3" fillId="0" borderId="1" xfId="1" applyNumberFormat="1" applyFont="1" applyBorder="1" applyAlignment="1">
      <alignment horizontal="right"/>
    </xf>
    <xf numFmtId="188" fontId="3" fillId="0" borderId="0" xfId="6" applyNumberFormat="1" applyFont="1" applyAlignment="1">
      <alignment horizontal="left"/>
    </xf>
    <xf numFmtId="188" fontId="6" fillId="0" borderId="0" xfId="6" applyNumberFormat="1" applyFont="1" applyAlignment="1">
      <alignment horizontal="left"/>
    </xf>
    <xf numFmtId="187" fontId="3" fillId="0" borderId="2" xfId="1" applyNumberFormat="1" applyFont="1" applyBorder="1" applyAlignment="1">
      <alignment horizontal="right"/>
    </xf>
    <xf numFmtId="43" fontId="3" fillId="0" borderId="2" xfId="1" applyFont="1" applyFill="1" applyBorder="1" applyAlignment="1">
      <alignment horizontal="center"/>
    </xf>
    <xf numFmtId="43" fontId="3" fillId="0" borderId="0" xfId="1" applyFont="1" applyFill="1" applyBorder="1" applyAlignment="1">
      <alignment horizontal="center"/>
    </xf>
    <xf numFmtId="43" fontId="3" fillId="0" borderId="0" xfId="1" applyFont="1" applyBorder="1" applyAlignment="1">
      <alignment horizontal="right"/>
    </xf>
    <xf numFmtId="43" fontId="1" fillId="0" borderId="0" xfId="1" quotePrefix="1" applyFont="1" applyFill="1" applyAlignment="1">
      <alignment horizontal="center"/>
    </xf>
    <xf numFmtId="43" fontId="1" fillId="0" borderId="3" xfId="1" quotePrefix="1" applyFont="1" applyFill="1" applyBorder="1" applyAlignment="1">
      <alignment horizontal="center"/>
    </xf>
    <xf numFmtId="187" fontId="3" fillId="0" borderId="0" xfId="6" applyNumberFormat="1" applyFont="1" applyFill="1" applyBorder="1" applyAlignment="1"/>
    <xf numFmtId="43" fontId="3" fillId="0" borderId="1" xfId="1" applyFont="1" applyFill="1" applyBorder="1" applyAlignment="1">
      <alignment horizontal="center"/>
    </xf>
    <xf numFmtId="43" fontId="3" fillId="0" borderId="4" xfId="1" applyFont="1" applyFill="1" applyBorder="1" applyAlignment="1"/>
    <xf numFmtId="187" fontId="3" fillId="0" borderId="4" xfId="1" applyNumberFormat="1" applyFont="1" applyFill="1" applyBorder="1" applyAlignment="1"/>
    <xf numFmtId="37" fontId="3" fillId="0" borderId="2" xfId="6" applyNumberFormat="1" applyFont="1" applyBorder="1" applyAlignment="1"/>
    <xf numFmtId="37" fontId="17" fillId="3" borderId="4" xfId="6" applyNumberFormat="1" applyFont="1" applyFill="1" applyBorder="1" applyAlignment="1">
      <alignment horizontal="right"/>
    </xf>
    <xf numFmtId="37" fontId="3" fillId="3" borderId="0" xfId="6" applyNumberFormat="1" applyFont="1" applyFill="1" applyBorder="1" applyAlignment="1">
      <alignment horizontal="right"/>
    </xf>
    <xf numFmtId="187" fontId="3" fillId="0" borderId="2" xfId="1" applyNumberFormat="1" applyFont="1" applyBorder="1" applyAlignment="1">
      <alignment horizontal="center"/>
    </xf>
    <xf numFmtId="0" fontId="1" fillId="0" borderId="0" xfId="6" applyFont="1" applyFill="1" applyAlignment="1">
      <alignment horizontal="left"/>
    </xf>
    <xf numFmtId="37" fontId="3" fillId="0" borderId="1" xfId="6" applyNumberFormat="1" applyFont="1" applyFill="1" applyBorder="1" applyAlignment="1">
      <alignment horizontal="center"/>
    </xf>
    <xf numFmtId="37" fontId="1" fillId="3" borderId="0" xfId="6" applyNumberFormat="1" applyFont="1" applyFill="1" applyBorder="1" applyAlignment="1">
      <alignment horizontal="right"/>
    </xf>
    <xf numFmtId="37" fontId="1" fillId="3" borderId="0" xfId="6" applyNumberFormat="1" applyFont="1" applyFill="1" applyBorder="1" applyAlignment="1">
      <alignment horizontal="center"/>
    </xf>
    <xf numFmtId="43" fontId="1" fillId="3" borderId="2" xfId="1" applyNumberFormat="1" applyFont="1" applyFill="1" applyBorder="1" applyAlignment="1">
      <alignment wrapText="1"/>
    </xf>
    <xf numFmtId="43" fontId="1" fillId="0" borderId="2" xfId="1" applyNumberFormat="1" applyFont="1" applyFill="1" applyBorder="1" applyAlignment="1">
      <alignment wrapText="1"/>
    </xf>
    <xf numFmtId="187" fontId="3" fillId="0" borderId="5" xfId="1" applyNumberFormat="1" applyFont="1" applyFill="1" applyBorder="1" applyAlignment="1">
      <alignment vertical="center" wrapText="1"/>
    </xf>
    <xf numFmtId="0" fontId="1" fillId="0" borderId="0" xfId="0" applyFont="1" applyFill="1" applyAlignment="1">
      <alignment vertical="center"/>
    </xf>
    <xf numFmtId="187" fontId="1" fillId="0" borderId="0" xfId="1" applyNumberFormat="1" applyFont="1" applyFill="1" applyBorder="1" applyAlignment="1">
      <alignment vertical="center" wrapText="1"/>
    </xf>
    <xf numFmtId="187" fontId="3" fillId="0" borderId="0" xfId="1" applyNumberFormat="1" applyFont="1" applyFill="1" applyBorder="1" applyAlignment="1">
      <alignment vertical="center" wrapText="1"/>
    </xf>
    <xf numFmtId="187" fontId="3" fillId="0" borderId="2" xfId="1" applyNumberFormat="1" applyFont="1" applyFill="1" applyBorder="1" applyAlignment="1">
      <alignment vertical="center" wrapText="1"/>
    </xf>
    <xf numFmtId="187" fontId="3" fillId="0" borderId="0" xfId="1" applyNumberFormat="1" applyFont="1" applyFill="1" applyAlignment="1">
      <alignment vertical="center" wrapText="1"/>
    </xf>
    <xf numFmtId="187" fontId="3" fillId="0" borderId="0" xfId="1" applyNumberFormat="1" applyFont="1" applyAlignment="1">
      <alignment vertical="center" wrapText="1"/>
    </xf>
    <xf numFmtId="187" fontId="3" fillId="0" borderId="1" xfId="1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/>
    </xf>
    <xf numFmtId="187" fontId="1" fillId="3" borderId="0" xfId="0" applyNumberFormat="1" applyFont="1" applyFill="1" applyAlignment="1"/>
    <xf numFmtId="0" fontId="1" fillId="0" borderId="0" xfId="0" applyFont="1" applyFill="1" applyAlignment="1">
      <alignment horizontal="center"/>
    </xf>
    <xf numFmtId="0" fontId="4" fillId="0" borderId="0" xfId="6" applyFont="1" applyBorder="1" applyAlignment="1">
      <alignment horizontal="center"/>
    </xf>
    <xf numFmtId="0" fontId="1" fillId="0" borderId="0" xfId="6" applyFont="1" applyFill="1" applyBorder="1" applyAlignment="1">
      <alignment horizontal="center"/>
    </xf>
    <xf numFmtId="187" fontId="1" fillId="0" borderId="0" xfId="1" quotePrefix="1" applyNumberFormat="1" applyFont="1" applyFill="1" applyAlignment="1">
      <alignment horizontal="center"/>
    </xf>
    <xf numFmtId="0" fontId="18" fillId="0" borderId="0" xfId="0" applyFont="1" applyFill="1" applyAlignment="1">
      <alignment horizontal="left"/>
    </xf>
    <xf numFmtId="187" fontId="3" fillId="0" borderId="1" xfId="1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187" fontId="3" fillId="0" borderId="0" xfId="1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87" fontId="1" fillId="0" borderId="3" xfId="1" applyNumberFormat="1" applyFont="1" applyBorder="1" applyAlignment="1">
      <alignment horizontal="center"/>
    </xf>
    <xf numFmtId="187" fontId="1" fillId="0" borderId="3" xfId="1" quotePrefix="1" applyNumberFormat="1" applyFont="1" applyFill="1" applyBorder="1" applyAlignment="1">
      <alignment horizontal="right"/>
    </xf>
    <xf numFmtId="0" fontId="4" fillId="0" borderId="0" xfId="0" applyFont="1" applyFill="1" applyAlignment="1">
      <alignment horizontal="center"/>
    </xf>
    <xf numFmtId="43" fontId="1" fillId="0" borderId="0" xfId="1" applyNumberFormat="1" applyFont="1" applyFill="1" applyBorder="1" applyAlignment="1">
      <alignment wrapText="1"/>
    </xf>
    <xf numFmtId="43" fontId="1" fillId="0" borderId="0" xfId="1" applyNumberFormat="1" applyFont="1" applyBorder="1" applyAlignment="1">
      <alignment wrapText="1"/>
    </xf>
    <xf numFmtId="0" fontId="4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6" applyFont="1" applyFill="1" applyAlignment="1">
      <alignment horizontal="left" indent="1"/>
    </xf>
    <xf numFmtId="0" fontId="4" fillId="0" borderId="0" xfId="6" applyFont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4" fillId="0" borderId="0" xfId="6" applyFont="1" applyBorder="1" applyAlignment="1">
      <alignment horizontal="center"/>
    </xf>
    <xf numFmtId="0" fontId="1" fillId="0" borderId="0" xfId="6" applyFont="1" applyFill="1" applyBorder="1" applyAlignment="1">
      <alignment horizontal="center"/>
    </xf>
    <xf numFmtId="0" fontId="1" fillId="0" borderId="0" xfId="0" applyFont="1" applyFill="1"/>
    <xf numFmtId="43" fontId="1" fillId="0" borderId="0" xfId="1" applyFont="1" applyFill="1"/>
    <xf numFmtId="0" fontId="3" fillId="0" borderId="0" xfId="0" applyFont="1" applyFill="1"/>
    <xf numFmtId="0" fontId="0" fillId="0" borderId="0" xfId="0" applyFill="1" applyAlignment="1">
      <alignment horizontal="center"/>
    </xf>
    <xf numFmtId="187" fontId="1" fillId="0" borderId="0" xfId="1" applyNumberFormat="1" applyFont="1" applyFill="1"/>
    <xf numFmtId="41" fontId="1" fillId="0" borderId="0" xfId="1" applyNumberFormat="1" applyFont="1" applyFill="1"/>
    <xf numFmtId="41" fontId="1" fillId="0" borderId="0" xfId="0" applyNumberFormat="1" applyFont="1" applyFill="1"/>
    <xf numFmtId="189" fontId="1" fillId="0" borderId="0" xfId="1" applyNumberFormat="1" applyFont="1" applyFill="1"/>
    <xf numFmtId="43" fontId="1" fillId="0" borderId="0" xfId="0" applyNumberFormat="1" applyFont="1" applyFill="1"/>
    <xf numFmtId="41" fontId="1" fillId="0" borderId="0" xfId="1" quotePrefix="1" applyNumberFormat="1" applyFont="1" applyFill="1" applyAlignment="1">
      <alignment horizontal="center"/>
    </xf>
    <xf numFmtId="187" fontId="3" fillId="0" borderId="1" xfId="1" applyNumberFormat="1" applyFont="1" applyFill="1" applyBorder="1"/>
    <xf numFmtId="41" fontId="3" fillId="0" borderId="0" xfId="1" applyNumberFormat="1" applyFont="1" applyFill="1"/>
    <xf numFmtId="187" fontId="3" fillId="0" borderId="2" xfId="1" applyNumberFormat="1" applyFont="1" applyFill="1" applyBorder="1"/>
    <xf numFmtId="0" fontId="0" fillId="0" borderId="0" xfId="0" applyFill="1"/>
    <xf numFmtId="37" fontId="1" fillId="0" borderId="0" xfId="0" applyNumberFormat="1" applyFont="1" applyFill="1"/>
    <xf numFmtId="187" fontId="1" fillId="0" borderId="0" xfId="0" applyNumberFormat="1" applyFont="1" applyFill="1"/>
    <xf numFmtId="187" fontId="3" fillId="0" borderId="0" xfId="1" applyNumberFormat="1" applyFont="1" applyFill="1"/>
    <xf numFmtId="0" fontId="1" fillId="0" borderId="0" xfId="0" applyFont="1" applyFill="1" applyAlignment="1">
      <alignment horizontal="left" wrapText="1"/>
    </xf>
    <xf numFmtId="187" fontId="3" fillId="0" borderId="3" xfId="1" applyNumberFormat="1" applyFont="1" applyFill="1" applyBorder="1"/>
    <xf numFmtId="0" fontId="4" fillId="0" borderId="0" xfId="0" quotePrefix="1" applyFont="1" applyFill="1" applyAlignment="1">
      <alignment horizontal="center"/>
    </xf>
    <xf numFmtId="0" fontId="4" fillId="0" borderId="0" xfId="0" applyFont="1" applyFill="1" applyAlignment="1">
      <alignment horizontal="left"/>
    </xf>
    <xf numFmtId="187" fontId="1" fillId="0" borderId="2" xfId="1" applyNumberFormat="1" applyFont="1" applyFill="1" applyBorder="1"/>
    <xf numFmtId="187" fontId="15" fillId="0" borderId="0" xfId="1" applyNumberFormat="1" applyFont="1" applyFill="1"/>
    <xf numFmtId="187" fontId="13" fillId="0" borderId="0" xfId="1" applyNumberFormat="1" applyFill="1"/>
    <xf numFmtId="43" fontId="3" fillId="0" borderId="0" xfId="1" applyFont="1" applyBorder="1" applyAlignment="1"/>
    <xf numFmtId="187" fontId="1" fillId="0" borderId="0" xfId="6" applyNumberFormat="1" applyFont="1" applyAlignment="1"/>
    <xf numFmtId="187" fontId="20" fillId="0" borderId="0" xfId="6" applyNumberFormat="1" applyFont="1" applyAlignment="1"/>
    <xf numFmtId="0" fontId="1" fillId="0" borderId="0" xfId="6" applyAlignment="1">
      <alignment horizontal="left"/>
    </xf>
    <xf numFmtId="0" fontId="3" fillId="0" borderId="0" xfId="6" applyFont="1" applyAlignment="1">
      <alignment horizontal="left"/>
    </xf>
    <xf numFmtId="37" fontId="3" fillId="0" borderId="1" xfId="6" applyNumberFormat="1" applyFont="1" applyBorder="1"/>
    <xf numFmtId="37" fontId="3" fillId="0" borderId="0" xfId="6" applyNumberFormat="1" applyFont="1"/>
    <xf numFmtId="43" fontId="3" fillId="0" borderId="0" xfId="1" applyFont="1" applyAlignment="1">
      <alignment horizontal="center"/>
    </xf>
    <xf numFmtId="43" fontId="1" fillId="0" borderId="0" xfId="1" quotePrefix="1" applyFont="1" applyAlignment="1">
      <alignment horizontal="center"/>
    </xf>
    <xf numFmtId="43" fontId="1" fillId="0" borderId="0" xfId="1" applyFont="1"/>
    <xf numFmtId="37" fontId="1" fillId="0" borderId="0" xfId="6" applyNumberFormat="1"/>
    <xf numFmtId="43" fontId="1" fillId="0" borderId="0" xfId="1" applyFont="1" applyAlignment="1">
      <alignment horizontal="center"/>
    </xf>
    <xf numFmtId="187" fontId="1" fillId="0" borderId="0" xfId="1" applyNumberFormat="1" applyFont="1"/>
    <xf numFmtId="187" fontId="3" fillId="0" borderId="0" xfId="1" applyNumberFormat="1" applyFont="1"/>
    <xf numFmtId="0" fontId="4" fillId="0" borderId="0" xfId="0" applyFont="1" applyFill="1" applyAlignment="1">
      <alignment horizontal="center"/>
    </xf>
    <xf numFmtId="187" fontId="3" fillId="0" borderId="2" xfId="1" applyNumberFormat="1" applyFont="1" applyBorder="1" applyAlignment="1"/>
    <xf numFmtId="187" fontId="3" fillId="0" borderId="0" xfId="1" applyNumberFormat="1" applyFont="1" applyBorder="1" applyAlignment="1"/>
    <xf numFmtId="0" fontId="4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6" applyFont="1" applyBorder="1" applyAlignment="1">
      <alignment horizontal="center"/>
    </xf>
    <xf numFmtId="0" fontId="4" fillId="0" borderId="0" xfId="6" applyFont="1" applyFill="1" applyBorder="1" applyAlignment="1">
      <alignment horizontal="center"/>
    </xf>
    <xf numFmtId="0" fontId="1" fillId="0" borderId="0" xfId="6" applyFont="1" applyFill="1" applyBorder="1" applyAlignment="1">
      <alignment horizontal="center"/>
    </xf>
    <xf numFmtId="187" fontId="3" fillId="0" borderId="0" xfId="0" applyNumberFormat="1" applyFont="1" applyFill="1" applyAlignment="1">
      <alignment horizontal="center"/>
    </xf>
    <xf numFmtId="0" fontId="3" fillId="0" borderId="0" xfId="0" applyFont="1" applyFill="1" applyAlignment="1"/>
    <xf numFmtId="187" fontId="3" fillId="0" borderId="0" xfId="1" applyNumberFormat="1" applyFont="1" applyBorder="1" applyAlignment="1">
      <alignment horizontal="center"/>
    </xf>
    <xf numFmtId="0" fontId="3" fillId="0" borderId="0" xfId="6" applyFont="1" applyFill="1" applyAlignment="1"/>
    <xf numFmtId="37" fontId="17" fillId="0" borderId="0" xfId="6" applyNumberFormat="1" applyFont="1" applyFill="1" applyBorder="1" applyAlignment="1">
      <alignment horizontal="right"/>
    </xf>
    <xf numFmtId="187" fontId="3" fillId="3" borderId="1" xfId="1" applyNumberFormat="1" applyFont="1" applyFill="1" applyBorder="1" applyAlignment="1">
      <alignment horizontal="center"/>
    </xf>
    <xf numFmtId="187" fontId="3" fillId="3" borderId="0" xfId="1" applyNumberFormat="1" applyFont="1" applyFill="1" applyBorder="1" applyAlignment="1">
      <alignment horizontal="right"/>
    </xf>
    <xf numFmtId="37" fontId="1" fillId="0" borderId="0" xfId="0" applyNumberFormat="1" applyFont="1" applyFill="1" applyAlignment="1">
      <alignment horizontal="center"/>
    </xf>
    <xf numFmtId="0" fontId="4" fillId="0" borderId="0" xfId="6" applyFont="1" applyFill="1" applyBorder="1" applyAlignment="1">
      <alignment horizontal="center"/>
    </xf>
    <xf numFmtId="0" fontId="1" fillId="0" borderId="0" xfId="6" applyFont="1" applyFill="1" applyBorder="1" applyAlignment="1">
      <alignment horizontal="center"/>
    </xf>
    <xf numFmtId="43" fontId="1" fillId="0" borderId="0" xfId="1" quotePrefix="1" applyFont="1" applyFill="1" applyBorder="1" applyAlignment="1">
      <alignment horizontal="center"/>
    </xf>
    <xf numFmtId="187" fontId="1" fillId="0" borderId="0" xfId="6" applyNumberFormat="1" applyFont="1" applyFill="1" applyAlignment="1"/>
    <xf numFmtId="188" fontId="1" fillId="0" borderId="0" xfId="6" applyNumberFormat="1" applyFont="1" applyFill="1" applyAlignment="1">
      <alignment horizontal="center"/>
    </xf>
    <xf numFmtId="187" fontId="1" fillId="0" borderId="0" xfId="1" quotePrefix="1" applyNumberFormat="1" applyFont="1" applyBorder="1" applyAlignment="1">
      <alignment horizontal="center"/>
    </xf>
    <xf numFmtId="187" fontId="1" fillId="0" borderId="0" xfId="1" applyNumberFormat="1" applyFont="1" applyAlignment="1"/>
    <xf numFmtId="187" fontId="1" fillId="0" borderId="3" xfId="2" applyNumberFormat="1" applyFont="1" applyFill="1" applyBorder="1" applyAlignment="1">
      <alignment horizontal="right"/>
    </xf>
    <xf numFmtId="187" fontId="15" fillId="0" borderId="0" xfId="1" applyNumberFormat="1" applyFont="1" applyFill="1" applyAlignment="1">
      <alignment horizontal="center"/>
    </xf>
    <xf numFmtId="10" fontId="1" fillId="0" borderId="0" xfId="15" applyNumberFormat="1" applyFont="1" applyFill="1" applyAlignment="1"/>
    <xf numFmtId="0" fontId="3" fillId="0" borderId="3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0" fontId="3" fillId="0" borderId="3" xfId="6" applyFont="1" applyBorder="1" applyAlignment="1">
      <alignment horizontal="center"/>
    </xf>
    <xf numFmtId="0" fontId="1" fillId="0" borderId="4" xfId="6" applyFont="1" applyBorder="1" applyAlignment="1">
      <alignment horizontal="center"/>
    </xf>
    <xf numFmtId="0" fontId="4" fillId="0" borderId="0" xfId="6" applyFont="1" applyBorder="1" applyAlignment="1">
      <alignment horizontal="center"/>
    </xf>
    <xf numFmtId="0" fontId="1" fillId="0" borderId="3" xfId="6" applyFont="1" applyBorder="1" applyAlignment="1">
      <alignment horizontal="center"/>
    </xf>
    <xf numFmtId="0" fontId="1" fillId="0" borderId="0" xfId="6" applyFont="1" applyBorder="1" applyAlignment="1">
      <alignment horizontal="center"/>
    </xf>
    <xf numFmtId="187" fontId="1" fillId="0" borderId="3" xfId="6" applyNumberFormat="1" applyFont="1" applyFill="1" applyBorder="1" applyAlignment="1">
      <alignment horizontal="center"/>
    </xf>
    <xf numFmtId="0" fontId="4" fillId="0" borderId="0" xfId="6" applyFont="1" applyFill="1" applyBorder="1" applyAlignment="1">
      <alignment horizontal="center"/>
    </xf>
    <xf numFmtId="0" fontId="1" fillId="0" borderId="0" xfId="6" applyFont="1" applyFill="1" applyBorder="1" applyAlignment="1">
      <alignment horizontal="center"/>
    </xf>
    <xf numFmtId="0" fontId="1" fillId="0" borderId="0" xfId="6" applyFill="1" applyBorder="1" applyAlignment="1">
      <alignment horizontal="center"/>
    </xf>
    <xf numFmtId="0" fontId="3" fillId="0" borderId="3" xfId="6" applyFont="1" applyFill="1" applyBorder="1" applyAlignment="1">
      <alignment horizontal="center"/>
    </xf>
  </cellXfs>
  <cellStyles count="16">
    <cellStyle name="Comma" xfId="1" builtinId="3"/>
    <cellStyle name="Comma 2" xfId="2" xr:uid="{00000000-0005-0000-0000-000001000000}"/>
    <cellStyle name="Comma 2 2" xfId="12" xr:uid="{00000000-0005-0000-0000-000001000000}"/>
    <cellStyle name="Comma 3" xfId="3" xr:uid="{00000000-0005-0000-0000-000002000000}"/>
    <cellStyle name="Comma 4" xfId="4" xr:uid="{00000000-0005-0000-0000-000003000000}"/>
    <cellStyle name="Comma 5" xfId="5" xr:uid="{00000000-0005-0000-0000-000004000000}"/>
    <cellStyle name="Comma 6" xfId="10" xr:uid="{00000000-0005-0000-0000-000002000000}"/>
    <cellStyle name="Comma 6 2" xfId="13" xr:uid="{00000000-0005-0000-0000-000002000000}"/>
    <cellStyle name="Normal" xfId="0" builtinId="0"/>
    <cellStyle name="Normal 2" xfId="6" xr:uid="{00000000-0005-0000-0000-000006000000}"/>
    <cellStyle name="Normal 3" xfId="7" xr:uid="{00000000-0005-0000-0000-000007000000}"/>
    <cellStyle name="Normal 4" xfId="8" xr:uid="{00000000-0005-0000-0000-000008000000}"/>
    <cellStyle name="Normal 5" xfId="11" xr:uid="{00000000-0005-0000-0000-000005000000}"/>
    <cellStyle name="Normal 5 2" xfId="14" xr:uid="{00000000-0005-0000-0000-000005000000}"/>
    <cellStyle name="Normal 6" xfId="9" xr:uid="{00000000-0005-0000-0000-00003A000000}"/>
    <cellStyle name="Percent" xfId="15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0</xdr:colOff>
      <xdr:row>24</xdr:row>
      <xdr:rowOff>2241</xdr:rowOff>
    </xdr:from>
    <xdr:to>
      <xdr:col>23</xdr:col>
      <xdr:colOff>0</xdr:colOff>
      <xdr:row>24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id="{2994AA26-0B66-44F2-ACD6-3A46DC01B39A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573250" y="706979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23</xdr:col>
      <xdr:colOff>0</xdr:colOff>
      <xdr:row>52</xdr:row>
      <xdr:rowOff>2241</xdr:rowOff>
    </xdr:from>
    <xdr:to>
      <xdr:col>23</xdr:col>
      <xdr:colOff>0</xdr:colOff>
      <xdr:row>52</xdr:row>
      <xdr:rowOff>2241</xdr:rowOff>
    </xdr:to>
    <xdr:sp macro="" textlink="">
      <xdr:nvSpPr>
        <xdr:cNvPr id="5" name="WordArt 1">
          <a:extLst>
            <a:ext uri="{FF2B5EF4-FFF2-40B4-BE49-F238E27FC236}">
              <a16:creationId xmlns:a16="http://schemas.microsoft.com/office/drawing/2014/main" id="{FC8FBCC9-F749-41C5-9F60-B55315B12102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786429" y="6969098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F791E-B308-4CC7-9DC0-0B60BBEEE655}">
  <sheetPr>
    <tabColor theme="8" tint="0.79998168889431442"/>
  </sheetPr>
  <dimension ref="A1:N89"/>
  <sheetViews>
    <sheetView tabSelected="1" view="pageBreakPreview" zoomScale="85" zoomScaleNormal="100" zoomScaleSheetLayoutView="85" workbookViewId="0">
      <selection activeCell="A8" sqref="A8"/>
    </sheetView>
  </sheetViews>
  <sheetFormatPr defaultColWidth="9.1640625" defaultRowHeight="21.5" x14ac:dyDescent="0.65"/>
  <cols>
    <col min="1" max="1" width="43.25" style="3" customWidth="1"/>
    <col min="2" max="2" width="8.4140625" style="205" customWidth="1"/>
    <col min="3" max="3" width="12.75" style="205" customWidth="1"/>
    <col min="4" max="4" width="1.4140625" style="205" customWidth="1"/>
    <col min="5" max="5" width="10.83203125" style="205" customWidth="1"/>
    <col min="6" max="6" width="1.4140625" style="205" customWidth="1"/>
    <col min="7" max="7" width="12.1640625" style="206" customWidth="1"/>
    <col min="8" max="8" width="1.4140625" style="205" customWidth="1"/>
    <col min="9" max="9" width="10.83203125" style="206" customWidth="1"/>
    <col min="10" max="10" width="11" style="205" bestFit="1" customWidth="1"/>
    <col min="11" max="12" width="16" style="205" bestFit="1" customWidth="1"/>
    <col min="13" max="13" width="9.1640625" style="205"/>
    <col min="14" max="14" width="15.1640625" style="205" bestFit="1" customWidth="1"/>
    <col min="15" max="16384" width="9.1640625" style="205"/>
  </cols>
  <sheetData>
    <row r="1" spans="1:12" ht="23.25" customHeight="1" x14ac:dyDescent="0.7">
      <c r="A1" s="2" t="s">
        <v>101</v>
      </c>
    </row>
    <row r="2" spans="1:12" ht="23.25" customHeight="1" x14ac:dyDescent="0.7">
      <c r="A2" s="2" t="s">
        <v>0</v>
      </c>
    </row>
    <row r="3" spans="1:12" ht="22" customHeight="1" x14ac:dyDescent="0.7">
      <c r="A3" s="2"/>
    </row>
    <row r="4" spans="1:12" ht="23.25" customHeight="1" x14ac:dyDescent="0.7">
      <c r="B4" s="202"/>
      <c r="C4" s="269" t="s">
        <v>34</v>
      </c>
      <c r="D4" s="269"/>
      <c r="E4" s="269"/>
      <c r="F4" s="207"/>
      <c r="G4" s="269" t="s">
        <v>35</v>
      </c>
      <c r="H4" s="269"/>
      <c r="I4" s="269"/>
    </row>
    <row r="5" spans="1:12" ht="23.25" customHeight="1" x14ac:dyDescent="0.65">
      <c r="B5" s="202"/>
      <c r="C5" s="202" t="s">
        <v>104</v>
      </c>
      <c r="D5" s="202"/>
      <c r="E5" s="202" t="s">
        <v>1</v>
      </c>
      <c r="G5" s="202" t="s">
        <v>104</v>
      </c>
      <c r="H5" s="202"/>
      <c r="I5" s="202" t="s">
        <v>1</v>
      </c>
    </row>
    <row r="6" spans="1:12" ht="23.25" customHeight="1" x14ac:dyDescent="0.7">
      <c r="A6" s="2" t="s">
        <v>2</v>
      </c>
      <c r="B6" s="201" t="s">
        <v>3</v>
      </c>
      <c r="C6" s="202">
        <v>2563</v>
      </c>
      <c r="D6" s="202"/>
      <c r="E6" s="202">
        <v>2562</v>
      </c>
      <c r="G6" s="202">
        <v>2563</v>
      </c>
      <c r="H6" s="202"/>
      <c r="I6" s="202">
        <v>2562</v>
      </c>
    </row>
    <row r="7" spans="1:12" ht="23.25" customHeight="1" x14ac:dyDescent="0.7">
      <c r="A7" s="2"/>
      <c r="B7" s="201"/>
      <c r="C7" s="202" t="s">
        <v>4</v>
      </c>
      <c r="D7" s="202"/>
      <c r="E7" s="202"/>
      <c r="G7" s="202" t="s">
        <v>4</v>
      </c>
      <c r="H7" s="202"/>
      <c r="I7" s="202"/>
    </row>
    <row r="8" spans="1:12" ht="23.25" customHeight="1" x14ac:dyDescent="0.65">
      <c r="A8" s="7"/>
      <c r="B8" s="208"/>
      <c r="C8" s="270" t="s">
        <v>5</v>
      </c>
      <c r="D8" s="270"/>
      <c r="E8" s="270"/>
      <c r="F8" s="270"/>
      <c r="G8" s="270"/>
      <c r="H8" s="270"/>
      <c r="I8" s="270"/>
    </row>
    <row r="9" spans="1:12" ht="23.25" customHeight="1" x14ac:dyDescent="0.7">
      <c r="A9" s="8" t="s">
        <v>6</v>
      </c>
      <c r="B9" s="201"/>
      <c r="G9" s="209"/>
      <c r="I9" s="209"/>
    </row>
    <row r="10" spans="1:12" ht="23.15" customHeight="1" x14ac:dyDescent="0.65">
      <c r="A10" s="3" t="s">
        <v>7</v>
      </c>
      <c r="B10" s="9"/>
      <c r="C10" s="210">
        <v>1529910</v>
      </c>
      <c r="D10" s="210"/>
      <c r="E10" s="210">
        <v>1069734</v>
      </c>
      <c r="G10" s="210">
        <v>1123849</v>
      </c>
      <c r="I10" s="210">
        <v>608057</v>
      </c>
      <c r="J10" s="211"/>
      <c r="K10" s="212"/>
      <c r="L10" s="213"/>
    </row>
    <row r="11" spans="1:12" ht="23.15" customHeight="1" x14ac:dyDescent="0.65">
      <c r="A11" s="3" t="s">
        <v>209</v>
      </c>
      <c r="B11" s="9" t="s">
        <v>198</v>
      </c>
      <c r="C11" s="210">
        <v>1031952</v>
      </c>
      <c r="D11" s="210"/>
      <c r="E11" s="210">
        <v>1164661</v>
      </c>
      <c r="G11" s="210">
        <v>425189</v>
      </c>
      <c r="I11" s="210">
        <v>476975</v>
      </c>
      <c r="J11" s="211"/>
      <c r="K11" s="212"/>
      <c r="L11" s="213"/>
    </row>
    <row r="12" spans="1:12" ht="23.15" customHeight="1" x14ac:dyDescent="0.65">
      <c r="A12" s="3" t="s">
        <v>162</v>
      </c>
      <c r="B12" s="9">
        <v>5</v>
      </c>
      <c r="C12" s="214" t="s">
        <v>112</v>
      </c>
      <c r="D12" s="210"/>
      <c r="E12" s="214" t="s">
        <v>112</v>
      </c>
      <c r="G12" s="185" t="s">
        <v>112</v>
      </c>
      <c r="I12" s="210">
        <v>61403</v>
      </c>
      <c r="J12" s="211"/>
      <c r="K12" s="212"/>
      <c r="L12" s="213"/>
    </row>
    <row r="13" spans="1:12" ht="23.15" customHeight="1" x14ac:dyDescent="0.65">
      <c r="A13" s="3" t="s">
        <v>8</v>
      </c>
      <c r="B13" s="9"/>
      <c r="C13" s="210">
        <v>1611205</v>
      </c>
      <c r="D13" s="210"/>
      <c r="E13" s="210">
        <v>2264891</v>
      </c>
      <c r="G13" s="210">
        <v>289999</v>
      </c>
      <c r="I13" s="210">
        <v>454320</v>
      </c>
      <c r="J13" s="211"/>
      <c r="K13" s="212"/>
      <c r="L13" s="213"/>
    </row>
    <row r="14" spans="1:12" ht="23.25" customHeight="1" x14ac:dyDescent="0.7">
      <c r="A14" s="10" t="s">
        <v>9</v>
      </c>
      <c r="B14" s="9"/>
      <c r="C14" s="215">
        <f>SUM(C10:C13)</f>
        <v>4173067</v>
      </c>
      <c r="D14" s="216"/>
      <c r="E14" s="215">
        <f>SUM(E10:E13)</f>
        <v>4499286</v>
      </c>
      <c r="G14" s="215">
        <f>SUM(G10:G13)</f>
        <v>1839037</v>
      </c>
      <c r="I14" s="215">
        <f>SUM(I10:I13)</f>
        <v>1600755</v>
      </c>
      <c r="J14" s="211"/>
      <c r="K14" s="212"/>
    </row>
    <row r="15" spans="1:12" ht="21.75" customHeight="1" x14ac:dyDescent="0.65">
      <c r="A15" s="186"/>
      <c r="B15" s="9"/>
      <c r="C15" s="210"/>
      <c r="D15" s="210"/>
      <c r="E15" s="210"/>
      <c r="G15" s="209"/>
      <c r="I15" s="209"/>
      <c r="J15" s="211"/>
      <c r="K15" s="212"/>
    </row>
    <row r="16" spans="1:12" ht="23.25" customHeight="1" x14ac:dyDescent="0.7">
      <c r="A16" s="8" t="s">
        <v>10</v>
      </c>
      <c r="B16" s="9"/>
      <c r="C16" s="210"/>
      <c r="D16" s="210"/>
      <c r="E16" s="210"/>
      <c r="G16" s="209"/>
      <c r="I16" s="209"/>
      <c r="J16" s="211"/>
      <c r="K16" s="212"/>
    </row>
    <row r="17" spans="1:12" ht="23.15" customHeight="1" x14ac:dyDescent="0.65">
      <c r="A17" s="3" t="s">
        <v>36</v>
      </c>
      <c r="B17" s="9"/>
      <c r="C17" s="210">
        <v>12987</v>
      </c>
      <c r="D17" s="210"/>
      <c r="E17" s="210">
        <v>2214</v>
      </c>
      <c r="G17" s="210">
        <v>12987</v>
      </c>
      <c r="I17" s="210">
        <v>2214</v>
      </c>
      <c r="J17" s="211"/>
      <c r="K17" s="212"/>
      <c r="L17" s="206"/>
    </row>
    <row r="18" spans="1:12" ht="23.15" customHeight="1" x14ac:dyDescent="0.65">
      <c r="A18" s="205" t="s">
        <v>11</v>
      </c>
      <c r="B18" s="9">
        <v>6</v>
      </c>
      <c r="C18" s="214" t="s">
        <v>112</v>
      </c>
      <c r="D18" s="210"/>
      <c r="E18" s="214" t="s">
        <v>112</v>
      </c>
      <c r="G18" s="209">
        <v>9370149</v>
      </c>
      <c r="I18" s="209">
        <v>9370149</v>
      </c>
      <c r="J18" s="211"/>
      <c r="K18" s="212"/>
      <c r="L18" s="206"/>
    </row>
    <row r="19" spans="1:12" ht="23.15" customHeight="1" x14ac:dyDescent="0.65">
      <c r="A19" s="3" t="s">
        <v>12</v>
      </c>
      <c r="B19" s="9">
        <v>7</v>
      </c>
      <c r="C19" s="210">
        <v>1577615</v>
      </c>
      <c r="D19" s="210"/>
      <c r="E19" s="210">
        <v>1655991</v>
      </c>
      <c r="G19" s="210">
        <v>306890</v>
      </c>
      <c r="I19" s="210">
        <v>320525</v>
      </c>
      <c r="J19" s="211"/>
      <c r="K19" s="212"/>
    </row>
    <row r="20" spans="1:12" ht="23.15" customHeight="1" x14ac:dyDescent="0.65">
      <c r="A20" s="3" t="s">
        <v>163</v>
      </c>
      <c r="B20" s="9" t="s">
        <v>197</v>
      </c>
      <c r="C20" s="214">
        <v>1602508</v>
      </c>
      <c r="D20" s="210"/>
      <c r="E20" s="214" t="s">
        <v>112</v>
      </c>
      <c r="G20" s="214">
        <v>61298</v>
      </c>
      <c r="I20" s="214" t="s">
        <v>112</v>
      </c>
      <c r="J20" s="211"/>
      <c r="K20" s="212"/>
    </row>
    <row r="21" spans="1:12" ht="23.15" customHeight="1" x14ac:dyDescent="0.65">
      <c r="A21" s="3" t="s">
        <v>37</v>
      </c>
      <c r="B21" s="9"/>
      <c r="C21" s="214" t="s">
        <v>112</v>
      </c>
      <c r="D21" s="210"/>
      <c r="E21" s="210">
        <v>58581</v>
      </c>
      <c r="G21" s="185" t="s">
        <v>112</v>
      </c>
      <c r="I21" s="185" t="s">
        <v>112</v>
      </c>
      <c r="K21" s="206"/>
      <c r="L21" s="206"/>
    </row>
    <row r="22" spans="1:12" ht="23.15" customHeight="1" x14ac:dyDescent="0.65">
      <c r="A22" s="3" t="s">
        <v>13</v>
      </c>
      <c r="B22" s="9"/>
      <c r="C22" s="210">
        <v>3116714</v>
      </c>
      <c r="D22" s="210"/>
      <c r="E22" s="210">
        <v>3116714</v>
      </c>
      <c r="G22" s="185" t="s">
        <v>112</v>
      </c>
      <c r="I22" s="185" t="s">
        <v>112</v>
      </c>
      <c r="J22" s="211"/>
      <c r="K22" s="212"/>
      <c r="L22" s="206"/>
    </row>
    <row r="23" spans="1:12" ht="23.15" customHeight="1" x14ac:dyDescent="0.65">
      <c r="A23" s="3" t="s">
        <v>164</v>
      </c>
      <c r="B23" s="9"/>
      <c r="C23" s="210">
        <v>327466</v>
      </c>
      <c r="D23" s="210"/>
      <c r="E23" s="210">
        <v>277978</v>
      </c>
      <c r="G23" s="210">
        <v>169633</v>
      </c>
      <c r="I23" s="210">
        <v>123759</v>
      </c>
      <c r="J23" s="211"/>
      <c r="K23" s="212"/>
      <c r="L23" s="206"/>
    </row>
    <row r="24" spans="1:12" ht="23.15" customHeight="1" x14ac:dyDescent="0.65">
      <c r="A24" s="3" t="s">
        <v>14</v>
      </c>
      <c r="B24" s="9"/>
      <c r="C24" s="210">
        <v>78713</v>
      </c>
      <c r="D24" s="210"/>
      <c r="E24" s="210">
        <v>44183</v>
      </c>
      <c r="G24" s="101">
        <v>9310</v>
      </c>
      <c r="I24" s="101">
        <v>7800</v>
      </c>
      <c r="J24" s="211"/>
      <c r="K24" s="212"/>
      <c r="L24" s="206"/>
    </row>
    <row r="25" spans="1:12" ht="23.15" customHeight="1" x14ac:dyDescent="0.65">
      <c r="A25" s="3" t="s">
        <v>15</v>
      </c>
      <c r="B25" s="9"/>
      <c r="C25" s="210">
        <v>137394</v>
      </c>
      <c r="D25" s="210"/>
      <c r="E25" s="210">
        <v>142166</v>
      </c>
      <c r="G25" s="210">
        <v>16773</v>
      </c>
      <c r="I25" s="210">
        <v>21169</v>
      </c>
      <c r="J25" s="211"/>
      <c r="K25" s="212"/>
      <c r="L25" s="206"/>
    </row>
    <row r="26" spans="1:12" ht="23.25" customHeight="1" x14ac:dyDescent="0.7">
      <c r="A26" s="10" t="s">
        <v>16</v>
      </c>
      <c r="B26" s="9"/>
      <c r="C26" s="215">
        <f>SUM(C17:C25)</f>
        <v>6853397</v>
      </c>
      <c r="D26" s="216"/>
      <c r="E26" s="215">
        <f>SUM(E17:E25)</f>
        <v>5297827</v>
      </c>
      <c r="G26" s="215">
        <f>SUM(G17:G25)</f>
        <v>9947040</v>
      </c>
      <c r="I26" s="215">
        <f>SUM(I17:I25)</f>
        <v>9845616</v>
      </c>
      <c r="J26" s="211"/>
      <c r="K26" s="212"/>
    </row>
    <row r="27" spans="1:12" ht="12" customHeight="1" x14ac:dyDescent="0.7">
      <c r="A27" s="10"/>
      <c r="B27" s="9"/>
      <c r="C27" s="216"/>
      <c r="D27" s="216"/>
      <c r="E27" s="216"/>
      <c r="G27" s="209"/>
      <c r="I27" s="209"/>
    </row>
    <row r="28" spans="1:12" ht="23.25" customHeight="1" thickBot="1" x14ac:dyDescent="0.75">
      <c r="A28" s="10" t="s">
        <v>17</v>
      </c>
      <c r="B28" s="9"/>
      <c r="C28" s="217">
        <f>C14+C26</f>
        <v>11026464</v>
      </c>
      <c r="D28" s="216"/>
      <c r="E28" s="217">
        <f>E14+E26</f>
        <v>9797113</v>
      </c>
      <c r="G28" s="217">
        <f>G14+G26</f>
        <v>11786077</v>
      </c>
      <c r="I28" s="217">
        <f>I14+I26</f>
        <v>11446371</v>
      </c>
      <c r="J28" s="211"/>
      <c r="K28" s="212"/>
    </row>
    <row r="29" spans="1:12" ht="23.25" customHeight="1" thickTop="1" x14ac:dyDescent="0.65">
      <c r="B29" s="218"/>
      <c r="G29" s="209"/>
      <c r="I29" s="209"/>
      <c r="K29" s="211"/>
      <c r="L29" s="211"/>
    </row>
    <row r="30" spans="1:12" ht="23.25" customHeight="1" x14ac:dyDescent="0.7">
      <c r="A30" s="2" t="s">
        <v>101</v>
      </c>
    </row>
    <row r="31" spans="1:12" ht="23.25" customHeight="1" x14ac:dyDescent="0.7">
      <c r="A31" s="2" t="s">
        <v>0</v>
      </c>
      <c r="B31" s="218"/>
      <c r="G31" s="209"/>
      <c r="I31" s="209"/>
    </row>
    <row r="32" spans="1:12" ht="22" customHeight="1" x14ac:dyDescent="0.7">
      <c r="A32" s="2"/>
      <c r="B32" s="218"/>
      <c r="G32" s="209"/>
      <c r="I32" s="209"/>
    </row>
    <row r="33" spans="1:12" ht="23.25" customHeight="1" x14ac:dyDescent="0.7">
      <c r="A33" s="7"/>
      <c r="B33" s="208"/>
      <c r="C33" s="269" t="s">
        <v>34</v>
      </c>
      <c r="D33" s="269"/>
      <c r="E33" s="269"/>
      <c r="F33" s="207"/>
      <c r="G33" s="269" t="s">
        <v>35</v>
      </c>
      <c r="H33" s="269"/>
      <c r="I33" s="269"/>
    </row>
    <row r="34" spans="1:12" ht="23.25" customHeight="1" x14ac:dyDescent="0.65">
      <c r="A34" s="7"/>
      <c r="B34" s="208"/>
      <c r="C34" s="202" t="s">
        <v>104</v>
      </c>
      <c r="D34" s="202"/>
      <c r="E34" s="202" t="s">
        <v>1</v>
      </c>
      <c r="G34" s="202" t="s">
        <v>104</v>
      </c>
      <c r="H34" s="202"/>
      <c r="I34" s="202" t="s">
        <v>1</v>
      </c>
    </row>
    <row r="35" spans="1:12" ht="23.25" customHeight="1" x14ac:dyDescent="0.7">
      <c r="A35" s="2" t="s">
        <v>18</v>
      </c>
      <c r="B35" s="201" t="s">
        <v>3</v>
      </c>
      <c r="C35" s="202">
        <v>2563</v>
      </c>
      <c r="D35" s="202"/>
      <c r="E35" s="202">
        <v>2562</v>
      </c>
      <c r="G35" s="202">
        <v>2563</v>
      </c>
      <c r="H35" s="202"/>
      <c r="I35" s="202">
        <v>2562</v>
      </c>
    </row>
    <row r="36" spans="1:12" ht="23.25" customHeight="1" x14ac:dyDescent="0.7">
      <c r="A36" s="2"/>
      <c r="B36" s="201"/>
      <c r="C36" s="202" t="s">
        <v>4</v>
      </c>
      <c r="D36" s="202"/>
      <c r="E36" s="202"/>
      <c r="G36" s="202" t="s">
        <v>4</v>
      </c>
      <c r="H36" s="202"/>
      <c r="I36" s="202"/>
    </row>
    <row r="37" spans="1:12" ht="23.25" customHeight="1" x14ac:dyDescent="0.7">
      <c r="A37" s="2"/>
      <c r="B37" s="201"/>
      <c r="C37" s="270" t="s">
        <v>5</v>
      </c>
      <c r="D37" s="270"/>
      <c r="E37" s="270"/>
      <c r="F37" s="270"/>
      <c r="G37" s="270"/>
      <c r="H37" s="270"/>
      <c r="I37" s="270"/>
    </row>
    <row r="38" spans="1:12" ht="23.25" customHeight="1" x14ac:dyDescent="0.7">
      <c r="A38" s="8" t="s">
        <v>19</v>
      </c>
      <c r="B38" s="208"/>
      <c r="C38" s="219"/>
      <c r="D38" s="219"/>
      <c r="E38" s="219"/>
      <c r="G38" s="209"/>
      <c r="I38" s="209"/>
    </row>
    <row r="39" spans="1:12" ht="23.25" customHeight="1" x14ac:dyDescent="0.65">
      <c r="A39" s="3" t="s">
        <v>174</v>
      </c>
      <c r="B39" s="208"/>
      <c r="C39" s="209">
        <v>200000</v>
      </c>
      <c r="D39" s="219"/>
      <c r="E39" s="258" t="s">
        <v>112</v>
      </c>
      <c r="G39" s="209">
        <v>200000</v>
      </c>
      <c r="I39" s="185" t="s">
        <v>112</v>
      </c>
    </row>
    <row r="40" spans="1:12" ht="23.15" customHeight="1" x14ac:dyDescent="0.65">
      <c r="A40" s="3" t="s">
        <v>210</v>
      </c>
      <c r="B40" s="201">
        <v>5</v>
      </c>
      <c r="C40" s="209">
        <v>2213119</v>
      </c>
      <c r="D40" s="209"/>
      <c r="E40" s="209">
        <v>2881920</v>
      </c>
      <c r="G40" s="209">
        <v>885151</v>
      </c>
      <c r="I40" s="209">
        <v>938850</v>
      </c>
      <c r="K40" s="206"/>
      <c r="L40" s="206"/>
    </row>
    <row r="41" spans="1:12" ht="23.25" customHeight="1" x14ac:dyDescent="0.65">
      <c r="A41" s="3" t="s">
        <v>165</v>
      </c>
      <c r="B41" s="201" t="s">
        <v>166</v>
      </c>
      <c r="C41" s="185">
        <v>572298</v>
      </c>
      <c r="D41" s="209"/>
      <c r="E41" s="185" t="s">
        <v>112</v>
      </c>
      <c r="G41" s="185">
        <v>21001</v>
      </c>
      <c r="I41" s="185" t="s">
        <v>112</v>
      </c>
      <c r="K41" s="206"/>
      <c r="L41" s="206"/>
    </row>
    <row r="42" spans="1:12" ht="23.25" customHeight="1" x14ac:dyDescent="0.65">
      <c r="A42" s="3" t="s">
        <v>167</v>
      </c>
      <c r="B42" s="201">
        <v>5</v>
      </c>
      <c r="C42" s="185" t="s">
        <v>112</v>
      </c>
      <c r="D42" s="209"/>
      <c r="E42" s="185" t="s">
        <v>112</v>
      </c>
      <c r="G42" s="209">
        <v>377869</v>
      </c>
      <c r="H42" s="220"/>
      <c r="I42" s="209">
        <v>419998</v>
      </c>
      <c r="K42" s="206"/>
    </row>
    <row r="43" spans="1:12" ht="23.25" customHeight="1" x14ac:dyDescent="0.65">
      <c r="A43" s="3" t="s">
        <v>20</v>
      </c>
      <c r="B43" s="218"/>
      <c r="C43" s="209">
        <v>92602</v>
      </c>
      <c r="D43" s="209"/>
      <c r="E43" s="209">
        <v>66586</v>
      </c>
      <c r="G43" s="88">
        <v>29664</v>
      </c>
      <c r="I43" s="88">
        <v>12026</v>
      </c>
      <c r="K43" s="206"/>
      <c r="L43" s="206"/>
    </row>
    <row r="44" spans="1:12" ht="23.25" customHeight="1" x14ac:dyDescent="0.7">
      <c r="A44" s="10" t="s">
        <v>21</v>
      </c>
      <c r="B44" s="201"/>
      <c r="C44" s="215">
        <f>SUM(C39:C43)</f>
        <v>3078019</v>
      </c>
      <c r="D44" s="221"/>
      <c r="E44" s="215">
        <f>SUM(E39:E43)</f>
        <v>2948506</v>
      </c>
      <c r="G44" s="215">
        <f>SUM(G39:G43)</f>
        <v>1513685</v>
      </c>
      <c r="I44" s="215">
        <f>SUM(I39:I43)</f>
        <v>1370874</v>
      </c>
    </row>
    <row r="45" spans="1:12" ht="22" customHeight="1" x14ac:dyDescent="0.65">
      <c r="B45" s="201"/>
      <c r="C45" s="209"/>
      <c r="D45" s="209"/>
      <c r="E45" s="209"/>
      <c r="G45" s="209"/>
      <c r="I45" s="209"/>
    </row>
    <row r="46" spans="1:12" ht="23.25" customHeight="1" x14ac:dyDescent="0.7">
      <c r="A46" s="8" t="s">
        <v>22</v>
      </c>
      <c r="B46" s="201"/>
      <c r="C46" s="209"/>
      <c r="D46" s="209"/>
      <c r="E46" s="209"/>
      <c r="G46" s="209"/>
      <c r="I46" s="209"/>
    </row>
    <row r="47" spans="1:12" ht="23.25" customHeight="1" x14ac:dyDescent="0.65">
      <c r="A47" s="3" t="s">
        <v>168</v>
      </c>
      <c r="B47" s="201" t="s">
        <v>166</v>
      </c>
      <c r="C47" s="209">
        <v>1079105</v>
      </c>
      <c r="D47" s="209"/>
      <c r="E47" s="185" t="s">
        <v>112</v>
      </c>
      <c r="G47" s="185">
        <v>42413</v>
      </c>
      <c r="I47" s="185" t="s">
        <v>112</v>
      </c>
    </row>
    <row r="48" spans="1:12" ht="23.25" customHeight="1" x14ac:dyDescent="0.65">
      <c r="A48" s="3" t="s">
        <v>23</v>
      </c>
      <c r="B48" s="201"/>
      <c r="C48" s="209">
        <v>26479</v>
      </c>
      <c r="D48" s="209"/>
      <c r="E48" s="209">
        <v>27245</v>
      </c>
      <c r="G48" s="185" t="s">
        <v>112</v>
      </c>
      <c r="I48" s="185" t="s">
        <v>112</v>
      </c>
      <c r="K48" s="206"/>
      <c r="L48" s="206"/>
    </row>
    <row r="49" spans="1:12" ht="23.25" customHeight="1" x14ac:dyDescent="0.65">
      <c r="A49" s="222" t="s">
        <v>113</v>
      </c>
      <c r="B49" s="201"/>
      <c r="C49" s="209">
        <v>134238</v>
      </c>
      <c r="D49" s="209"/>
      <c r="E49" s="209">
        <v>146891</v>
      </c>
      <c r="G49" s="209">
        <v>47998</v>
      </c>
      <c r="I49" s="209">
        <v>48612</v>
      </c>
      <c r="J49" s="220"/>
      <c r="K49" s="206"/>
      <c r="L49" s="206"/>
    </row>
    <row r="50" spans="1:12" ht="23.25" customHeight="1" x14ac:dyDescent="0.65">
      <c r="A50" s="222" t="s">
        <v>219</v>
      </c>
      <c r="B50" s="201"/>
      <c r="C50" s="209">
        <v>10611</v>
      </c>
      <c r="D50" s="209"/>
      <c r="E50" s="209">
        <v>9582</v>
      </c>
      <c r="G50" s="88" t="s">
        <v>112</v>
      </c>
      <c r="I50" s="88" t="s">
        <v>112</v>
      </c>
      <c r="J50" s="220"/>
      <c r="K50" s="206"/>
      <c r="L50" s="206"/>
    </row>
    <row r="51" spans="1:12" ht="23.25" customHeight="1" x14ac:dyDescent="0.65">
      <c r="A51" s="3" t="s">
        <v>85</v>
      </c>
      <c r="B51" s="201"/>
      <c r="C51" s="209">
        <v>2958</v>
      </c>
      <c r="D51" s="209"/>
      <c r="E51" s="209">
        <v>5084</v>
      </c>
      <c r="G51" s="88" t="s">
        <v>112</v>
      </c>
      <c r="I51" s="185" t="s">
        <v>112</v>
      </c>
      <c r="J51" s="220"/>
      <c r="K51" s="206"/>
      <c r="L51" s="206"/>
    </row>
    <row r="52" spans="1:12" ht="23.25" customHeight="1" x14ac:dyDescent="0.7">
      <c r="A52" s="10" t="s">
        <v>24</v>
      </c>
      <c r="B52" s="201"/>
      <c r="C52" s="215">
        <f>SUM(C47:C51)</f>
        <v>1253391</v>
      </c>
      <c r="D52" s="221"/>
      <c r="E52" s="215">
        <f>SUM(E47:E51)</f>
        <v>188802</v>
      </c>
      <c r="G52" s="215">
        <f>SUM(G47:G51)</f>
        <v>90411</v>
      </c>
      <c r="I52" s="215">
        <f>SUM(I47:I51)</f>
        <v>48612</v>
      </c>
    </row>
    <row r="53" spans="1:12" ht="23.25" customHeight="1" x14ac:dyDescent="0.7">
      <c r="A53" s="10" t="s">
        <v>25</v>
      </c>
      <c r="B53" s="201"/>
      <c r="C53" s="223">
        <f>C44+C52</f>
        <v>4331410</v>
      </c>
      <c r="D53" s="221"/>
      <c r="E53" s="223">
        <f>E44+E52</f>
        <v>3137308</v>
      </c>
      <c r="G53" s="223">
        <f>G44+G52</f>
        <v>1604096</v>
      </c>
      <c r="I53" s="223">
        <f>I44+I52</f>
        <v>1419486</v>
      </c>
    </row>
    <row r="54" spans="1:12" ht="22" customHeight="1" x14ac:dyDescent="0.7">
      <c r="A54" s="10"/>
      <c r="B54" s="201"/>
      <c r="C54" s="221"/>
      <c r="D54" s="221"/>
      <c r="E54" s="221"/>
      <c r="G54" s="209"/>
      <c r="I54" s="209"/>
    </row>
    <row r="55" spans="1:12" ht="23.25" customHeight="1" x14ac:dyDescent="0.7">
      <c r="A55" s="2" t="s">
        <v>101</v>
      </c>
    </row>
    <row r="56" spans="1:12" ht="23.25" customHeight="1" x14ac:dyDescent="0.7">
      <c r="A56" s="2" t="s">
        <v>0</v>
      </c>
      <c r="B56" s="218"/>
      <c r="G56" s="209"/>
      <c r="I56" s="209"/>
    </row>
    <row r="57" spans="1:12" ht="22" customHeight="1" x14ac:dyDescent="0.7">
      <c r="A57" s="2"/>
      <c r="B57" s="218"/>
      <c r="G57" s="209"/>
      <c r="I57" s="209"/>
    </row>
    <row r="58" spans="1:12" ht="23.25" customHeight="1" x14ac:dyDescent="0.7">
      <c r="A58" s="7"/>
      <c r="B58" s="208"/>
      <c r="C58" s="269" t="s">
        <v>34</v>
      </c>
      <c r="D58" s="269"/>
      <c r="E58" s="269"/>
      <c r="F58" s="207"/>
      <c r="G58" s="269" t="s">
        <v>35</v>
      </c>
      <c r="H58" s="269"/>
      <c r="I58" s="269"/>
    </row>
    <row r="59" spans="1:12" ht="23.25" customHeight="1" x14ac:dyDescent="0.65">
      <c r="A59" s="7"/>
      <c r="B59" s="208"/>
      <c r="C59" s="202" t="s">
        <v>104</v>
      </c>
      <c r="D59" s="202"/>
      <c r="E59" s="202" t="s">
        <v>1</v>
      </c>
      <c r="G59" s="202" t="s">
        <v>104</v>
      </c>
      <c r="H59" s="202"/>
      <c r="I59" s="202" t="s">
        <v>1</v>
      </c>
    </row>
    <row r="60" spans="1:12" ht="23.25" customHeight="1" x14ac:dyDescent="0.7">
      <c r="A60" s="2" t="s">
        <v>18</v>
      </c>
      <c r="B60" s="201"/>
      <c r="C60" s="202">
        <v>2563</v>
      </c>
      <c r="D60" s="202"/>
      <c r="E60" s="202">
        <v>2562</v>
      </c>
      <c r="G60" s="202">
        <v>2563</v>
      </c>
      <c r="H60" s="202"/>
      <c r="I60" s="202">
        <v>2562</v>
      </c>
    </row>
    <row r="61" spans="1:12" ht="23.25" customHeight="1" x14ac:dyDescent="0.7">
      <c r="A61" s="2"/>
      <c r="B61" s="201"/>
      <c r="C61" s="202" t="s">
        <v>4</v>
      </c>
      <c r="D61" s="202"/>
      <c r="E61" s="202"/>
      <c r="G61" s="202" t="s">
        <v>4</v>
      </c>
      <c r="H61" s="202"/>
      <c r="I61" s="202"/>
    </row>
    <row r="62" spans="1:12" ht="23.25" customHeight="1" x14ac:dyDescent="0.7">
      <c r="A62" s="2"/>
      <c r="B62" s="201"/>
      <c r="C62" s="270" t="s">
        <v>5</v>
      </c>
      <c r="D62" s="270"/>
      <c r="E62" s="270"/>
      <c r="F62" s="270"/>
      <c r="G62" s="270"/>
      <c r="H62" s="270"/>
      <c r="I62" s="270"/>
    </row>
    <row r="63" spans="1:12" ht="22" customHeight="1" x14ac:dyDescent="0.7">
      <c r="A63" s="8" t="s">
        <v>26</v>
      </c>
      <c r="B63" s="201"/>
      <c r="C63" s="219"/>
      <c r="D63" s="219"/>
      <c r="E63" s="219"/>
      <c r="G63" s="209"/>
      <c r="I63" s="209"/>
    </row>
    <row r="64" spans="1:12" ht="22" customHeight="1" x14ac:dyDescent="0.65">
      <c r="A64" s="3" t="s">
        <v>27</v>
      </c>
      <c r="B64" s="224"/>
      <c r="C64" s="209"/>
      <c r="D64" s="209"/>
      <c r="E64" s="209"/>
      <c r="G64" s="209"/>
      <c r="I64" s="209"/>
    </row>
    <row r="65" spans="1:14" ht="22" customHeight="1" x14ac:dyDescent="0.65">
      <c r="A65" s="3" t="s">
        <v>28</v>
      </c>
      <c r="B65" s="224"/>
      <c r="C65" s="209"/>
      <c r="D65" s="209"/>
      <c r="E65" s="209"/>
      <c r="G65" s="209"/>
      <c r="I65" s="209"/>
    </row>
    <row r="66" spans="1:14" ht="22" customHeight="1" thickBot="1" x14ac:dyDescent="0.7">
      <c r="A66" s="225" t="s">
        <v>169</v>
      </c>
      <c r="B66" s="201"/>
      <c r="C66" s="226">
        <v>320000</v>
      </c>
      <c r="D66" s="209"/>
      <c r="E66" s="226">
        <v>320000</v>
      </c>
      <c r="G66" s="226">
        <v>320000</v>
      </c>
      <c r="I66" s="226">
        <v>320000</v>
      </c>
      <c r="K66" s="206"/>
    </row>
    <row r="67" spans="1:14" ht="22" customHeight="1" thickTop="1" x14ac:dyDescent="0.65">
      <c r="A67" s="3" t="s">
        <v>29</v>
      </c>
      <c r="B67" s="201"/>
      <c r="C67" s="209"/>
      <c r="D67" s="209"/>
      <c r="E67" s="209"/>
      <c r="G67" s="209"/>
      <c r="I67" s="209"/>
      <c r="K67" s="206"/>
    </row>
    <row r="68" spans="1:14" ht="22" customHeight="1" x14ac:dyDescent="0.65">
      <c r="A68" s="225" t="s">
        <v>169</v>
      </c>
      <c r="B68" s="201"/>
      <c r="C68" s="209">
        <v>320000</v>
      </c>
      <c r="D68" s="209"/>
      <c r="E68" s="209">
        <v>320000</v>
      </c>
      <c r="G68" s="209">
        <v>320000</v>
      </c>
      <c r="I68" s="209">
        <v>320000</v>
      </c>
      <c r="K68" s="206"/>
    </row>
    <row r="69" spans="1:14" ht="22" customHeight="1" x14ac:dyDescent="0.65">
      <c r="A69" s="3" t="s">
        <v>38</v>
      </c>
      <c r="B69" s="201"/>
      <c r="C69" s="209"/>
      <c r="D69" s="209"/>
      <c r="E69" s="209"/>
      <c r="G69" s="209"/>
      <c r="I69" s="209"/>
      <c r="K69" s="206"/>
    </row>
    <row r="70" spans="1:14" ht="22" customHeight="1" x14ac:dyDescent="0.65">
      <c r="A70" s="3" t="s">
        <v>92</v>
      </c>
      <c r="B70" s="201"/>
      <c r="C70" s="185" t="s">
        <v>112</v>
      </c>
      <c r="D70" s="209"/>
      <c r="E70" s="185" t="s">
        <v>112</v>
      </c>
      <c r="G70" s="209">
        <v>8837585</v>
      </c>
      <c r="I70" s="209">
        <v>8837585</v>
      </c>
      <c r="K70" s="206"/>
    </row>
    <row r="71" spans="1:14" ht="22" customHeight="1" x14ac:dyDescent="0.65">
      <c r="A71" s="3" t="s">
        <v>93</v>
      </c>
      <c r="B71" s="201"/>
      <c r="C71" s="209">
        <v>4011550</v>
      </c>
      <c r="E71" s="209">
        <v>4011550</v>
      </c>
      <c r="G71" s="185" t="s">
        <v>112</v>
      </c>
      <c r="I71" s="185" t="s">
        <v>112</v>
      </c>
      <c r="K71" s="206"/>
    </row>
    <row r="72" spans="1:14" ht="22" customHeight="1" x14ac:dyDescent="0.65">
      <c r="A72" s="3" t="s">
        <v>127</v>
      </c>
      <c r="B72" s="201"/>
      <c r="G72" s="185"/>
      <c r="I72" s="185"/>
      <c r="K72" s="206"/>
    </row>
    <row r="73" spans="1:14" ht="22" customHeight="1" x14ac:dyDescent="0.65">
      <c r="A73" s="3" t="s">
        <v>128</v>
      </c>
      <c r="B73" s="201"/>
      <c r="C73" s="88">
        <v>154718</v>
      </c>
      <c r="D73" s="209"/>
      <c r="E73" s="88">
        <v>154718</v>
      </c>
      <c r="G73" s="185" t="s">
        <v>112</v>
      </c>
      <c r="I73" s="185" t="s">
        <v>112</v>
      </c>
      <c r="K73" s="206"/>
    </row>
    <row r="74" spans="1:14" ht="22" customHeight="1" x14ac:dyDescent="0.65">
      <c r="A74" s="3" t="s">
        <v>91</v>
      </c>
      <c r="B74" s="201"/>
      <c r="C74" s="209"/>
      <c r="D74" s="209"/>
      <c r="E74" s="209"/>
      <c r="G74" s="209"/>
      <c r="I74" s="209"/>
    </row>
    <row r="75" spans="1:14" ht="22" customHeight="1" x14ac:dyDescent="0.65">
      <c r="A75" s="3" t="s">
        <v>94</v>
      </c>
      <c r="B75" s="201"/>
      <c r="C75" s="209"/>
      <c r="D75" s="209"/>
      <c r="E75" s="209"/>
      <c r="G75" s="209"/>
      <c r="I75" s="209"/>
    </row>
    <row r="76" spans="1:14" ht="22" customHeight="1" x14ac:dyDescent="0.65">
      <c r="A76" s="3" t="s">
        <v>95</v>
      </c>
      <c r="B76" s="201"/>
      <c r="C76" s="209">
        <v>106555</v>
      </c>
      <c r="D76" s="209"/>
      <c r="E76" s="209">
        <v>106055</v>
      </c>
      <c r="G76" s="88">
        <v>32000</v>
      </c>
      <c r="H76" s="209"/>
      <c r="I76" s="209">
        <v>32000</v>
      </c>
      <c r="K76" s="206"/>
      <c r="L76" s="213"/>
    </row>
    <row r="77" spans="1:14" ht="22" customHeight="1" x14ac:dyDescent="0.65">
      <c r="A77" s="3" t="s">
        <v>96</v>
      </c>
      <c r="B77" s="201"/>
      <c r="C77" s="209">
        <v>2054905</v>
      </c>
      <c r="D77" s="209"/>
      <c r="E77" s="209">
        <v>2013486</v>
      </c>
      <c r="G77" s="209">
        <v>992396</v>
      </c>
      <c r="I77" s="209">
        <v>837300</v>
      </c>
      <c r="J77" s="220">
        <f>G77-I77-'PL 6-9'!H97-'SH12'!P27</f>
        <v>0</v>
      </c>
      <c r="K77" s="206">
        <f>C77-'SH10-11'!L53</f>
        <v>0</v>
      </c>
      <c r="L77" s="213"/>
      <c r="N77" s="213"/>
    </row>
    <row r="78" spans="1:14" ht="22" customHeight="1" x14ac:dyDescent="0.65">
      <c r="A78" s="3" t="s">
        <v>97</v>
      </c>
      <c r="B78" s="201"/>
      <c r="C78" s="113">
        <v>-5671</v>
      </c>
      <c r="D78" s="209"/>
      <c r="E78" s="113">
        <f>-5678</f>
        <v>-5678</v>
      </c>
      <c r="G78" s="113" t="s">
        <v>112</v>
      </c>
      <c r="I78" s="113" t="s">
        <v>112</v>
      </c>
      <c r="J78" s="220">
        <f>C78-E78-'SH10-11'!P50</f>
        <v>0</v>
      </c>
      <c r="K78" s="206"/>
      <c r="L78" s="213"/>
      <c r="N78" s="213"/>
    </row>
    <row r="79" spans="1:14" ht="22" customHeight="1" x14ac:dyDescent="0.7">
      <c r="A79" s="10" t="s">
        <v>30</v>
      </c>
      <c r="B79" s="201"/>
      <c r="C79" s="221">
        <f>SUM(C68:C78)</f>
        <v>6642057</v>
      </c>
      <c r="D79" s="221"/>
      <c r="E79" s="221">
        <f>SUM(E68:E78)</f>
        <v>6600131</v>
      </c>
      <c r="G79" s="221">
        <f>SUM(G68:G78)</f>
        <v>10181981</v>
      </c>
      <c r="I79" s="221">
        <f>SUM(I68:I78)</f>
        <v>10026885</v>
      </c>
      <c r="J79" s="219"/>
      <c r="K79" s="206"/>
      <c r="L79" s="213"/>
      <c r="N79" s="206"/>
    </row>
    <row r="80" spans="1:14" ht="22" customHeight="1" x14ac:dyDescent="0.65">
      <c r="A80" s="3" t="s">
        <v>31</v>
      </c>
      <c r="B80" s="201"/>
      <c r="C80" s="227">
        <v>52997</v>
      </c>
      <c r="D80" s="228"/>
      <c r="E80" s="227">
        <v>59674</v>
      </c>
      <c r="G80" s="113" t="s">
        <v>112</v>
      </c>
      <c r="I80" s="113" t="s">
        <v>112</v>
      </c>
      <c r="K80" s="209"/>
      <c r="L80" s="213"/>
    </row>
    <row r="81" spans="1:13" ht="22" customHeight="1" x14ac:dyDescent="0.7">
      <c r="A81" s="10" t="s">
        <v>32</v>
      </c>
      <c r="B81" s="201"/>
      <c r="C81" s="215">
        <f>SUM(C79:C80)</f>
        <v>6695054</v>
      </c>
      <c r="D81" s="221"/>
      <c r="E81" s="215">
        <f>SUM(E79:E80)</f>
        <v>6659805</v>
      </c>
      <c r="G81" s="215">
        <f>SUM(G79:G80)</f>
        <v>10181981</v>
      </c>
      <c r="I81" s="215">
        <f>SUM(I79:I80)</f>
        <v>10026885</v>
      </c>
      <c r="K81" s="206"/>
    </row>
    <row r="82" spans="1:13" ht="22" customHeight="1" x14ac:dyDescent="0.7">
      <c r="A82" s="10"/>
      <c r="B82" s="201"/>
      <c r="C82" s="221"/>
      <c r="D82" s="221"/>
      <c r="E82" s="221"/>
      <c r="G82" s="221"/>
      <c r="I82" s="221"/>
    </row>
    <row r="83" spans="1:13" ht="24.75" customHeight="1" thickBot="1" x14ac:dyDescent="0.75">
      <c r="A83" s="10" t="s">
        <v>33</v>
      </c>
      <c r="B83" s="201"/>
      <c r="C83" s="217">
        <f>C53+C81</f>
        <v>11026464</v>
      </c>
      <c r="D83" s="221"/>
      <c r="E83" s="217">
        <f>E53+E81</f>
        <v>9797113</v>
      </c>
      <c r="G83" s="217">
        <f>G53+G81</f>
        <v>11786077</v>
      </c>
      <c r="I83" s="217">
        <f>I53+I81</f>
        <v>11446371</v>
      </c>
      <c r="J83" s="220"/>
      <c r="K83" s="220"/>
      <c r="L83" s="220"/>
      <c r="M83" s="220"/>
    </row>
    <row r="84" spans="1:13" ht="23.25" customHeight="1" thickTop="1" x14ac:dyDescent="0.65">
      <c r="C84" s="220">
        <f>C28-C83</f>
        <v>0</v>
      </c>
      <c r="E84" s="220">
        <f>E28-E83</f>
        <v>0</v>
      </c>
      <c r="G84" s="220">
        <f>G28-G83</f>
        <v>0</v>
      </c>
      <c r="I84" s="220">
        <f>I28-I83</f>
        <v>0</v>
      </c>
    </row>
    <row r="85" spans="1:13" ht="23.25" customHeight="1" x14ac:dyDescent="0.65">
      <c r="C85" s="220"/>
      <c r="E85" s="220"/>
      <c r="G85" s="220"/>
      <c r="I85" s="220"/>
    </row>
    <row r="86" spans="1:13" ht="23.25" customHeight="1" x14ac:dyDescent="0.65">
      <c r="C86" s="220"/>
      <c r="E86" s="220"/>
    </row>
    <row r="87" spans="1:13" ht="23.25" customHeight="1" x14ac:dyDescent="0.65">
      <c r="E87" s="220"/>
    </row>
    <row r="88" spans="1:13" ht="23.25" customHeight="1" x14ac:dyDescent="0.65">
      <c r="E88" s="220"/>
      <c r="I88" s="220"/>
    </row>
    <row r="89" spans="1:13" ht="23.25" customHeight="1" x14ac:dyDescent="0.65">
      <c r="E89" s="220"/>
    </row>
  </sheetData>
  <mergeCells count="9">
    <mergeCell ref="C58:E58"/>
    <mergeCell ref="G58:I58"/>
    <mergeCell ref="C62:I62"/>
    <mergeCell ref="C4:E4"/>
    <mergeCell ref="G4:I4"/>
    <mergeCell ref="C8:I8"/>
    <mergeCell ref="C33:E33"/>
    <mergeCell ref="G33:I33"/>
    <mergeCell ref="C37:I37"/>
  </mergeCells>
  <pageMargins left="0.7" right="0.7" top="0.48" bottom="0.5" header="0.5" footer="0.5"/>
  <pageSetup paperSize="9" scale="71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29" max="16383" man="1"/>
    <brk id="5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79998168889431442"/>
  </sheetPr>
  <dimension ref="A1:P157"/>
  <sheetViews>
    <sheetView showGridLines="0" view="pageBreakPreview" topLeftCell="A13" zoomScale="90" zoomScaleNormal="100" zoomScaleSheetLayoutView="90" workbookViewId="0">
      <selection activeCell="B74" sqref="B74"/>
    </sheetView>
  </sheetViews>
  <sheetFormatPr defaultColWidth="9.1640625" defaultRowHeight="23.25" customHeight="1" x14ac:dyDescent="0.65"/>
  <cols>
    <col min="1" max="1" width="40.25" style="3" customWidth="1"/>
    <col min="2" max="2" width="7.83203125" style="1" customWidth="1"/>
    <col min="3" max="3" width="1.4140625" style="1" customWidth="1"/>
    <col min="4" max="4" width="10.83203125" style="1" customWidth="1"/>
    <col min="5" max="5" width="1.5" style="1" customWidth="1"/>
    <col min="6" max="6" width="10.83203125" style="1" customWidth="1"/>
    <col min="7" max="7" width="1.4140625" style="1" customWidth="1"/>
    <col min="8" max="8" width="10.83203125" style="1" customWidth="1"/>
    <col min="9" max="9" width="1.25" style="1" customWidth="1"/>
    <col min="10" max="10" width="10.83203125" style="1" customWidth="1"/>
    <col min="11" max="11" width="12.4140625" style="14" bestFit="1" customWidth="1"/>
    <col min="12" max="12" width="10.5" style="1" bestFit="1" customWidth="1"/>
    <col min="13" max="13" width="14.4140625" style="1" customWidth="1"/>
    <col min="14" max="14" width="9.1640625" style="1"/>
    <col min="15" max="15" width="9.83203125" style="1" bestFit="1" customWidth="1"/>
    <col min="16" max="16384" width="9.1640625" style="1"/>
  </cols>
  <sheetData>
    <row r="1" spans="1:16" ht="23" x14ac:dyDescent="0.7">
      <c r="A1" s="2" t="s">
        <v>101</v>
      </c>
      <c r="B1" s="6"/>
      <c r="C1" s="6"/>
      <c r="D1" s="12"/>
      <c r="E1" s="11"/>
      <c r="F1" s="12"/>
      <c r="G1" s="11"/>
      <c r="H1" s="12"/>
      <c r="I1" s="11"/>
      <c r="J1" s="12"/>
    </row>
    <row r="2" spans="1:16" ht="23" x14ac:dyDescent="0.7">
      <c r="A2" s="2" t="s">
        <v>39</v>
      </c>
      <c r="B2" s="4"/>
      <c r="C2" s="4"/>
      <c r="D2" s="5"/>
      <c r="E2" s="5"/>
      <c r="F2" s="5"/>
      <c r="G2" s="5"/>
      <c r="H2" s="5"/>
      <c r="I2" s="5"/>
      <c r="J2" s="5"/>
    </row>
    <row r="3" spans="1:16" ht="15" customHeight="1" x14ac:dyDescent="0.7">
      <c r="A3" s="2"/>
      <c r="B3" s="4"/>
      <c r="C3" s="4"/>
      <c r="D3" s="5"/>
      <c r="E3" s="5"/>
      <c r="F3" s="5"/>
      <c r="G3" s="5"/>
      <c r="H3" s="5"/>
      <c r="I3" s="5"/>
      <c r="J3" s="5"/>
    </row>
    <row r="4" spans="1:16" ht="22" x14ac:dyDescent="0.7">
      <c r="B4" s="4"/>
      <c r="C4" s="4"/>
      <c r="D4" s="269" t="s">
        <v>34</v>
      </c>
      <c r="E4" s="269"/>
      <c r="F4" s="269"/>
      <c r="G4" s="5"/>
      <c r="H4" s="269" t="s">
        <v>35</v>
      </c>
      <c r="I4" s="269"/>
      <c r="J4" s="269"/>
    </row>
    <row r="5" spans="1:16" ht="21.75" customHeight="1" x14ac:dyDescent="0.7">
      <c r="B5" s="4"/>
      <c r="C5" s="4"/>
      <c r="D5" s="272" t="s">
        <v>87</v>
      </c>
      <c r="E5" s="272"/>
      <c r="F5" s="272"/>
      <c r="G5" s="5"/>
      <c r="H5" s="272" t="s">
        <v>87</v>
      </c>
      <c r="I5" s="272"/>
      <c r="J5" s="272"/>
    </row>
    <row r="6" spans="1:16" ht="21.5" x14ac:dyDescent="0.65">
      <c r="B6" s="6"/>
      <c r="C6" s="6"/>
      <c r="D6" s="271" t="s">
        <v>105</v>
      </c>
      <c r="E6" s="271"/>
      <c r="F6" s="271"/>
      <c r="G6" s="4"/>
      <c r="H6" s="271" t="s">
        <v>105</v>
      </c>
      <c r="I6" s="271"/>
      <c r="J6" s="271"/>
    </row>
    <row r="7" spans="1:16" ht="21.5" x14ac:dyDescent="0.65">
      <c r="B7" s="190" t="s">
        <v>3</v>
      </c>
      <c r="C7" s="6"/>
      <c r="D7" s="4">
        <v>2563</v>
      </c>
      <c r="E7" s="4"/>
      <c r="F7" s="202">
        <v>2562</v>
      </c>
      <c r="G7" s="4"/>
      <c r="H7" s="4">
        <v>2563</v>
      </c>
      <c r="I7" s="4"/>
      <c r="J7" s="202">
        <v>2562</v>
      </c>
    </row>
    <row r="8" spans="1:16" ht="22" x14ac:dyDescent="0.7">
      <c r="A8" s="8"/>
      <c r="B8" s="6"/>
      <c r="C8" s="6"/>
      <c r="D8" s="270" t="s">
        <v>5</v>
      </c>
      <c r="E8" s="270"/>
      <c r="F8" s="270"/>
      <c r="G8" s="270"/>
      <c r="H8" s="270"/>
      <c r="I8" s="270"/>
      <c r="J8" s="270"/>
    </row>
    <row r="9" spans="1:16" ht="22" x14ac:dyDescent="0.7">
      <c r="A9" s="8" t="s">
        <v>40</v>
      </c>
      <c r="B9" s="6">
        <v>5</v>
      </c>
      <c r="C9" s="6"/>
      <c r="D9" s="6"/>
      <c r="E9" s="6"/>
      <c r="F9" s="201"/>
      <c r="G9" s="6"/>
      <c r="I9" s="6"/>
    </row>
    <row r="10" spans="1:16" ht="21.5" x14ac:dyDescent="0.65">
      <c r="A10" s="3" t="s">
        <v>41</v>
      </c>
      <c r="B10" s="6"/>
      <c r="C10" s="6"/>
      <c r="D10" s="15">
        <f>D69-2469940</f>
        <v>1665776</v>
      </c>
      <c r="F10" s="15">
        <v>2545370</v>
      </c>
      <c r="G10" s="15"/>
      <c r="H10" s="15">
        <v>901830</v>
      </c>
      <c r="I10" s="15"/>
      <c r="J10" s="15">
        <v>969840</v>
      </c>
      <c r="L10" s="73"/>
      <c r="M10" s="73"/>
      <c r="O10" s="15"/>
      <c r="P10" s="73"/>
    </row>
    <row r="11" spans="1:16" ht="21.5" x14ac:dyDescent="0.65">
      <c r="A11" s="3" t="s">
        <v>150</v>
      </c>
      <c r="B11" s="3"/>
      <c r="C11" s="191"/>
      <c r="D11" s="191"/>
      <c r="E11" s="15"/>
      <c r="F11" s="201"/>
      <c r="G11" s="15"/>
      <c r="H11" s="15"/>
      <c r="I11" s="15"/>
      <c r="J11" s="15"/>
      <c r="K11" s="15"/>
      <c r="M11" s="73"/>
      <c r="N11" s="73"/>
    </row>
    <row r="12" spans="1:16" ht="21.5" x14ac:dyDescent="0.65">
      <c r="A12" s="3" t="s">
        <v>148</v>
      </c>
      <c r="B12" s="3"/>
      <c r="C12" s="191"/>
      <c r="D12" s="191"/>
      <c r="E12" s="15"/>
      <c r="F12" s="201"/>
      <c r="G12" s="15"/>
      <c r="H12" s="15"/>
      <c r="I12" s="15"/>
      <c r="J12" s="15"/>
      <c r="K12" s="15"/>
      <c r="M12" s="73"/>
      <c r="N12" s="73"/>
    </row>
    <row r="13" spans="1:16" ht="21.5" x14ac:dyDescent="0.65">
      <c r="A13" s="3" t="s">
        <v>216</v>
      </c>
      <c r="B13" s="3"/>
      <c r="C13" s="191"/>
      <c r="D13" s="191"/>
      <c r="E13" s="15"/>
      <c r="F13" s="201"/>
      <c r="G13" s="15"/>
      <c r="H13" s="15"/>
      <c r="I13" s="15"/>
      <c r="J13" s="15"/>
      <c r="K13" s="15"/>
      <c r="M13" s="73"/>
      <c r="N13" s="73"/>
    </row>
    <row r="14" spans="1:16" ht="21.5" x14ac:dyDescent="0.65">
      <c r="A14" s="3" t="s">
        <v>191</v>
      </c>
      <c r="B14" s="3"/>
      <c r="C14" s="191"/>
      <c r="D14" s="191"/>
      <c r="E14" s="15"/>
      <c r="F14" s="201"/>
      <c r="G14" s="15"/>
      <c r="H14" s="15"/>
      <c r="I14" s="15"/>
      <c r="J14" s="15"/>
      <c r="K14" s="15"/>
      <c r="M14" s="73"/>
      <c r="N14" s="73"/>
    </row>
    <row r="15" spans="1:16" ht="21.5" x14ac:dyDescent="0.65">
      <c r="A15" s="3" t="s">
        <v>50</v>
      </c>
      <c r="B15" s="6"/>
      <c r="C15" s="6"/>
      <c r="D15" s="15">
        <f>D74-116297</f>
        <v>39289</v>
      </c>
      <c r="F15" s="15">
        <v>43068</v>
      </c>
      <c r="G15" s="15"/>
      <c r="H15" s="15">
        <v>28733</v>
      </c>
      <c r="I15" s="15"/>
      <c r="J15" s="15">
        <v>27520</v>
      </c>
      <c r="L15" s="73"/>
      <c r="M15" s="73"/>
      <c r="O15" s="15"/>
      <c r="P15" s="73"/>
    </row>
    <row r="16" spans="1:16" ht="21.5" x14ac:dyDescent="0.65">
      <c r="A16" s="3" t="s">
        <v>51</v>
      </c>
      <c r="B16" s="6"/>
      <c r="C16" s="6"/>
      <c r="D16" s="15">
        <f>D75-162352</f>
        <v>57949</v>
      </c>
      <c r="F16" s="15">
        <v>166792</v>
      </c>
      <c r="G16" s="15"/>
      <c r="H16" s="15">
        <v>36034</v>
      </c>
      <c r="I16" s="15"/>
      <c r="J16" s="15">
        <v>46898</v>
      </c>
      <c r="L16" s="73"/>
      <c r="M16" s="73"/>
      <c r="O16" s="15"/>
      <c r="P16" s="73"/>
    </row>
    <row r="17" spans="1:16" ht="22" x14ac:dyDescent="0.7">
      <c r="A17" s="10" t="s">
        <v>42</v>
      </c>
      <c r="B17" s="188">
        <v>9</v>
      </c>
      <c r="C17" s="6"/>
      <c r="D17" s="16">
        <f>SUM(D10:D16)</f>
        <v>1763014</v>
      </c>
      <c r="F17" s="16">
        <f>SUM(F10:F16)</f>
        <v>2755230</v>
      </c>
      <c r="G17" s="18"/>
      <c r="H17" s="16">
        <f>SUM(H10:H16)</f>
        <v>966597</v>
      </c>
      <c r="I17" s="18"/>
      <c r="J17" s="16">
        <f>SUM(J10:J16)</f>
        <v>1044258</v>
      </c>
      <c r="L17" s="73"/>
      <c r="M17" s="73"/>
    </row>
    <row r="18" spans="1:16" ht="22" customHeight="1" x14ac:dyDescent="0.7">
      <c r="A18" s="2"/>
      <c r="B18" s="4"/>
      <c r="C18" s="4"/>
      <c r="D18" s="5"/>
      <c r="E18" s="5"/>
      <c r="F18" s="5"/>
      <c r="G18" s="5"/>
      <c r="H18" s="5"/>
      <c r="I18" s="5"/>
      <c r="J18" s="5"/>
      <c r="L18" s="73"/>
    </row>
    <row r="19" spans="1:16" ht="22" x14ac:dyDescent="0.7">
      <c r="A19" s="8" t="s">
        <v>43</v>
      </c>
      <c r="B19" s="6">
        <v>5</v>
      </c>
      <c r="C19" s="6"/>
      <c r="D19" s="17"/>
      <c r="F19" s="17"/>
      <c r="G19" s="18"/>
      <c r="H19" s="17"/>
      <c r="I19" s="18"/>
      <c r="J19" s="17"/>
      <c r="L19" s="73"/>
    </row>
    <row r="20" spans="1:16" ht="21.5" x14ac:dyDescent="0.65">
      <c r="A20" s="3" t="s">
        <v>102</v>
      </c>
      <c r="B20" s="6"/>
      <c r="C20" s="6"/>
      <c r="D20" s="15">
        <f>D79-1674244</f>
        <v>1182626</v>
      </c>
      <c r="F20" s="15">
        <v>1721971</v>
      </c>
      <c r="G20" s="15"/>
      <c r="H20" s="15">
        <f>H79-827643</f>
        <v>689411</v>
      </c>
      <c r="I20" s="15"/>
      <c r="J20" s="15">
        <v>721269</v>
      </c>
      <c r="L20" s="73"/>
      <c r="M20" s="73"/>
      <c r="P20" s="73"/>
    </row>
    <row r="21" spans="1:16" ht="21.5" x14ac:dyDescent="0.65">
      <c r="A21" s="3" t="s">
        <v>114</v>
      </c>
      <c r="B21" s="6"/>
      <c r="C21" s="6"/>
      <c r="D21" s="15">
        <f>D80-540410</f>
        <v>411551</v>
      </c>
      <c r="F21" s="15">
        <v>609459</v>
      </c>
      <c r="G21" s="15"/>
      <c r="H21" s="15">
        <f>H80-137549</f>
        <v>129257</v>
      </c>
      <c r="I21" s="15"/>
      <c r="J21" s="15">
        <v>153117</v>
      </c>
      <c r="K21" s="268"/>
      <c r="L21" s="73"/>
      <c r="M21" s="73"/>
      <c r="P21" s="73"/>
    </row>
    <row r="22" spans="1:16" ht="21.5" x14ac:dyDescent="0.65">
      <c r="A22" s="3" t="s">
        <v>44</v>
      </c>
      <c r="B22" s="6"/>
      <c r="C22" s="6"/>
      <c r="D22" s="15">
        <f>D81-252181</f>
        <v>246459</v>
      </c>
      <c r="F22" s="15">
        <v>262221</v>
      </c>
      <c r="G22" s="15"/>
      <c r="H22" s="15">
        <f>H81-131311</f>
        <v>123298</v>
      </c>
      <c r="I22" s="15"/>
      <c r="J22" s="15">
        <v>141630</v>
      </c>
      <c r="L22" s="73"/>
      <c r="M22" s="73"/>
      <c r="P22" s="73"/>
    </row>
    <row r="23" spans="1:16" ht="22" x14ac:dyDescent="0.7">
      <c r="A23" s="10" t="s">
        <v>46</v>
      </c>
      <c r="B23" s="6"/>
      <c r="C23" s="6"/>
      <c r="D23" s="16">
        <f>SUM(D20:D22)</f>
        <v>1840636</v>
      </c>
      <c r="F23" s="16">
        <f>SUM(F20:F22)</f>
        <v>2593651</v>
      </c>
      <c r="G23" s="18"/>
      <c r="H23" s="16">
        <f>SUM(H20:H22)</f>
        <v>941966</v>
      </c>
      <c r="I23" s="18"/>
      <c r="J23" s="16">
        <f>SUM(J20:J22)</f>
        <v>1016016</v>
      </c>
      <c r="L23" s="73"/>
    </row>
    <row r="24" spans="1:16" s="23" customFormat="1" ht="22" customHeight="1" x14ac:dyDescent="0.7">
      <c r="A24" s="10"/>
      <c r="B24" s="6"/>
      <c r="C24" s="6"/>
      <c r="D24" s="25"/>
      <c r="E24" s="1"/>
      <c r="F24" s="25"/>
      <c r="G24" s="28"/>
      <c r="H24" s="25"/>
      <c r="I24" s="28"/>
      <c r="J24" s="25"/>
      <c r="K24" s="123"/>
      <c r="L24" s="73"/>
    </row>
    <row r="25" spans="1:16" s="23" customFormat="1" ht="22" customHeight="1" x14ac:dyDescent="0.7">
      <c r="A25" s="10" t="s">
        <v>199</v>
      </c>
      <c r="B25" s="243"/>
      <c r="C25" s="243"/>
      <c r="D25" s="25">
        <f>D17-D23</f>
        <v>-77622</v>
      </c>
      <c r="E25" s="1"/>
      <c r="F25" s="25">
        <f t="shared" ref="F25:J25" si="0">F17-F23</f>
        <v>161579</v>
      </c>
      <c r="G25" s="25"/>
      <c r="H25" s="25">
        <f t="shared" si="0"/>
        <v>24631</v>
      </c>
      <c r="I25" s="25">
        <f t="shared" si="0"/>
        <v>0</v>
      </c>
      <c r="J25" s="25">
        <f t="shared" si="0"/>
        <v>28242</v>
      </c>
      <c r="K25" s="123"/>
      <c r="L25" s="73"/>
    </row>
    <row r="26" spans="1:16" s="23" customFormat="1" ht="22" customHeight="1" x14ac:dyDescent="0.65">
      <c r="A26" s="3" t="s">
        <v>45</v>
      </c>
      <c r="B26" s="243">
        <v>5</v>
      </c>
      <c r="C26" s="243"/>
      <c r="D26" s="95">
        <f>D86+11682</f>
        <v>-8383</v>
      </c>
      <c r="E26" s="1"/>
      <c r="F26" s="95">
        <v>-36</v>
      </c>
      <c r="G26" s="27"/>
      <c r="H26" s="95">
        <f>H86+1611</f>
        <v>-1332</v>
      </c>
      <c r="I26" s="27"/>
      <c r="J26" s="95">
        <v>-1886</v>
      </c>
      <c r="K26" s="123"/>
      <c r="L26" s="73"/>
    </row>
    <row r="27" spans="1:16" ht="22" x14ac:dyDescent="0.7">
      <c r="A27" s="10" t="s">
        <v>200</v>
      </c>
      <c r="B27" s="246"/>
      <c r="C27" s="246"/>
      <c r="D27" s="25">
        <f>SUM(D25:D26)</f>
        <v>-86005</v>
      </c>
      <c r="F27" s="25">
        <f>SUM(F25:F26)</f>
        <v>161543</v>
      </c>
      <c r="G27" s="25"/>
      <c r="H27" s="25">
        <f t="shared" ref="H27:J27" si="1">SUM(H25:H26)</f>
        <v>23299</v>
      </c>
      <c r="I27" s="25">
        <f t="shared" si="1"/>
        <v>0</v>
      </c>
      <c r="J27" s="25">
        <f t="shared" si="1"/>
        <v>26356</v>
      </c>
      <c r="L27" s="73"/>
    </row>
    <row r="28" spans="1:16" ht="22" x14ac:dyDescent="0.7">
      <c r="A28" s="3" t="s">
        <v>201</v>
      </c>
      <c r="B28" s="246"/>
      <c r="C28" s="246"/>
      <c r="D28" s="26">
        <f>D88+50175</f>
        <v>18509</v>
      </c>
      <c r="F28" s="26">
        <v>-30890</v>
      </c>
      <c r="G28" s="25"/>
      <c r="H28" s="26">
        <f>H88+33956</f>
        <v>-2844</v>
      </c>
      <c r="I28" s="25"/>
      <c r="J28" s="26">
        <v>-5842</v>
      </c>
      <c r="L28" s="73"/>
      <c r="M28" s="73"/>
      <c r="P28" s="73"/>
    </row>
    <row r="29" spans="1:16" ht="22" x14ac:dyDescent="0.7">
      <c r="A29" s="10" t="s">
        <v>202</v>
      </c>
      <c r="B29" s="246"/>
      <c r="C29" s="246"/>
      <c r="D29" s="179">
        <f>D27+D28</f>
        <v>-67496</v>
      </c>
      <c r="E29" s="173"/>
      <c r="F29" s="179">
        <f>F27+F28</f>
        <v>130653</v>
      </c>
      <c r="G29" s="175"/>
      <c r="H29" s="179">
        <f>H27+H28</f>
        <v>20455</v>
      </c>
      <c r="I29" s="175"/>
      <c r="J29" s="179">
        <f>J27+J28</f>
        <v>20514</v>
      </c>
      <c r="L29" s="73"/>
    </row>
    <row r="30" spans="1:16" ht="22" customHeight="1" x14ac:dyDescent="0.7">
      <c r="A30" s="10"/>
      <c r="B30" s="6"/>
      <c r="C30" s="6"/>
      <c r="D30" s="25"/>
      <c r="F30" s="25"/>
      <c r="G30" s="25"/>
      <c r="H30" s="25"/>
      <c r="I30" s="25"/>
      <c r="J30" s="25"/>
      <c r="L30" s="73"/>
    </row>
    <row r="31" spans="1:16" ht="22" x14ac:dyDescent="0.7">
      <c r="A31" s="55" t="s">
        <v>98</v>
      </c>
      <c r="B31" s="6"/>
      <c r="C31" s="6"/>
      <c r="D31" s="25"/>
      <c r="F31" s="25"/>
      <c r="G31" s="25"/>
      <c r="H31" s="25"/>
      <c r="I31" s="25"/>
      <c r="J31" s="25"/>
      <c r="L31" s="73"/>
    </row>
    <row r="32" spans="1:16" ht="22" x14ac:dyDescent="0.7">
      <c r="A32" s="93" t="s">
        <v>122</v>
      </c>
      <c r="B32" s="6"/>
      <c r="C32" s="6"/>
      <c r="D32" s="25"/>
      <c r="F32" s="25"/>
      <c r="G32" s="25"/>
      <c r="H32" s="25"/>
      <c r="I32" s="25"/>
      <c r="J32" s="25"/>
    </row>
    <row r="33" spans="1:13" ht="22" x14ac:dyDescent="0.7">
      <c r="A33" s="116" t="s">
        <v>123</v>
      </c>
      <c r="B33" s="6"/>
      <c r="C33" s="6"/>
      <c r="D33" s="25"/>
      <c r="F33" s="25"/>
      <c r="G33" s="25"/>
      <c r="H33" s="25"/>
      <c r="I33" s="25"/>
      <c r="J33" s="25"/>
    </row>
    <row r="34" spans="1:13" ht="22" x14ac:dyDescent="0.7">
      <c r="A34" s="94" t="s">
        <v>151</v>
      </c>
      <c r="B34" s="197"/>
      <c r="C34" s="197"/>
      <c r="D34" s="25"/>
      <c r="F34" s="25"/>
      <c r="G34" s="25"/>
      <c r="H34" s="25"/>
      <c r="I34" s="25"/>
      <c r="J34" s="25"/>
    </row>
    <row r="35" spans="1:13" ht="21.5" x14ac:dyDescent="0.65">
      <c r="A35" s="199" t="s">
        <v>152</v>
      </c>
      <c r="B35" s="6"/>
      <c r="C35" s="6"/>
      <c r="D35" s="95">
        <f>D95-56</f>
        <v>-42</v>
      </c>
      <c r="E35" s="105"/>
      <c r="F35" s="95">
        <v>-161</v>
      </c>
      <c r="G35" s="26"/>
      <c r="H35" s="118" t="s">
        <v>112</v>
      </c>
      <c r="I35" s="120"/>
      <c r="J35" s="118" t="s">
        <v>112</v>
      </c>
      <c r="L35" s="73"/>
      <c r="M35" s="73"/>
    </row>
    <row r="36" spans="1:13" ht="22" x14ac:dyDescent="0.7">
      <c r="A36" s="10" t="s">
        <v>124</v>
      </c>
      <c r="B36" s="6"/>
      <c r="C36" s="6"/>
      <c r="D36" s="119">
        <f>SUM(D35:D35)</f>
        <v>-42</v>
      </c>
      <c r="F36" s="119">
        <f>SUM(F35:F35)</f>
        <v>-161</v>
      </c>
      <c r="G36" s="26"/>
      <c r="H36" s="119" t="s">
        <v>112</v>
      </c>
      <c r="I36" s="26"/>
      <c r="J36" s="119" t="s">
        <v>112</v>
      </c>
      <c r="L36" s="73"/>
    </row>
    <row r="37" spans="1:13" ht="22.5" thickBot="1" x14ac:dyDescent="0.75">
      <c r="A37" s="10" t="s">
        <v>208</v>
      </c>
      <c r="B37" s="6"/>
      <c r="C37" s="6"/>
      <c r="D37" s="176">
        <f>D29+D36</f>
        <v>-67538</v>
      </c>
      <c r="E37" s="173"/>
      <c r="F37" s="176">
        <f>F29+F36</f>
        <v>130492</v>
      </c>
      <c r="G37" s="174"/>
      <c r="H37" s="176">
        <f>SUM(H36,H29)</f>
        <v>20455</v>
      </c>
      <c r="I37" s="175"/>
      <c r="J37" s="176">
        <f>SUM(J36,J29)</f>
        <v>20514</v>
      </c>
      <c r="L37" s="73"/>
    </row>
    <row r="38" spans="1:13" ht="6.75" customHeight="1" thickTop="1" x14ac:dyDescent="0.7">
      <c r="A38" s="10"/>
      <c r="B38" s="6"/>
      <c r="C38" s="6"/>
      <c r="D38" s="25"/>
      <c r="F38" s="25"/>
      <c r="G38" s="25"/>
      <c r="H38" s="25"/>
      <c r="I38" s="25"/>
      <c r="J38" s="25"/>
      <c r="L38" s="73"/>
    </row>
    <row r="39" spans="1:13" ht="6.75" customHeight="1" x14ac:dyDescent="0.7">
      <c r="A39" s="10"/>
      <c r="B39" s="197"/>
      <c r="C39" s="197"/>
      <c r="D39" s="25"/>
      <c r="F39" s="25"/>
      <c r="G39" s="25"/>
      <c r="H39" s="25"/>
      <c r="I39" s="25"/>
      <c r="J39" s="25"/>
      <c r="L39" s="73"/>
    </row>
    <row r="40" spans="1:13" s="23" customFormat="1" ht="23" x14ac:dyDescent="0.7">
      <c r="A40" s="2" t="s">
        <v>101</v>
      </c>
      <c r="B40" s="197"/>
      <c r="C40" s="197"/>
      <c r="D40" s="12"/>
      <c r="E40" s="11"/>
      <c r="F40" s="12"/>
      <c r="G40" s="11"/>
      <c r="H40" s="12"/>
      <c r="I40" s="11"/>
      <c r="J40" s="12"/>
      <c r="K40" s="123"/>
      <c r="L40" s="73"/>
    </row>
    <row r="41" spans="1:13" s="23" customFormat="1" ht="23" x14ac:dyDescent="0.7">
      <c r="A41" s="2" t="s">
        <v>39</v>
      </c>
      <c r="B41" s="198"/>
      <c r="C41" s="198"/>
      <c r="D41" s="5"/>
      <c r="E41" s="5"/>
      <c r="F41" s="5"/>
      <c r="G41" s="5"/>
      <c r="H41" s="5"/>
      <c r="I41" s="5"/>
      <c r="J41" s="5"/>
      <c r="K41" s="123"/>
      <c r="L41" s="73"/>
    </row>
    <row r="42" spans="1:13" s="23" customFormat="1" ht="19" customHeight="1" x14ac:dyDescent="0.7">
      <c r="A42" s="2"/>
      <c r="B42" s="198"/>
      <c r="C42" s="198"/>
      <c r="D42" s="5"/>
      <c r="E42" s="5"/>
      <c r="F42" s="5"/>
      <c r="G42" s="5"/>
      <c r="H42" s="5"/>
      <c r="I42" s="5"/>
      <c r="J42" s="5"/>
      <c r="K42" s="123"/>
      <c r="L42" s="73"/>
    </row>
    <row r="43" spans="1:13" s="23" customFormat="1" ht="22" x14ac:dyDescent="0.7">
      <c r="A43" s="3"/>
      <c r="B43" s="198"/>
      <c r="C43" s="198"/>
      <c r="D43" s="269" t="s">
        <v>34</v>
      </c>
      <c r="E43" s="269"/>
      <c r="F43" s="269"/>
      <c r="G43" s="5"/>
      <c r="H43" s="269" t="s">
        <v>35</v>
      </c>
      <c r="I43" s="269"/>
      <c r="J43" s="269"/>
      <c r="K43" s="123"/>
      <c r="L43" s="73"/>
    </row>
    <row r="44" spans="1:13" s="23" customFormat="1" ht="24" customHeight="1" x14ac:dyDescent="0.7">
      <c r="A44" s="3"/>
      <c r="B44" s="198"/>
      <c r="C44" s="198"/>
      <c r="D44" s="272" t="s">
        <v>87</v>
      </c>
      <c r="E44" s="272"/>
      <c r="F44" s="272"/>
      <c r="G44" s="5"/>
      <c r="H44" s="272" t="s">
        <v>87</v>
      </c>
      <c r="I44" s="272"/>
      <c r="J44" s="272"/>
      <c r="K44" s="123"/>
      <c r="L44" s="73"/>
    </row>
    <row r="45" spans="1:13" s="23" customFormat="1" ht="24" customHeight="1" x14ac:dyDescent="0.65">
      <c r="A45" s="3"/>
      <c r="B45" s="197"/>
      <c r="C45" s="197"/>
      <c r="D45" s="271" t="s">
        <v>105</v>
      </c>
      <c r="E45" s="271"/>
      <c r="F45" s="271"/>
      <c r="G45" s="198"/>
      <c r="H45" s="271" t="s">
        <v>105</v>
      </c>
      <c r="I45" s="271"/>
      <c r="J45" s="271"/>
      <c r="K45" s="123"/>
      <c r="L45" s="73"/>
    </row>
    <row r="46" spans="1:13" s="23" customFormat="1" ht="24" customHeight="1" x14ac:dyDescent="0.65">
      <c r="A46" s="3"/>
      <c r="B46" s="197"/>
      <c r="C46" s="197"/>
      <c r="D46" s="198">
        <v>2563</v>
      </c>
      <c r="E46" s="198"/>
      <c r="F46" s="202">
        <v>2562</v>
      </c>
      <c r="G46" s="198"/>
      <c r="H46" s="198">
        <v>2563</v>
      </c>
      <c r="I46" s="198"/>
      <c r="J46" s="202">
        <v>2562</v>
      </c>
      <c r="K46" s="123"/>
      <c r="L46" s="73"/>
    </row>
    <row r="47" spans="1:13" s="23" customFormat="1" ht="24" customHeight="1" x14ac:dyDescent="0.7">
      <c r="A47" s="8"/>
      <c r="B47" s="197"/>
      <c r="C47" s="197"/>
      <c r="D47" s="270" t="s">
        <v>5</v>
      </c>
      <c r="E47" s="270"/>
      <c r="F47" s="270"/>
      <c r="G47" s="270"/>
      <c r="H47" s="270"/>
      <c r="I47" s="270"/>
      <c r="J47" s="270"/>
      <c r="K47" s="123"/>
      <c r="L47" s="73"/>
    </row>
    <row r="48" spans="1:13" s="23" customFormat="1" ht="24" customHeight="1" x14ac:dyDescent="0.7">
      <c r="A48" s="10" t="s">
        <v>203</v>
      </c>
      <c r="B48" s="197"/>
      <c r="C48" s="197"/>
      <c r="D48" s="24"/>
      <c r="E48" s="1"/>
      <c r="F48" s="24"/>
      <c r="G48" s="15"/>
      <c r="H48" s="24"/>
      <c r="I48" s="15"/>
      <c r="J48" s="24"/>
      <c r="K48" s="123"/>
      <c r="L48" s="73"/>
    </row>
    <row r="49" spans="1:16" s="23" customFormat="1" ht="24" customHeight="1" x14ac:dyDescent="0.65">
      <c r="A49" s="3" t="s">
        <v>48</v>
      </c>
      <c r="B49" s="6"/>
      <c r="C49" s="6"/>
      <c r="D49" s="26">
        <f>D108-212518</f>
        <v>-78433</v>
      </c>
      <c r="E49" s="1"/>
      <c r="F49" s="26">
        <v>131486</v>
      </c>
      <c r="G49" s="27"/>
      <c r="H49" s="26">
        <f>H37</f>
        <v>20455</v>
      </c>
      <c r="I49" s="26">
        <f>I37</f>
        <v>0</v>
      </c>
      <c r="J49" s="26">
        <f>J37</f>
        <v>20514</v>
      </c>
      <c r="K49" s="123"/>
      <c r="L49" s="73"/>
      <c r="M49" s="181"/>
      <c r="P49" s="181"/>
    </row>
    <row r="50" spans="1:16" s="23" customFormat="1" ht="24" customHeight="1" x14ac:dyDescent="0.7">
      <c r="A50" s="3" t="s">
        <v>49</v>
      </c>
      <c r="B50" s="6"/>
      <c r="C50" s="6"/>
      <c r="D50" s="97">
        <f>D109-7379</f>
        <v>10937</v>
      </c>
      <c r="E50" s="98"/>
      <c r="F50" s="97">
        <v>-833</v>
      </c>
      <c r="G50" s="98"/>
      <c r="H50" s="100" t="s">
        <v>112</v>
      </c>
      <c r="I50" s="26"/>
      <c r="J50" s="100" t="s">
        <v>112</v>
      </c>
      <c r="K50" s="123"/>
      <c r="L50" s="73"/>
      <c r="M50" s="181"/>
    </row>
    <row r="51" spans="1:16" s="23" customFormat="1" ht="24" customHeight="1" thickBot="1" x14ac:dyDescent="0.75">
      <c r="A51" s="10" t="s">
        <v>202</v>
      </c>
      <c r="B51" s="6"/>
      <c r="C51" s="6"/>
      <c r="D51" s="176">
        <f>SUM(D49:D50)</f>
        <v>-67496</v>
      </c>
      <c r="E51" s="173"/>
      <c r="F51" s="176">
        <f>SUM(F49:F50)</f>
        <v>130653</v>
      </c>
      <c r="G51" s="177"/>
      <c r="H51" s="176">
        <f>SUM(H49:H50)</f>
        <v>20455</v>
      </c>
      <c r="I51" s="177"/>
      <c r="J51" s="176">
        <f>SUM(J49:J50)</f>
        <v>20514</v>
      </c>
      <c r="K51" s="123"/>
      <c r="L51" s="73"/>
    </row>
    <row r="52" spans="1:16" s="23" customFormat="1" ht="24" customHeight="1" thickTop="1" x14ac:dyDescent="0.7">
      <c r="A52" s="10"/>
      <c r="B52" s="6"/>
      <c r="C52" s="6"/>
      <c r="D52" s="25"/>
      <c r="E52" s="1"/>
      <c r="F52" s="25"/>
      <c r="G52" s="28"/>
      <c r="H52" s="25"/>
      <c r="I52" s="28"/>
      <c r="J52" s="25"/>
      <c r="K52" s="123"/>
      <c r="L52" s="73"/>
    </row>
    <row r="53" spans="1:16" s="23" customFormat="1" ht="24" customHeight="1" x14ac:dyDescent="0.7">
      <c r="A53" s="10" t="s">
        <v>206</v>
      </c>
      <c r="B53" s="6"/>
      <c r="C53" s="6"/>
      <c r="D53" s="25"/>
      <c r="E53" s="1"/>
      <c r="F53" s="25"/>
      <c r="G53" s="28"/>
      <c r="H53" s="25"/>
      <c r="I53" s="28"/>
      <c r="J53" s="25"/>
      <c r="K53" s="123"/>
      <c r="L53" s="73"/>
    </row>
    <row r="54" spans="1:16" ht="24" customHeight="1" x14ac:dyDescent="0.65">
      <c r="A54" s="3" t="s">
        <v>48</v>
      </c>
      <c r="B54" s="6"/>
      <c r="C54" s="6"/>
      <c r="D54" s="26">
        <f>D113-212535</f>
        <v>-78443</v>
      </c>
      <c r="F54" s="26">
        <v>131404</v>
      </c>
      <c r="G54" s="30"/>
      <c r="H54" s="29">
        <f>H37</f>
        <v>20455</v>
      </c>
      <c r="I54" s="29">
        <f>I37</f>
        <v>0</v>
      </c>
      <c r="J54" s="29">
        <f>J37</f>
        <v>20514</v>
      </c>
      <c r="L54" s="73"/>
      <c r="M54" s="73"/>
    </row>
    <row r="55" spans="1:16" ht="24" customHeight="1" x14ac:dyDescent="0.65">
      <c r="A55" s="3" t="s">
        <v>49</v>
      </c>
      <c r="B55" s="6"/>
      <c r="C55" s="6"/>
      <c r="D55" s="97">
        <f>D114-7418</f>
        <v>10905</v>
      </c>
      <c r="E55" s="89"/>
      <c r="F55" s="97">
        <v>-912</v>
      </c>
      <c r="G55" s="89"/>
      <c r="H55" s="100" t="s">
        <v>112</v>
      </c>
      <c r="I55" s="15"/>
      <c r="J55" s="100" t="s">
        <v>112</v>
      </c>
      <c r="L55" s="73"/>
      <c r="M55" s="73"/>
    </row>
    <row r="56" spans="1:16" ht="24" customHeight="1" thickBot="1" x14ac:dyDescent="0.75">
      <c r="A56" s="10" t="s">
        <v>204</v>
      </c>
      <c r="B56" s="6"/>
      <c r="C56" s="6"/>
      <c r="D56" s="176">
        <f>SUM(D54:D55)</f>
        <v>-67538</v>
      </c>
      <c r="E56" s="173"/>
      <c r="F56" s="176">
        <f>SUM(F54:F55)</f>
        <v>130492</v>
      </c>
      <c r="G56" s="178"/>
      <c r="H56" s="176">
        <f>SUM(H54:H55)</f>
        <v>20455</v>
      </c>
      <c r="I56" s="177"/>
      <c r="J56" s="176">
        <f>SUM(J54:J55)</f>
        <v>20514</v>
      </c>
      <c r="L56" s="73"/>
    </row>
    <row r="57" spans="1:16" ht="24" customHeight="1" thickTop="1" x14ac:dyDescent="0.7">
      <c r="B57" s="6"/>
      <c r="C57" s="6"/>
      <c r="D57" s="21"/>
      <c r="F57" s="21"/>
      <c r="G57" s="22"/>
      <c r="H57" s="22"/>
      <c r="I57" s="22"/>
      <c r="J57" s="22"/>
      <c r="L57" s="73"/>
    </row>
    <row r="58" spans="1:16" s="23" customFormat="1" ht="25.5" customHeight="1" thickBot="1" x14ac:dyDescent="0.7">
      <c r="A58" s="3" t="s">
        <v>205</v>
      </c>
      <c r="B58" s="6"/>
      <c r="C58" s="6"/>
      <c r="D58" s="171">
        <f>D49/640000</f>
        <v>-0.1225515625</v>
      </c>
      <c r="E58" s="1"/>
      <c r="F58" s="171">
        <f>F49/640000</f>
        <v>0.205446875</v>
      </c>
      <c r="G58" s="106"/>
      <c r="H58" s="74">
        <f>H49/640000</f>
        <v>3.1960937500000001E-2</v>
      </c>
      <c r="I58" s="30"/>
      <c r="J58" s="74">
        <f>J49/640000</f>
        <v>3.2053125000000002E-2</v>
      </c>
      <c r="K58" s="123"/>
      <c r="L58" s="73"/>
    </row>
    <row r="59" spans="1:16" s="23" customFormat="1" ht="25.5" customHeight="1" thickTop="1" x14ac:dyDescent="0.65">
      <c r="A59" s="3"/>
      <c r="B59" s="194"/>
      <c r="C59" s="194"/>
      <c r="D59" s="195"/>
      <c r="E59" s="1"/>
      <c r="F59" s="195"/>
      <c r="G59" s="106"/>
      <c r="H59" s="196"/>
      <c r="I59" s="30"/>
      <c r="J59" s="196"/>
      <c r="K59" s="123"/>
      <c r="L59" s="73"/>
    </row>
    <row r="60" spans="1:16" ht="23" x14ac:dyDescent="0.7">
      <c r="A60" s="2" t="s">
        <v>101</v>
      </c>
      <c r="B60" s="6"/>
      <c r="C60" s="6"/>
      <c r="D60" s="12"/>
      <c r="E60" s="11"/>
      <c r="F60" s="12"/>
      <c r="G60" s="11"/>
      <c r="H60" s="12"/>
      <c r="I60" s="11"/>
      <c r="J60" s="12"/>
    </row>
    <row r="61" spans="1:16" ht="23" x14ac:dyDescent="0.7">
      <c r="A61" s="2" t="s">
        <v>39</v>
      </c>
      <c r="B61" s="4"/>
      <c r="C61" s="4"/>
      <c r="D61" s="5"/>
      <c r="E61" s="5"/>
      <c r="F61" s="5"/>
      <c r="G61" s="5"/>
      <c r="H61" s="5"/>
      <c r="I61" s="5"/>
      <c r="J61" s="5"/>
    </row>
    <row r="62" spans="1:16" ht="12.65" customHeight="1" x14ac:dyDescent="0.7">
      <c r="A62" s="2"/>
      <c r="B62" s="4"/>
      <c r="C62" s="4"/>
      <c r="D62" s="5"/>
      <c r="E62" s="5"/>
      <c r="F62" s="5"/>
      <c r="G62" s="5"/>
      <c r="H62" s="5"/>
      <c r="I62" s="5"/>
      <c r="J62" s="5"/>
    </row>
    <row r="63" spans="1:16" ht="22" x14ac:dyDescent="0.7">
      <c r="B63" s="4"/>
      <c r="C63" s="4"/>
      <c r="D63" s="269" t="s">
        <v>34</v>
      </c>
      <c r="E63" s="269"/>
      <c r="F63" s="269"/>
      <c r="G63" s="5"/>
      <c r="H63" s="269" t="s">
        <v>35</v>
      </c>
      <c r="I63" s="269"/>
      <c r="J63" s="269"/>
    </row>
    <row r="64" spans="1:16" ht="21.75" customHeight="1" x14ac:dyDescent="0.7">
      <c r="B64" s="4"/>
      <c r="C64" s="4"/>
      <c r="D64" s="272" t="s">
        <v>106</v>
      </c>
      <c r="E64" s="272"/>
      <c r="F64" s="272"/>
      <c r="G64" s="5"/>
      <c r="H64" s="272" t="s">
        <v>106</v>
      </c>
      <c r="I64" s="272"/>
      <c r="J64" s="272"/>
    </row>
    <row r="65" spans="1:14" ht="21.5" x14ac:dyDescent="0.65">
      <c r="B65" s="6"/>
      <c r="C65" s="6"/>
      <c r="D65" s="271" t="s">
        <v>105</v>
      </c>
      <c r="E65" s="271"/>
      <c r="F65" s="271"/>
      <c r="G65" s="4"/>
      <c r="H65" s="271" t="s">
        <v>105</v>
      </c>
      <c r="I65" s="271"/>
      <c r="J65" s="271"/>
    </row>
    <row r="66" spans="1:14" ht="21.5" x14ac:dyDescent="0.65">
      <c r="B66" s="190" t="s">
        <v>3</v>
      </c>
      <c r="C66" s="6"/>
      <c r="D66" s="182">
        <v>2563</v>
      </c>
      <c r="E66" s="182"/>
      <c r="F66" s="202">
        <v>2562</v>
      </c>
      <c r="G66" s="182"/>
      <c r="H66" s="182">
        <v>2563</v>
      </c>
      <c r="I66" s="182"/>
      <c r="J66" s="202">
        <v>2562</v>
      </c>
    </row>
    <row r="67" spans="1:14" ht="22" x14ac:dyDescent="0.7">
      <c r="A67" s="8"/>
      <c r="B67" s="6"/>
      <c r="C67" s="6"/>
      <c r="D67" s="270" t="s">
        <v>5</v>
      </c>
      <c r="E67" s="270"/>
      <c r="F67" s="270"/>
      <c r="G67" s="270"/>
      <c r="H67" s="270"/>
      <c r="I67" s="270"/>
      <c r="J67" s="270"/>
    </row>
    <row r="68" spans="1:14" ht="22" x14ac:dyDescent="0.7">
      <c r="A68" s="8" t="s">
        <v>40</v>
      </c>
      <c r="B68" s="6">
        <v>5</v>
      </c>
      <c r="C68" s="6"/>
      <c r="D68" s="6"/>
      <c r="E68" s="6"/>
      <c r="F68" s="201"/>
      <c r="G68" s="6"/>
      <c r="I68" s="6"/>
    </row>
    <row r="69" spans="1:14" ht="21.5" x14ac:dyDescent="0.65">
      <c r="A69" s="3" t="s">
        <v>41</v>
      </c>
      <c r="B69" s="6"/>
      <c r="C69" s="6"/>
      <c r="D69" s="15">
        <v>4135716</v>
      </c>
      <c r="F69" s="15">
        <v>5192414</v>
      </c>
      <c r="G69" s="15"/>
      <c r="H69" s="15">
        <v>2011634</v>
      </c>
      <c r="I69" s="15"/>
      <c r="J69" s="15">
        <v>2027904</v>
      </c>
      <c r="L69" s="73"/>
      <c r="M69" s="73"/>
    </row>
    <row r="70" spans="1:14" ht="21.5" x14ac:dyDescent="0.65">
      <c r="A70" s="3" t="s">
        <v>150</v>
      </c>
      <c r="B70" s="3"/>
      <c r="C70" s="191"/>
      <c r="D70" s="191"/>
      <c r="E70" s="15"/>
      <c r="F70" s="201"/>
      <c r="G70" s="15"/>
      <c r="H70" s="15"/>
      <c r="I70" s="15"/>
      <c r="J70" s="15"/>
      <c r="K70" s="15"/>
      <c r="M70" s="73"/>
      <c r="N70" s="73"/>
    </row>
    <row r="71" spans="1:14" ht="21.5" x14ac:dyDescent="0.65">
      <c r="A71" s="3" t="s">
        <v>148</v>
      </c>
      <c r="B71" s="3"/>
      <c r="C71" s="191"/>
      <c r="D71" s="191"/>
      <c r="E71" s="15"/>
      <c r="F71" s="201"/>
      <c r="G71" s="15"/>
      <c r="H71" s="15"/>
      <c r="I71" s="15"/>
      <c r="J71" s="15"/>
      <c r="K71" s="15"/>
      <c r="M71" s="73"/>
      <c r="N71" s="73"/>
    </row>
    <row r="72" spans="1:14" ht="21.5" x14ac:dyDescent="0.65">
      <c r="A72" s="3" t="s">
        <v>207</v>
      </c>
      <c r="B72" s="3"/>
      <c r="C72" s="191"/>
      <c r="D72" s="191"/>
      <c r="E72" s="15"/>
      <c r="F72" s="201"/>
      <c r="G72" s="15"/>
      <c r="H72" s="15"/>
      <c r="I72" s="15"/>
      <c r="J72" s="15"/>
      <c r="K72" s="15"/>
      <c r="M72" s="73"/>
      <c r="N72" s="73"/>
    </row>
    <row r="73" spans="1:14" ht="21.5" x14ac:dyDescent="0.65">
      <c r="A73" s="3" t="s">
        <v>192</v>
      </c>
      <c r="B73" s="3"/>
      <c r="C73" s="191"/>
      <c r="D73" s="191"/>
      <c r="E73" s="15"/>
      <c r="F73" s="201"/>
      <c r="G73" s="15"/>
      <c r="H73" s="15"/>
      <c r="I73" s="15"/>
      <c r="J73" s="15"/>
      <c r="K73" s="15"/>
      <c r="M73" s="73"/>
      <c r="N73" s="73"/>
    </row>
    <row r="74" spans="1:14" ht="21.5" x14ac:dyDescent="0.65">
      <c r="A74" s="3" t="s">
        <v>50</v>
      </c>
      <c r="B74" s="6"/>
      <c r="C74" s="6"/>
      <c r="D74" s="15">
        <v>155586</v>
      </c>
      <c r="F74" s="15">
        <v>168802</v>
      </c>
      <c r="G74" s="15"/>
      <c r="H74" s="15">
        <v>135993</v>
      </c>
      <c r="I74" s="15"/>
      <c r="J74" s="15">
        <v>137638</v>
      </c>
      <c r="L74" s="73"/>
      <c r="M74" s="73"/>
    </row>
    <row r="75" spans="1:14" ht="21.5" x14ac:dyDescent="0.65">
      <c r="A75" s="3" t="s">
        <v>51</v>
      </c>
      <c r="B75" s="6"/>
      <c r="C75" s="6"/>
      <c r="D75" s="15">
        <v>220301</v>
      </c>
      <c r="F75" s="15">
        <v>343954</v>
      </c>
      <c r="G75" s="15"/>
      <c r="H75" s="15">
        <v>86967</v>
      </c>
      <c r="I75" s="15"/>
      <c r="J75" s="15">
        <v>107475</v>
      </c>
      <c r="L75" s="73"/>
      <c r="M75" s="73"/>
    </row>
    <row r="76" spans="1:14" ht="22" x14ac:dyDescent="0.7">
      <c r="A76" s="10" t="s">
        <v>42</v>
      </c>
      <c r="B76" s="6">
        <v>9</v>
      </c>
      <c r="C76" s="6"/>
      <c r="D76" s="16">
        <f>SUM(D69:D75)</f>
        <v>4511603</v>
      </c>
      <c r="F76" s="16">
        <f>SUM(F69:F75)</f>
        <v>5705170</v>
      </c>
      <c r="G76" s="18"/>
      <c r="H76" s="16">
        <f>SUM(H69:H75)</f>
        <v>2234594</v>
      </c>
      <c r="I76" s="18"/>
      <c r="J76" s="16">
        <f>SUM(J69:J75)</f>
        <v>2273017</v>
      </c>
      <c r="L76" s="73"/>
      <c r="M76" s="73"/>
    </row>
    <row r="77" spans="1:14" ht="22" customHeight="1" x14ac:dyDescent="0.7">
      <c r="A77" s="2"/>
      <c r="B77" s="4"/>
      <c r="C77" s="4"/>
      <c r="D77" s="5"/>
      <c r="E77" s="5"/>
      <c r="F77" s="251"/>
      <c r="G77" s="5"/>
      <c r="H77" s="251"/>
      <c r="I77" s="5"/>
      <c r="J77" s="251"/>
      <c r="L77" s="73"/>
      <c r="M77" s="73"/>
    </row>
    <row r="78" spans="1:14" ht="22" x14ac:dyDescent="0.7">
      <c r="A78" s="8" t="s">
        <v>43</v>
      </c>
      <c r="B78" s="6">
        <v>5</v>
      </c>
      <c r="C78" s="6"/>
      <c r="D78" s="17"/>
      <c r="F78" s="17"/>
      <c r="G78" s="18"/>
      <c r="H78" s="17"/>
      <c r="I78" s="18"/>
      <c r="J78" s="17"/>
      <c r="L78" s="73"/>
      <c r="M78" s="73"/>
    </row>
    <row r="79" spans="1:14" ht="21.5" x14ac:dyDescent="0.65">
      <c r="A79" s="3" t="s">
        <v>102</v>
      </c>
      <c r="B79" s="6"/>
      <c r="C79" s="6"/>
      <c r="D79" s="15">
        <v>2856870</v>
      </c>
      <c r="F79" s="15">
        <v>3518941</v>
      </c>
      <c r="G79" s="15"/>
      <c r="H79" s="15">
        <v>1517054</v>
      </c>
      <c r="I79" s="15"/>
      <c r="J79" s="15">
        <v>1507245</v>
      </c>
      <c r="L79" s="73"/>
      <c r="M79" s="73"/>
    </row>
    <row r="80" spans="1:14" ht="21.5" x14ac:dyDescent="0.65">
      <c r="A80" s="3" t="s">
        <v>114</v>
      </c>
      <c r="B80" s="6"/>
      <c r="C80" s="6"/>
      <c r="D80" s="15">
        <v>951961</v>
      </c>
      <c r="F80" s="15">
        <v>1193881</v>
      </c>
      <c r="G80" s="15"/>
      <c r="H80" s="15">
        <v>266806</v>
      </c>
      <c r="I80" s="15"/>
      <c r="J80" s="15">
        <v>301210</v>
      </c>
      <c r="L80" s="73"/>
      <c r="M80" s="73"/>
    </row>
    <row r="81" spans="1:13" ht="21.5" x14ac:dyDescent="0.65">
      <c r="A81" s="3" t="s">
        <v>44</v>
      </c>
      <c r="B81" s="6"/>
      <c r="C81" s="6"/>
      <c r="D81" s="15">
        <v>498640</v>
      </c>
      <c r="F81" s="15">
        <v>502784</v>
      </c>
      <c r="G81" s="15"/>
      <c r="H81" s="15">
        <v>254609</v>
      </c>
      <c r="I81" s="15"/>
      <c r="J81" s="15">
        <v>271721</v>
      </c>
      <c r="L81" s="73"/>
      <c r="M81" s="73"/>
    </row>
    <row r="82" spans="1:13" ht="22" x14ac:dyDescent="0.7">
      <c r="A82" s="10" t="s">
        <v>46</v>
      </c>
      <c r="B82" s="6"/>
      <c r="C82" s="6"/>
      <c r="D82" s="187">
        <f>SUM(D79:D81)</f>
        <v>4307471</v>
      </c>
      <c r="F82" s="187">
        <f>SUM(F79:F81)</f>
        <v>5215606</v>
      </c>
      <c r="G82" s="18"/>
      <c r="H82" s="16">
        <f>SUM(H79:H81)</f>
        <v>2038469</v>
      </c>
      <c r="I82" s="18"/>
      <c r="J82" s="16">
        <f>SUM(J79:J81)</f>
        <v>2080176</v>
      </c>
      <c r="L82" s="73"/>
      <c r="M82" s="73"/>
    </row>
    <row r="83" spans="1:13" ht="22" customHeight="1" x14ac:dyDescent="0.7">
      <c r="A83" s="10"/>
      <c r="B83" s="6"/>
      <c r="C83" s="6"/>
      <c r="D83" s="25"/>
      <c r="F83" s="25"/>
      <c r="G83" s="25"/>
      <c r="H83" s="25"/>
      <c r="I83" s="25"/>
      <c r="J83" s="25"/>
      <c r="L83" s="73"/>
      <c r="M83" s="73"/>
    </row>
    <row r="84" spans="1:13" ht="22" hidden="1" x14ac:dyDescent="0.7">
      <c r="A84" s="3" t="s">
        <v>103</v>
      </c>
      <c r="B84" s="6"/>
      <c r="C84" s="6"/>
      <c r="D84" s="100" t="s">
        <v>112</v>
      </c>
      <c r="F84" s="100" t="s">
        <v>112</v>
      </c>
      <c r="G84" s="25"/>
      <c r="H84" s="100" t="s">
        <v>112</v>
      </c>
      <c r="I84" s="103"/>
      <c r="J84" s="100" t="s">
        <v>112</v>
      </c>
      <c r="L84" s="73"/>
      <c r="M84" s="73"/>
    </row>
    <row r="85" spans="1:13" ht="22" x14ac:dyDescent="0.7">
      <c r="A85" s="10" t="s">
        <v>175</v>
      </c>
      <c r="B85" s="246"/>
      <c r="C85" s="246"/>
      <c r="D85" s="189">
        <f>D76-D82</f>
        <v>204132</v>
      </c>
      <c r="E85" s="252"/>
      <c r="F85" s="189">
        <f>F76-F82</f>
        <v>489564</v>
      </c>
      <c r="G85" s="25"/>
      <c r="H85" s="189">
        <f>H76-H82</f>
        <v>196125</v>
      </c>
      <c r="I85" s="25"/>
      <c r="J85" s="189">
        <f>J76-J82</f>
        <v>192841</v>
      </c>
      <c r="L85" s="73"/>
      <c r="M85" s="73"/>
    </row>
    <row r="86" spans="1:13" ht="21.5" x14ac:dyDescent="0.65">
      <c r="A86" s="3" t="s">
        <v>45</v>
      </c>
      <c r="B86" s="246">
        <v>5</v>
      </c>
      <c r="C86" s="246"/>
      <c r="D86" s="113">
        <v>-20065</v>
      </c>
      <c r="F86" s="113">
        <v>-127</v>
      </c>
      <c r="G86" s="15"/>
      <c r="H86" s="19">
        <v>-2943</v>
      </c>
      <c r="I86" s="15"/>
      <c r="J86" s="19">
        <v>-2754</v>
      </c>
      <c r="L86" s="73"/>
      <c r="M86" s="73"/>
    </row>
    <row r="87" spans="1:13" ht="22" x14ac:dyDescent="0.7">
      <c r="A87" s="10" t="s">
        <v>52</v>
      </c>
      <c r="B87" s="6"/>
      <c r="C87" s="6"/>
      <c r="D87" s="25">
        <f>SUM(D85:D86)</f>
        <v>184067</v>
      </c>
      <c r="F87" s="25">
        <f>SUM(F85:F86)</f>
        <v>489437</v>
      </c>
      <c r="G87" s="25"/>
      <c r="H87" s="25">
        <f>SUM(H85:H86)</f>
        <v>193182</v>
      </c>
      <c r="I87" s="25"/>
      <c r="J87" s="25">
        <f>SUM(J85:J86)</f>
        <v>190087</v>
      </c>
      <c r="L87" s="73"/>
      <c r="M87" s="73"/>
    </row>
    <row r="88" spans="1:13" ht="22" x14ac:dyDescent="0.7">
      <c r="A88" s="3" t="s">
        <v>47</v>
      </c>
      <c r="B88" s="6"/>
      <c r="C88" s="6"/>
      <c r="D88" s="26">
        <v>-31666</v>
      </c>
      <c r="F88" s="26">
        <v>-94173</v>
      </c>
      <c r="G88" s="25"/>
      <c r="H88" s="26">
        <v>-36800</v>
      </c>
      <c r="I88" s="25"/>
      <c r="J88" s="26">
        <v>-36416</v>
      </c>
      <c r="L88" s="73"/>
      <c r="M88" s="73"/>
    </row>
    <row r="89" spans="1:13" ht="22" x14ac:dyDescent="0.7">
      <c r="A89" s="10" t="s">
        <v>53</v>
      </c>
      <c r="B89" s="6"/>
      <c r="C89" s="6"/>
      <c r="D89" s="179">
        <f>D87+D88</f>
        <v>152401</v>
      </c>
      <c r="E89" s="173"/>
      <c r="F89" s="179">
        <f>F87+F88</f>
        <v>395264</v>
      </c>
      <c r="G89" s="175"/>
      <c r="H89" s="179">
        <f>H87+H88</f>
        <v>156382</v>
      </c>
      <c r="I89" s="175"/>
      <c r="J89" s="179">
        <f>J87+J88</f>
        <v>153671</v>
      </c>
      <c r="L89" s="73"/>
      <c r="M89" s="73"/>
    </row>
    <row r="90" spans="1:13" ht="10" customHeight="1" x14ac:dyDescent="0.7">
      <c r="A90" s="10"/>
      <c r="B90" s="6"/>
      <c r="C90" s="6"/>
      <c r="D90" s="25"/>
      <c r="F90" s="25"/>
      <c r="G90" s="25"/>
      <c r="H90" s="25"/>
      <c r="I90" s="25"/>
      <c r="J90" s="25"/>
      <c r="L90" s="73"/>
      <c r="M90" s="73"/>
    </row>
    <row r="91" spans="1:13" ht="22" x14ac:dyDescent="0.7">
      <c r="A91" s="55" t="s">
        <v>98</v>
      </c>
      <c r="B91" s="6"/>
      <c r="C91" s="6"/>
      <c r="D91" s="25"/>
      <c r="F91" s="25"/>
      <c r="G91" s="25"/>
      <c r="H91" s="25"/>
      <c r="I91" s="25"/>
      <c r="J91" s="25"/>
      <c r="L91" s="73"/>
      <c r="M91" s="73"/>
    </row>
    <row r="92" spans="1:13" ht="22" x14ac:dyDescent="0.7">
      <c r="A92" s="93" t="s">
        <v>122</v>
      </c>
      <c r="B92" s="6"/>
      <c r="C92" s="6"/>
      <c r="D92" s="25"/>
      <c r="F92" s="25"/>
      <c r="G92" s="25"/>
      <c r="H92" s="25"/>
      <c r="I92" s="25"/>
      <c r="J92" s="25"/>
      <c r="L92" s="73"/>
      <c r="M92" s="73"/>
    </row>
    <row r="93" spans="1:13" ht="22" x14ac:dyDescent="0.7">
      <c r="A93" s="116" t="s">
        <v>123</v>
      </c>
      <c r="B93" s="6"/>
      <c r="C93" s="6"/>
      <c r="D93" s="25"/>
      <c r="F93" s="25"/>
      <c r="G93" s="25"/>
      <c r="H93" s="25"/>
      <c r="I93" s="25"/>
      <c r="J93" s="25"/>
      <c r="L93" s="73"/>
      <c r="M93" s="73"/>
    </row>
    <row r="94" spans="1:13" ht="22" x14ac:dyDescent="0.7">
      <c r="A94" s="94" t="s">
        <v>151</v>
      </c>
      <c r="B94" s="197"/>
      <c r="C94" s="197"/>
      <c r="D94" s="25"/>
      <c r="F94" s="25"/>
      <c r="G94" s="25"/>
      <c r="H94" s="25"/>
      <c r="I94" s="25"/>
      <c r="J94" s="25"/>
      <c r="L94" s="73"/>
      <c r="M94" s="73"/>
    </row>
    <row r="95" spans="1:13" ht="21.5" x14ac:dyDescent="0.65">
      <c r="A95" s="199" t="s">
        <v>152</v>
      </c>
      <c r="B95" s="6"/>
      <c r="C95" s="6"/>
      <c r="D95" s="95">
        <v>14</v>
      </c>
      <c r="E95" s="105"/>
      <c r="F95" s="95">
        <v>-523</v>
      </c>
      <c r="G95" s="26"/>
      <c r="H95" s="113" t="s">
        <v>112</v>
      </c>
      <c r="I95" s="26"/>
      <c r="J95" s="113" t="s">
        <v>112</v>
      </c>
      <c r="L95" s="73"/>
      <c r="M95" s="73"/>
    </row>
    <row r="96" spans="1:13" ht="22" x14ac:dyDescent="0.7">
      <c r="A96" s="10" t="s">
        <v>124</v>
      </c>
      <c r="B96" s="6"/>
      <c r="C96" s="6"/>
      <c r="D96" s="96">
        <f>SUM(D95:D95)</f>
        <v>14</v>
      </c>
      <c r="E96" s="98">
        <f>SUM(E95:E95)</f>
        <v>0</v>
      </c>
      <c r="F96" s="96">
        <f>SUM(F95:F95)</f>
        <v>-523</v>
      </c>
      <c r="G96" s="26"/>
      <c r="H96" s="119" t="s">
        <v>112</v>
      </c>
      <c r="I96" s="26"/>
      <c r="J96" s="119" t="s">
        <v>112</v>
      </c>
      <c r="L96" s="73"/>
      <c r="M96" s="73"/>
    </row>
    <row r="97" spans="1:13" ht="22.5" thickBot="1" x14ac:dyDescent="0.75">
      <c r="A97" s="10" t="s">
        <v>99</v>
      </c>
      <c r="B97" s="6"/>
      <c r="C97" s="6"/>
      <c r="D97" s="172">
        <f>D89+D96</f>
        <v>152415</v>
      </c>
      <c r="E97" s="180"/>
      <c r="F97" s="172">
        <f>F89+F96</f>
        <v>394741</v>
      </c>
      <c r="G97" s="174"/>
      <c r="H97" s="172">
        <f>SUM(H89,H96)</f>
        <v>156382</v>
      </c>
      <c r="I97" s="175"/>
      <c r="J97" s="172">
        <f>SUM(J89,J96)</f>
        <v>153671</v>
      </c>
      <c r="L97" s="73"/>
      <c r="M97" s="73"/>
    </row>
    <row r="98" spans="1:13" ht="6.75" customHeight="1" thickTop="1" x14ac:dyDescent="0.7">
      <c r="A98" s="10"/>
      <c r="B98" s="6"/>
      <c r="C98" s="6"/>
      <c r="D98" s="25"/>
      <c r="F98" s="25"/>
      <c r="G98" s="25"/>
      <c r="H98" s="25"/>
      <c r="I98" s="25"/>
      <c r="J98" s="25"/>
      <c r="L98" s="73"/>
      <c r="M98" s="73"/>
    </row>
    <row r="99" spans="1:13" ht="24" customHeight="1" x14ac:dyDescent="0.7">
      <c r="A99" s="2" t="s">
        <v>101</v>
      </c>
      <c r="B99" s="197"/>
      <c r="C99" s="197"/>
      <c r="D99" s="12"/>
      <c r="E99" s="11"/>
      <c r="F99" s="12"/>
      <c r="G99" s="11"/>
      <c r="H99" s="12"/>
      <c r="I99" s="11"/>
      <c r="J99" s="12"/>
      <c r="L99" s="73"/>
      <c r="M99" s="73"/>
    </row>
    <row r="100" spans="1:13" ht="24" customHeight="1" x14ac:dyDescent="0.7">
      <c r="A100" s="2" t="s">
        <v>39</v>
      </c>
      <c r="B100" s="198"/>
      <c r="C100" s="198"/>
      <c r="D100" s="5"/>
      <c r="E100" s="5"/>
      <c r="F100" s="5"/>
      <c r="G100" s="5"/>
      <c r="H100" s="5"/>
      <c r="I100" s="5"/>
      <c r="J100" s="5"/>
      <c r="L100" s="73"/>
      <c r="M100" s="73"/>
    </row>
    <row r="101" spans="1:13" ht="24" customHeight="1" x14ac:dyDescent="0.7">
      <c r="A101" s="2"/>
      <c r="B101" s="198"/>
      <c r="C101" s="198"/>
      <c r="D101" s="5"/>
      <c r="E101" s="5"/>
      <c r="F101" s="5"/>
      <c r="G101" s="5"/>
      <c r="H101" s="5"/>
      <c r="I101" s="5"/>
      <c r="J101" s="5"/>
      <c r="L101" s="73"/>
      <c r="M101" s="73"/>
    </row>
    <row r="102" spans="1:13" ht="24" customHeight="1" x14ac:dyDescent="0.7">
      <c r="B102" s="198"/>
      <c r="C102" s="198"/>
      <c r="D102" s="269" t="s">
        <v>34</v>
      </c>
      <c r="E102" s="269"/>
      <c r="F102" s="269"/>
      <c r="G102" s="5"/>
      <c r="H102" s="269" t="s">
        <v>35</v>
      </c>
      <c r="I102" s="269"/>
      <c r="J102" s="269"/>
      <c r="L102" s="73"/>
      <c r="M102" s="73"/>
    </row>
    <row r="103" spans="1:13" ht="24" customHeight="1" x14ac:dyDescent="0.7">
      <c r="B103" s="198"/>
      <c r="C103" s="198"/>
      <c r="D103" s="272" t="s">
        <v>106</v>
      </c>
      <c r="E103" s="272"/>
      <c r="F103" s="272"/>
      <c r="G103" s="5"/>
      <c r="H103" s="272" t="s">
        <v>106</v>
      </c>
      <c r="I103" s="272"/>
      <c r="J103" s="272"/>
      <c r="L103" s="73"/>
      <c r="M103" s="73"/>
    </row>
    <row r="104" spans="1:13" ht="24" customHeight="1" x14ac:dyDescent="0.65">
      <c r="B104" s="197"/>
      <c r="C104" s="197"/>
      <c r="D104" s="271" t="s">
        <v>105</v>
      </c>
      <c r="E104" s="271"/>
      <c r="F104" s="271"/>
      <c r="G104" s="198"/>
      <c r="H104" s="271" t="s">
        <v>105</v>
      </c>
      <c r="I104" s="271"/>
      <c r="J104" s="271"/>
      <c r="L104" s="73"/>
      <c r="M104" s="73"/>
    </row>
    <row r="105" spans="1:13" ht="24" customHeight="1" x14ac:dyDescent="0.65">
      <c r="B105" s="197"/>
      <c r="C105" s="197"/>
      <c r="D105" s="198">
        <v>2563</v>
      </c>
      <c r="E105" s="198"/>
      <c r="F105" s="202">
        <v>2562</v>
      </c>
      <c r="G105" s="198"/>
      <c r="H105" s="198">
        <v>2563</v>
      </c>
      <c r="I105" s="198"/>
      <c r="J105" s="202">
        <v>2562</v>
      </c>
      <c r="L105" s="73"/>
      <c r="M105" s="73"/>
    </row>
    <row r="106" spans="1:13" ht="24" customHeight="1" x14ac:dyDescent="0.7">
      <c r="A106" s="8"/>
      <c r="B106" s="197"/>
      <c r="C106" s="197"/>
      <c r="D106" s="270" t="s">
        <v>5</v>
      </c>
      <c r="E106" s="270"/>
      <c r="F106" s="270"/>
      <c r="G106" s="270"/>
      <c r="H106" s="270"/>
      <c r="I106" s="270"/>
      <c r="J106" s="270"/>
      <c r="L106" s="73"/>
      <c r="M106" s="73"/>
    </row>
    <row r="107" spans="1:13" ht="24" customHeight="1" x14ac:dyDescent="0.7">
      <c r="A107" s="10" t="s">
        <v>149</v>
      </c>
      <c r="B107" s="197"/>
      <c r="C107" s="197"/>
      <c r="D107" s="24"/>
      <c r="F107" s="24"/>
      <c r="G107" s="15"/>
      <c r="H107" s="24"/>
      <c r="I107" s="15"/>
      <c r="J107" s="24"/>
      <c r="L107" s="73"/>
      <c r="M107" s="73"/>
    </row>
    <row r="108" spans="1:13" ht="24" customHeight="1" x14ac:dyDescent="0.65">
      <c r="A108" s="3" t="s">
        <v>48</v>
      </c>
      <c r="B108" s="6"/>
      <c r="C108" s="6"/>
      <c r="D108" s="26">
        <v>134085</v>
      </c>
      <c r="F108" s="26">
        <v>394234</v>
      </c>
      <c r="G108" s="27"/>
      <c r="H108" s="26">
        <f>H97</f>
        <v>156382</v>
      </c>
      <c r="I108" s="27"/>
      <c r="J108" s="26">
        <f>J97</f>
        <v>153671</v>
      </c>
      <c r="L108" s="73"/>
      <c r="M108" s="73"/>
    </row>
    <row r="109" spans="1:13" ht="24" customHeight="1" x14ac:dyDescent="0.7">
      <c r="A109" s="3" t="s">
        <v>49</v>
      </c>
      <c r="B109" s="6"/>
      <c r="C109" s="6"/>
      <c r="D109" s="97">
        <v>18316</v>
      </c>
      <c r="E109" s="98"/>
      <c r="F109" s="97">
        <v>1030</v>
      </c>
      <c r="G109" s="98"/>
      <c r="H109" s="100" t="s">
        <v>112</v>
      </c>
      <c r="I109" s="26"/>
      <c r="J109" s="100" t="s">
        <v>112</v>
      </c>
      <c r="L109" s="73"/>
      <c r="M109" s="73"/>
    </row>
    <row r="110" spans="1:13" ht="24" customHeight="1" thickBot="1" x14ac:dyDescent="0.75">
      <c r="A110" s="10" t="s">
        <v>53</v>
      </c>
      <c r="B110" s="6"/>
      <c r="C110" s="6"/>
      <c r="D110" s="176">
        <f>SUM(D108:D109)</f>
        <v>152401</v>
      </c>
      <c r="E110" s="173"/>
      <c r="F110" s="176">
        <f>SUM(F108:F109)</f>
        <v>395264</v>
      </c>
      <c r="G110" s="177"/>
      <c r="H110" s="176">
        <f>SUM(H108:H109)</f>
        <v>156382</v>
      </c>
      <c r="I110" s="177"/>
      <c r="J110" s="176">
        <f>SUM(J108:J109)</f>
        <v>153671</v>
      </c>
      <c r="K110" s="14">
        <f>D89-D110</f>
        <v>0</v>
      </c>
      <c r="L110" s="73"/>
      <c r="M110" s="73"/>
    </row>
    <row r="111" spans="1:13" ht="24" customHeight="1" thickTop="1" x14ac:dyDescent="0.7">
      <c r="A111" s="10"/>
      <c r="B111" s="6"/>
      <c r="C111" s="6"/>
      <c r="D111" s="25"/>
      <c r="F111" s="25"/>
      <c r="G111" s="28"/>
      <c r="H111" s="25"/>
      <c r="I111" s="28"/>
      <c r="J111" s="25"/>
      <c r="L111" s="73"/>
      <c r="M111" s="73"/>
    </row>
    <row r="112" spans="1:13" ht="24" customHeight="1" x14ac:dyDescent="0.7">
      <c r="A112" s="10" t="s">
        <v>211</v>
      </c>
      <c r="B112" s="6"/>
      <c r="C112" s="6"/>
      <c r="D112" s="25"/>
      <c r="F112" s="25"/>
      <c r="G112" s="28"/>
      <c r="H112" s="25"/>
      <c r="I112" s="28"/>
      <c r="J112" s="25"/>
      <c r="L112" s="73"/>
      <c r="M112" s="73"/>
    </row>
    <row r="113" spans="1:13" ht="24" customHeight="1" x14ac:dyDescent="0.65">
      <c r="A113" s="3" t="s">
        <v>48</v>
      </c>
      <c r="B113" s="6"/>
      <c r="C113" s="6"/>
      <c r="D113" s="29">
        <v>134092</v>
      </c>
      <c r="F113" s="29">
        <v>393967</v>
      </c>
      <c r="G113" s="30"/>
      <c r="H113" s="29">
        <f>H97</f>
        <v>156382</v>
      </c>
      <c r="I113" s="30"/>
      <c r="J113" s="29">
        <f>J97</f>
        <v>153671</v>
      </c>
      <c r="L113" s="73">
        <f>D113-D108-'SH10-11'!P50</f>
        <v>0</v>
      </c>
      <c r="M113" s="73"/>
    </row>
    <row r="114" spans="1:13" ht="24" customHeight="1" x14ac:dyDescent="0.65">
      <c r="A114" s="3" t="s">
        <v>49</v>
      </c>
      <c r="B114" s="6"/>
      <c r="C114" s="6"/>
      <c r="D114" s="97">
        <v>18323</v>
      </c>
      <c r="E114" s="89"/>
      <c r="F114" s="97">
        <v>774</v>
      </c>
      <c r="G114" s="89"/>
      <c r="H114" s="100" t="s">
        <v>112</v>
      </c>
      <c r="I114" s="15"/>
      <c r="J114" s="100" t="s">
        <v>112</v>
      </c>
      <c r="L114" s="73">
        <f>D114-D109-'SH10-11'!R50</f>
        <v>0</v>
      </c>
      <c r="M114" s="73"/>
    </row>
    <row r="115" spans="1:13" ht="24" customHeight="1" thickBot="1" x14ac:dyDescent="0.75">
      <c r="A115" s="10" t="s">
        <v>212</v>
      </c>
      <c r="B115" s="6"/>
      <c r="C115" s="6"/>
      <c r="D115" s="176">
        <f>SUM(D113:D114)</f>
        <v>152415</v>
      </c>
      <c r="E115" s="173"/>
      <c r="F115" s="176">
        <f>SUM(F113:F114)</f>
        <v>394741</v>
      </c>
      <c r="G115" s="178"/>
      <c r="H115" s="176">
        <f>SUM(H113:H114)</f>
        <v>156382</v>
      </c>
      <c r="I115" s="177"/>
      <c r="J115" s="176">
        <f>SUM(J113:J114)</f>
        <v>153671</v>
      </c>
      <c r="K115" s="14">
        <f>D97-D115</f>
        <v>0</v>
      </c>
      <c r="L115" s="73"/>
      <c r="M115" s="73"/>
    </row>
    <row r="116" spans="1:13" ht="24" customHeight="1" thickTop="1" x14ac:dyDescent="0.7">
      <c r="B116" s="6"/>
      <c r="C116" s="6"/>
      <c r="D116" s="21"/>
      <c r="F116" s="21"/>
      <c r="G116" s="22"/>
      <c r="H116" s="22"/>
      <c r="I116" s="22"/>
      <c r="J116" s="22"/>
      <c r="L116" s="73"/>
    </row>
    <row r="117" spans="1:13" ht="24" customHeight="1" thickBot="1" x14ac:dyDescent="0.7">
      <c r="A117" s="3" t="s">
        <v>100</v>
      </c>
      <c r="B117" s="6"/>
      <c r="C117" s="6"/>
      <c r="D117" s="170">
        <f>D108/640000</f>
        <v>0.2095078125</v>
      </c>
      <c r="F117" s="170">
        <f>F108/640000</f>
        <v>0.61599062500000001</v>
      </c>
      <c r="G117" s="106"/>
      <c r="H117" s="170">
        <f>H108/640000</f>
        <v>0.24434687499999999</v>
      </c>
      <c r="I117" s="30"/>
      <c r="J117" s="170">
        <f>J108/640000</f>
        <v>0.24011093750000001</v>
      </c>
      <c r="L117" s="73"/>
    </row>
    <row r="118" spans="1:13" ht="22" thickTop="1" x14ac:dyDescent="0.65">
      <c r="D118" s="14"/>
      <c r="F118" s="14"/>
      <c r="L118" s="73"/>
    </row>
    <row r="119" spans="1:13" ht="21.5" x14ac:dyDescent="0.65">
      <c r="L119" s="73"/>
    </row>
    <row r="120" spans="1:13" ht="21.5" x14ac:dyDescent="0.65">
      <c r="L120" s="73"/>
    </row>
    <row r="121" spans="1:13" ht="21.5" x14ac:dyDescent="0.65">
      <c r="L121" s="73"/>
    </row>
    <row r="122" spans="1:13" ht="21.5" x14ac:dyDescent="0.65">
      <c r="L122" s="73"/>
    </row>
    <row r="123" spans="1:13" ht="21.5" x14ac:dyDescent="0.65">
      <c r="L123" s="73"/>
    </row>
    <row r="124" spans="1:13" ht="21.5" x14ac:dyDescent="0.65">
      <c r="L124" s="73"/>
    </row>
    <row r="125" spans="1:13" ht="21.5" x14ac:dyDescent="0.65">
      <c r="L125" s="73"/>
    </row>
    <row r="126" spans="1:13" ht="21.5" x14ac:dyDescent="0.65">
      <c r="L126" s="73"/>
    </row>
    <row r="127" spans="1:13" ht="21.5" x14ac:dyDescent="0.65">
      <c r="L127" s="73"/>
    </row>
    <row r="128" spans="1:13" ht="21.5" x14ac:dyDescent="0.65">
      <c r="L128" s="73"/>
    </row>
    <row r="129" spans="1:12" ht="21.5" x14ac:dyDescent="0.65">
      <c r="L129" s="73"/>
    </row>
    <row r="130" spans="1:12" ht="21.5" x14ac:dyDescent="0.65">
      <c r="L130" s="73"/>
    </row>
    <row r="131" spans="1:12" ht="21.5" x14ac:dyDescent="0.65">
      <c r="L131" s="73"/>
    </row>
    <row r="132" spans="1:12" s="13" customFormat="1" ht="21.5" x14ac:dyDescent="0.65">
      <c r="A132" s="3"/>
      <c r="B132" s="1"/>
      <c r="C132" s="1"/>
      <c r="D132" s="1"/>
      <c r="E132" s="1"/>
      <c r="F132" s="1"/>
      <c r="G132" s="1"/>
      <c r="H132" s="1"/>
      <c r="I132" s="1"/>
      <c r="J132" s="1"/>
      <c r="K132" s="124"/>
      <c r="L132" s="73"/>
    </row>
    <row r="133" spans="1:12" ht="21.5" x14ac:dyDescent="0.65">
      <c r="L133" s="73"/>
    </row>
    <row r="134" spans="1:12" ht="21.5" x14ac:dyDescent="0.65">
      <c r="L134" s="73"/>
    </row>
    <row r="135" spans="1:12" ht="21.5" x14ac:dyDescent="0.65">
      <c r="L135" s="73"/>
    </row>
    <row r="136" spans="1:12" ht="21.5" x14ac:dyDescent="0.65">
      <c r="L136" s="73"/>
    </row>
    <row r="137" spans="1:12" ht="21.5" x14ac:dyDescent="0.65">
      <c r="L137" s="73"/>
    </row>
    <row r="138" spans="1:12" ht="21.5" x14ac:dyDescent="0.65">
      <c r="L138" s="73"/>
    </row>
    <row r="139" spans="1:12" ht="21.5" x14ac:dyDescent="0.65">
      <c r="L139" s="73"/>
    </row>
    <row r="140" spans="1:12" ht="21.5" x14ac:dyDescent="0.65">
      <c r="L140" s="73"/>
    </row>
    <row r="141" spans="1:12" ht="21.5" x14ac:dyDescent="0.65">
      <c r="L141" s="73"/>
    </row>
    <row r="142" spans="1:12" ht="21.5" x14ac:dyDescent="0.65">
      <c r="L142" s="73"/>
    </row>
    <row r="143" spans="1:12" ht="21.5" x14ac:dyDescent="0.65">
      <c r="L143" s="73"/>
    </row>
    <row r="144" spans="1:12" ht="21.5" x14ac:dyDescent="0.65">
      <c r="L144" s="73"/>
    </row>
    <row r="145" spans="12:12" ht="21.5" x14ac:dyDescent="0.65">
      <c r="L145" s="73"/>
    </row>
    <row r="146" spans="12:12" ht="21.5" x14ac:dyDescent="0.65"/>
    <row r="147" spans="12:12" ht="21.5" x14ac:dyDescent="0.65"/>
    <row r="148" spans="12:12" ht="21.5" x14ac:dyDescent="0.65"/>
    <row r="149" spans="12:12" ht="21.5" x14ac:dyDescent="0.65"/>
    <row r="150" spans="12:12" ht="21.5" x14ac:dyDescent="0.65"/>
    <row r="151" spans="12:12" ht="21.5" x14ac:dyDescent="0.65"/>
    <row r="152" spans="12:12" ht="21.5" x14ac:dyDescent="0.65"/>
    <row r="153" spans="12:12" ht="21.5" x14ac:dyDescent="0.65"/>
    <row r="154" spans="12:12" ht="21.5" x14ac:dyDescent="0.65"/>
    <row r="155" spans="12:12" ht="21.5" x14ac:dyDescent="0.65"/>
    <row r="156" spans="12:12" ht="21.5" x14ac:dyDescent="0.65"/>
    <row r="157" spans="12:12" ht="21.5" x14ac:dyDescent="0.65"/>
  </sheetData>
  <mergeCells count="28">
    <mergeCell ref="D106:J106"/>
    <mergeCell ref="D102:F102"/>
    <mergeCell ref="H102:J102"/>
    <mergeCell ref="D103:F103"/>
    <mergeCell ref="H103:J103"/>
    <mergeCell ref="D104:F104"/>
    <mergeCell ref="H104:J104"/>
    <mergeCell ref="D44:F44"/>
    <mergeCell ref="H44:J44"/>
    <mergeCell ref="D45:F45"/>
    <mergeCell ref="H45:J45"/>
    <mergeCell ref="D47:J47"/>
    <mergeCell ref="D65:F65"/>
    <mergeCell ref="H65:J65"/>
    <mergeCell ref="D67:J67"/>
    <mergeCell ref="D4:F4"/>
    <mergeCell ref="H4:J4"/>
    <mergeCell ref="D5:F5"/>
    <mergeCell ref="H5:J5"/>
    <mergeCell ref="D8:J8"/>
    <mergeCell ref="D6:F6"/>
    <mergeCell ref="H6:J6"/>
    <mergeCell ref="D63:F63"/>
    <mergeCell ref="H63:J63"/>
    <mergeCell ref="D64:F64"/>
    <mergeCell ref="H64:J64"/>
    <mergeCell ref="D43:F43"/>
    <mergeCell ref="H43:J43"/>
  </mergeCells>
  <pageMargins left="0.8" right="0.8" top="0.48" bottom="0.5" header="0.5" footer="0.5"/>
  <pageSetup paperSize="9" scale="83" firstPageNumber="6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3" manualBreakCount="3">
    <brk id="39" max="9" man="1"/>
    <brk id="59" max="9" man="1"/>
    <brk id="9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1:X93"/>
  <sheetViews>
    <sheetView showGridLines="0" view="pageBreakPreview" topLeftCell="B45" zoomScale="80" zoomScaleNormal="70" zoomScaleSheetLayoutView="80" workbookViewId="0">
      <selection activeCell="W23" sqref="W23"/>
    </sheetView>
  </sheetViews>
  <sheetFormatPr defaultColWidth="9.1640625" defaultRowHeight="23.25" customHeight="1" x14ac:dyDescent="0.65"/>
  <cols>
    <col min="1" max="1" width="57.5" style="33" customWidth="1"/>
    <col min="2" max="2" width="9.5" style="50" customWidth="1"/>
    <col min="3" max="3" width="0.1640625" style="33" customWidth="1"/>
    <col min="4" max="4" width="11.1640625" style="33" customWidth="1"/>
    <col min="5" max="5" width="1" style="35" customWidth="1"/>
    <col min="6" max="6" width="10.25" style="33" customWidth="1"/>
    <col min="7" max="7" width="1" style="35" customWidth="1"/>
    <col min="8" max="8" width="12.75" style="33" customWidth="1"/>
    <col min="9" max="9" width="1" style="35" customWidth="1"/>
    <col min="10" max="10" width="11.4140625" style="33" customWidth="1"/>
    <col min="11" max="11" width="1" style="35" customWidth="1"/>
    <col min="12" max="12" width="11.25" style="33" customWidth="1"/>
    <col min="13" max="13" width="1.5" style="35" customWidth="1"/>
    <col min="14" max="14" width="13.4140625" style="33" customWidth="1"/>
    <col min="15" max="15" width="1.5" style="35" customWidth="1"/>
    <col min="16" max="16" width="11.1640625" style="33" customWidth="1"/>
    <col min="17" max="17" width="1" style="35" customWidth="1"/>
    <col min="18" max="18" width="11.5" style="36" customWidth="1"/>
    <col min="19" max="19" width="1" style="37" customWidth="1"/>
    <col min="20" max="20" width="11.5" style="36" customWidth="1"/>
    <col min="21" max="21" width="13.4140625" style="36" customWidth="1"/>
    <col min="22" max="22" width="1.1640625" style="37" customWidth="1"/>
    <col min="23" max="23" width="14.75" style="36" customWidth="1"/>
    <col min="24" max="24" width="1.1640625" style="35" customWidth="1"/>
    <col min="25" max="16384" width="9.1640625" style="33"/>
  </cols>
  <sheetData>
    <row r="1" spans="1:24" ht="23.25" customHeight="1" x14ac:dyDescent="0.7">
      <c r="A1" s="2" t="s">
        <v>101</v>
      </c>
      <c r="B1" s="32"/>
      <c r="D1" s="34"/>
      <c r="P1" s="36"/>
      <c r="Q1" s="37"/>
      <c r="V1" s="35"/>
      <c r="W1" s="33"/>
      <c r="X1" s="33"/>
    </row>
    <row r="2" spans="1:24" ht="23.25" customHeight="1" x14ac:dyDescent="0.7">
      <c r="A2" s="31" t="s">
        <v>54</v>
      </c>
      <c r="B2" s="32"/>
      <c r="C2" s="34"/>
      <c r="D2" s="34"/>
      <c r="E2" s="40"/>
      <c r="P2" s="36"/>
      <c r="Q2" s="37"/>
      <c r="V2" s="35"/>
      <c r="W2" s="33"/>
      <c r="X2" s="33"/>
    </row>
    <row r="3" spans="1:24" ht="20.5" customHeight="1" x14ac:dyDescent="0.7">
      <c r="A3" s="31"/>
      <c r="B3" s="32"/>
      <c r="C3" s="34"/>
      <c r="D3" s="34"/>
      <c r="E3" s="40"/>
      <c r="P3" s="36"/>
      <c r="Q3" s="37"/>
      <c r="V3" s="35"/>
      <c r="W3" s="33"/>
      <c r="X3" s="33"/>
    </row>
    <row r="4" spans="1:24" s="39" customFormat="1" ht="23.25" customHeight="1" x14ac:dyDescent="0.7">
      <c r="A4" s="85"/>
      <c r="B4" s="38"/>
      <c r="D4" s="273" t="s">
        <v>63</v>
      </c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  <c r="Q4" s="273"/>
      <c r="R4" s="273"/>
      <c r="S4" s="273"/>
      <c r="T4" s="273"/>
      <c r="U4" s="40"/>
      <c r="V4" s="40"/>
    </row>
    <row r="5" spans="1:24" s="39" customFormat="1" ht="23.25" customHeight="1" x14ac:dyDescent="0.7">
      <c r="A5" s="85"/>
      <c r="B5" s="38"/>
      <c r="D5" s="85"/>
      <c r="J5" s="274" t="s">
        <v>66</v>
      </c>
      <c r="K5" s="274"/>
      <c r="L5" s="274"/>
      <c r="N5" s="39" t="s">
        <v>179</v>
      </c>
      <c r="P5" s="82"/>
      <c r="Q5" s="126"/>
      <c r="R5" s="126"/>
      <c r="S5" s="126"/>
      <c r="T5" s="126"/>
      <c r="U5" s="126"/>
    </row>
    <row r="6" spans="1:24" s="39" customFormat="1" ht="23.25" customHeight="1" x14ac:dyDescent="0.7">
      <c r="A6" s="85"/>
      <c r="B6" s="38"/>
      <c r="D6" s="85"/>
      <c r="J6" s="276" t="s">
        <v>91</v>
      </c>
      <c r="K6" s="276"/>
      <c r="L6" s="276"/>
      <c r="N6" s="248" t="s">
        <v>180</v>
      </c>
      <c r="P6" s="250"/>
      <c r="Q6" s="126"/>
      <c r="R6" s="126"/>
      <c r="S6" s="126"/>
      <c r="T6" s="126"/>
      <c r="U6" s="126"/>
    </row>
    <row r="7" spans="1:24" s="39" customFormat="1" ht="23.25" customHeight="1" x14ac:dyDescent="0.7">
      <c r="A7" s="85"/>
      <c r="B7" s="38"/>
      <c r="D7" s="85"/>
      <c r="F7" s="39" t="s">
        <v>62</v>
      </c>
      <c r="H7" s="39" t="s">
        <v>133</v>
      </c>
      <c r="N7" s="247" t="s">
        <v>176</v>
      </c>
    </row>
    <row r="8" spans="1:24" s="39" customFormat="1" ht="23.25" customHeight="1" x14ac:dyDescent="0.7">
      <c r="A8" s="85"/>
      <c r="B8" s="38"/>
      <c r="D8" s="39" t="s">
        <v>27</v>
      </c>
      <c r="F8" s="39" t="s">
        <v>159</v>
      </c>
      <c r="H8" s="39" t="s">
        <v>134</v>
      </c>
      <c r="N8" s="247" t="s">
        <v>177</v>
      </c>
      <c r="P8" s="39" t="s">
        <v>55</v>
      </c>
      <c r="R8" s="39" t="s">
        <v>65</v>
      </c>
    </row>
    <row r="9" spans="1:24" s="39" customFormat="1" ht="23.25" customHeight="1" x14ac:dyDescent="0.65">
      <c r="B9" s="200"/>
      <c r="D9" s="39" t="s">
        <v>56</v>
      </c>
      <c r="F9" s="39" t="s">
        <v>89</v>
      </c>
      <c r="H9" s="39" t="s">
        <v>135</v>
      </c>
      <c r="J9" s="39" t="s">
        <v>57</v>
      </c>
      <c r="L9" s="39" t="s">
        <v>66</v>
      </c>
      <c r="N9" s="247" t="s">
        <v>178</v>
      </c>
      <c r="P9" s="39" t="s">
        <v>67</v>
      </c>
      <c r="R9" s="39" t="s">
        <v>68</v>
      </c>
      <c r="T9" s="39" t="s">
        <v>55</v>
      </c>
    </row>
    <row r="10" spans="1:24" s="39" customFormat="1" ht="23.25" customHeight="1" x14ac:dyDescent="0.65">
      <c r="B10" s="60"/>
      <c r="D10" s="39" t="s">
        <v>59</v>
      </c>
      <c r="F10" s="39" t="s">
        <v>88</v>
      </c>
      <c r="H10" s="39" t="s">
        <v>136</v>
      </c>
      <c r="J10" s="39" t="s">
        <v>69</v>
      </c>
      <c r="L10" s="39" t="s">
        <v>70</v>
      </c>
      <c r="N10" s="247" t="s">
        <v>147</v>
      </c>
      <c r="P10" s="39" t="s">
        <v>121</v>
      </c>
      <c r="R10" s="39" t="s">
        <v>60</v>
      </c>
      <c r="T10" s="39" t="s">
        <v>58</v>
      </c>
      <c r="U10" s="127"/>
    </row>
    <row r="11" spans="1:24" s="39" customFormat="1" ht="23.25" customHeight="1" x14ac:dyDescent="0.65">
      <c r="B11" s="122"/>
      <c r="D11" s="275" t="s">
        <v>5</v>
      </c>
      <c r="E11" s="275"/>
      <c r="F11" s="275"/>
      <c r="G11" s="275"/>
      <c r="H11" s="275"/>
      <c r="I11" s="275"/>
      <c r="J11" s="275"/>
      <c r="K11" s="275"/>
      <c r="L11" s="275"/>
      <c r="M11" s="275"/>
      <c r="N11" s="275"/>
      <c r="O11" s="275"/>
      <c r="P11" s="275"/>
      <c r="Q11" s="275"/>
      <c r="R11" s="275"/>
      <c r="S11" s="275"/>
      <c r="T11" s="275"/>
      <c r="U11" s="127"/>
    </row>
    <row r="12" spans="1:24" s="39" customFormat="1" ht="23.25" customHeight="1" x14ac:dyDescent="0.7">
      <c r="A12" s="34" t="s">
        <v>144</v>
      </c>
      <c r="B12" s="86"/>
      <c r="D12" s="275"/>
      <c r="E12" s="275"/>
      <c r="F12" s="275"/>
      <c r="G12" s="275"/>
      <c r="H12" s="275"/>
      <c r="I12" s="275"/>
      <c r="J12" s="275"/>
      <c r="K12" s="275"/>
      <c r="L12" s="275"/>
      <c r="M12" s="275"/>
      <c r="N12" s="275"/>
      <c r="O12" s="275"/>
      <c r="P12" s="275"/>
      <c r="Q12" s="275"/>
      <c r="R12" s="275"/>
      <c r="S12" s="275"/>
      <c r="T12" s="275"/>
      <c r="U12" s="41"/>
      <c r="V12" s="41"/>
    </row>
    <row r="13" spans="1:24" s="39" customFormat="1" ht="22" x14ac:dyDescent="0.7">
      <c r="A13" s="34" t="s">
        <v>145</v>
      </c>
      <c r="B13" s="86"/>
      <c r="D13" s="79">
        <v>320000</v>
      </c>
      <c r="E13" s="79">
        <v>0</v>
      </c>
      <c r="F13" s="79">
        <v>4011550</v>
      </c>
      <c r="G13" s="79">
        <v>0</v>
      </c>
      <c r="H13" s="79">
        <v>154718</v>
      </c>
      <c r="I13" s="79">
        <v>0</v>
      </c>
      <c r="J13" s="79">
        <v>106055</v>
      </c>
      <c r="K13" s="79">
        <v>0</v>
      </c>
      <c r="L13" s="79">
        <v>1621949</v>
      </c>
      <c r="M13" s="79"/>
      <c r="N13" s="130">
        <v>-5266</v>
      </c>
      <c r="O13" s="79"/>
      <c r="P13" s="189">
        <f>SUM(D13:L13,N13)</f>
        <v>6209006</v>
      </c>
      <c r="Q13" s="79"/>
      <c r="R13" s="130">
        <v>47415</v>
      </c>
      <c r="S13" s="79"/>
      <c r="T13" s="79">
        <f>SUM(R13,P13)</f>
        <v>6256421</v>
      </c>
      <c r="U13" s="128"/>
      <c r="V13" s="131"/>
      <c r="W13" s="132"/>
    </row>
    <row r="14" spans="1:24" s="39" customFormat="1" ht="17.149999999999999" customHeight="1" x14ac:dyDescent="0.7">
      <c r="A14" s="166"/>
      <c r="B14" s="8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42"/>
      <c r="V14" s="131"/>
    </row>
    <row r="15" spans="1:24" s="250" customFormat="1" ht="23.25" customHeight="1" x14ac:dyDescent="0.7">
      <c r="A15" s="254" t="s">
        <v>108</v>
      </c>
      <c r="B15" s="249"/>
      <c r="D15" s="255"/>
      <c r="E15" s="255"/>
      <c r="F15" s="255"/>
      <c r="G15" s="255"/>
      <c r="H15" s="255"/>
      <c r="I15" s="255"/>
      <c r="J15" s="255"/>
      <c r="K15" s="255"/>
      <c r="L15" s="255"/>
      <c r="M15" s="255"/>
      <c r="N15" s="255"/>
      <c r="O15" s="255"/>
      <c r="P15" s="255"/>
      <c r="Q15" s="255"/>
      <c r="R15" s="255"/>
      <c r="S15" s="255"/>
      <c r="T15" s="255" t="s">
        <v>160</v>
      </c>
      <c r="U15" s="42"/>
      <c r="V15" s="42"/>
    </row>
    <row r="16" spans="1:24" s="250" customFormat="1" ht="23.25" customHeight="1" x14ac:dyDescent="0.7">
      <c r="A16" s="36" t="s">
        <v>109</v>
      </c>
      <c r="B16" s="249"/>
      <c r="D16" s="255"/>
      <c r="E16" s="255"/>
      <c r="F16" s="255"/>
      <c r="G16" s="255"/>
      <c r="H16" s="255"/>
      <c r="I16" s="255"/>
      <c r="J16" s="255"/>
      <c r="K16" s="255"/>
      <c r="L16" s="255"/>
      <c r="M16" s="255"/>
      <c r="N16" s="255"/>
      <c r="O16" s="255"/>
      <c r="P16" s="255"/>
      <c r="Q16" s="255"/>
      <c r="R16" s="255"/>
      <c r="S16" s="255"/>
      <c r="T16" s="255"/>
      <c r="U16" s="42"/>
      <c r="V16" s="42"/>
    </row>
    <row r="17" spans="1:24" s="250" customFormat="1" ht="23.25" customHeight="1" x14ac:dyDescent="0.7">
      <c r="A17" s="36" t="s">
        <v>110</v>
      </c>
      <c r="B17" s="249"/>
      <c r="D17" s="46" t="s">
        <v>112</v>
      </c>
      <c r="E17" s="62"/>
      <c r="F17" s="46" t="s">
        <v>112</v>
      </c>
      <c r="G17" s="62"/>
      <c r="H17" s="46" t="s">
        <v>112</v>
      </c>
      <c r="I17" s="62"/>
      <c r="J17" s="46" t="s">
        <v>112</v>
      </c>
      <c r="K17" s="42"/>
      <c r="L17" s="77">
        <v>-351979</v>
      </c>
      <c r="M17" s="62"/>
      <c r="N17" s="46" t="s">
        <v>112</v>
      </c>
      <c r="O17" s="62"/>
      <c r="P17" s="113">
        <f>L17</f>
        <v>-351979</v>
      </c>
      <c r="Q17" s="62"/>
      <c r="R17" s="77" t="s">
        <v>112</v>
      </c>
      <c r="S17" s="62"/>
      <c r="T17" s="113">
        <f>P17</f>
        <v>-351979</v>
      </c>
      <c r="U17" s="42"/>
      <c r="V17" s="42"/>
    </row>
    <row r="18" spans="1:24" s="250" customFormat="1" ht="23.25" customHeight="1" x14ac:dyDescent="0.7">
      <c r="A18" s="36" t="s">
        <v>111</v>
      </c>
      <c r="B18" s="249"/>
      <c r="D18" s="167" t="s">
        <v>112</v>
      </c>
      <c r="E18" s="42"/>
      <c r="F18" s="167" t="s">
        <v>112</v>
      </c>
      <c r="G18" s="42"/>
      <c r="H18" s="167" t="s">
        <v>112</v>
      </c>
      <c r="I18" s="42"/>
      <c r="J18" s="167" t="s">
        <v>112</v>
      </c>
      <c r="K18" s="42"/>
      <c r="L18" s="92">
        <f>SUM(L16:L17)</f>
        <v>-351979</v>
      </c>
      <c r="M18" s="42"/>
      <c r="N18" s="167" t="s">
        <v>112</v>
      </c>
      <c r="O18" s="42"/>
      <c r="P18" s="92">
        <f>L18</f>
        <v>-351979</v>
      </c>
      <c r="Q18" s="42"/>
      <c r="R18" s="167" t="s">
        <v>112</v>
      </c>
      <c r="S18" s="42"/>
      <c r="T18" s="92">
        <f>P18</f>
        <v>-351979</v>
      </c>
      <c r="U18" s="42"/>
      <c r="V18" s="42"/>
    </row>
    <row r="19" spans="1:24" s="34" customFormat="1" ht="17.149999999999999" customHeight="1" x14ac:dyDescent="0.7">
      <c r="B19" s="134"/>
      <c r="C19" s="135"/>
      <c r="D19" s="144"/>
      <c r="E19" s="136"/>
      <c r="F19" s="144"/>
      <c r="G19" s="144"/>
      <c r="H19" s="144"/>
      <c r="I19" s="136"/>
      <c r="J19" s="144"/>
      <c r="K19" s="137"/>
      <c r="L19" s="128"/>
      <c r="M19" s="128"/>
      <c r="N19" s="128"/>
      <c r="O19" s="128"/>
      <c r="P19" s="147"/>
      <c r="Q19" s="145"/>
      <c r="R19" s="147"/>
      <c r="S19" s="145"/>
      <c r="T19" s="147"/>
      <c r="U19" s="147"/>
      <c r="V19" s="137"/>
    </row>
    <row r="20" spans="1:24" s="34" customFormat="1" ht="23.25" customHeight="1" x14ac:dyDescent="0.7">
      <c r="A20" s="34" t="s">
        <v>61</v>
      </c>
      <c r="B20" s="134"/>
      <c r="C20" s="135"/>
      <c r="D20" s="136"/>
      <c r="E20" s="136"/>
      <c r="F20" s="136"/>
      <c r="G20" s="136"/>
      <c r="H20" s="136"/>
      <c r="I20" s="137"/>
      <c r="J20" s="136"/>
      <c r="K20" s="137"/>
      <c r="L20" s="131"/>
      <c r="M20" s="131"/>
      <c r="N20" s="131"/>
      <c r="O20" s="131"/>
      <c r="P20" s="49"/>
      <c r="Q20" s="49"/>
      <c r="R20" s="49"/>
      <c r="S20" s="49"/>
      <c r="T20" s="49"/>
      <c r="U20" s="49"/>
      <c r="V20" s="137"/>
    </row>
    <row r="21" spans="1:24" ht="23.25" customHeight="1" x14ac:dyDescent="0.65">
      <c r="A21" s="33" t="s">
        <v>71</v>
      </c>
      <c r="B21" s="43"/>
      <c r="C21" s="44"/>
      <c r="D21" s="125" t="s">
        <v>112</v>
      </c>
      <c r="E21" s="138"/>
      <c r="F21" s="125" t="s">
        <v>112</v>
      </c>
      <c r="G21" s="75"/>
      <c r="H21" s="125" t="s">
        <v>112</v>
      </c>
      <c r="I21" s="139"/>
      <c r="J21" s="125" t="s">
        <v>112</v>
      </c>
      <c r="K21" s="139"/>
      <c r="L21" s="141">
        <v>394234</v>
      </c>
      <c r="M21" s="140"/>
      <c r="N21" s="125" t="s">
        <v>112</v>
      </c>
      <c r="O21" s="140"/>
      <c r="P21" s="141">
        <v>394234</v>
      </c>
      <c r="Q21" s="80"/>
      <c r="R21" s="141">
        <v>1030</v>
      </c>
      <c r="S21" s="80"/>
      <c r="T21" s="141">
        <f>P21+R21</f>
        <v>395264</v>
      </c>
      <c r="U21" s="148"/>
      <c r="V21" s="139"/>
      <c r="W21" s="33"/>
      <c r="X21" s="33"/>
    </row>
    <row r="22" spans="1:24" ht="23.25" customHeight="1" x14ac:dyDescent="0.65">
      <c r="A22" s="33" t="s">
        <v>72</v>
      </c>
      <c r="B22" s="43"/>
      <c r="C22" s="44"/>
      <c r="D22" s="125" t="s">
        <v>112</v>
      </c>
      <c r="E22" s="138"/>
      <c r="F22" s="125" t="s">
        <v>112</v>
      </c>
      <c r="G22" s="75"/>
      <c r="H22" s="125" t="s">
        <v>112</v>
      </c>
      <c r="I22" s="139"/>
      <c r="J22" s="125" t="s">
        <v>112</v>
      </c>
      <c r="K22" s="139"/>
      <c r="L22" s="88" t="s">
        <v>112</v>
      </c>
      <c r="M22" s="140"/>
      <c r="N22" s="88">
        <v>-267</v>
      </c>
      <c r="O22" s="140"/>
      <c r="P22" s="141">
        <v>-267</v>
      </c>
      <c r="Q22" s="80"/>
      <c r="R22" s="141">
        <v>-256</v>
      </c>
      <c r="S22" s="80"/>
      <c r="T22" s="141">
        <f>P22+R22</f>
        <v>-523</v>
      </c>
      <c r="U22" s="142"/>
      <c r="V22" s="139"/>
      <c r="W22" s="33"/>
      <c r="X22" s="33"/>
    </row>
    <row r="23" spans="1:24" s="34" customFormat="1" ht="23.25" customHeight="1" x14ac:dyDescent="0.7">
      <c r="A23" s="34" t="s">
        <v>153</v>
      </c>
      <c r="B23" s="134"/>
      <c r="C23" s="135"/>
      <c r="D23" s="143" t="s">
        <v>112</v>
      </c>
      <c r="E23" s="136"/>
      <c r="F23" s="143" t="s">
        <v>112</v>
      </c>
      <c r="G23" s="144"/>
      <c r="H23" s="143" t="s">
        <v>112</v>
      </c>
      <c r="I23" s="136"/>
      <c r="J23" s="143" t="s">
        <v>112</v>
      </c>
      <c r="K23" s="137"/>
      <c r="L23" s="149">
        <f>SUM(L21:L22)</f>
        <v>394234</v>
      </c>
      <c r="M23" s="128"/>
      <c r="N23" s="146">
        <f>N22</f>
        <v>-267</v>
      </c>
      <c r="O23" s="128"/>
      <c r="P23" s="146">
        <f>SUM(D23:L23,N23)</f>
        <v>393967</v>
      </c>
      <c r="Q23" s="145"/>
      <c r="R23" s="146">
        <f>SUM(R21:R22)</f>
        <v>774</v>
      </c>
      <c r="S23" s="145"/>
      <c r="T23" s="146">
        <f>SUM(P23:R23)</f>
        <v>394741</v>
      </c>
      <c r="U23" s="147"/>
      <c r="V23" s="137"/>
    </row>
    <row r="24" spans="1:24" s="34" customFormat="1" ht="17.149999999999999" customHeight="1" x14ac:dyDescent="0.7">
      <c r="B24" s="134"/>
      <c r="C24" s="135"/>
      <c r="D24" s="144"/>
      <c r="E24" s="136"/>
      <c r="F24" s="144"/>
      <c r="G24" s="144"/>
      <c r="H24" s="144"/>
      <c r="I24" s="136"/>
      <c r="J24" s="144"/>
      <c r="K24" s="137"/>
      <c r="L24" s="128"/>
      <c r="M24" s="128"/>
      <c r="N24" s="128"/>
      <c r="O24" s="128"/>
      <c r="P24" s="147"/>
      <c r="Q24" s="145"/>
      <c r="R24" s="147"/>
      <c r="S24" s="145"/>
      <c r="T24" s="147"/>
      <c r="U24" s="147"/>
      <c r="V24" s="137"/>
    </row>
    <row r="25" spans="1:24" s="44" customFormat="1" ht="23.25" customHeight="1" thickBot="1" x14ac:dyDescent="0.75">
      <c r="A25" s="150" t="s">
        <v>146</v>
      </c>
      <c r="B25" s="151"/>
      <c r="D25" s="152">
        <f>D13</f>
        <v>320000</v>
      </c>
      <c r="E25" s="128"/>
      <c r="F25" s="152">
        <f>F13</f>
        <v>4011550</v>
      </c>
      <c r="G25" s="128"/>
      <c r="H25" s="152">
        <f>H13</f>
        <v>154718</v>
      </c>
      <c r="I25" s="128"/>
      <c r="J25" s="117">
        <f>J13</f>
        <v>106055</v>
      </c>
      <c r="K25" s="128"/>
      <c r="L25" s="152">
        <f>L13+L18+L23</f>
        <v>1664204</v>
      </c>
      <c r="M25" s="128"/>
      <c r="N25" s="165">
        <f>N13+N23</f>
        <v>-5533</v>
      </c>
      <c r="O25" s="128"/>
      <c r="P25" s="152">
        <f>P13+P18+P23</f>
        <v>6250994</v>
      </c>
      <c r="Q25" s="128"/>
      <c r="R25" s="152">
        <f>R13+R23</f>
        <v>48189</v>
      </c>
      <c r="S25" s="128"/>
      <c r="T25" s="152">
        <f>T13+T18+T23</f>
        <v>6299183</v>
      </c>
      <c r="U25" s="128"/>
      <c r="V25" s="155"/>
    </row>
    <row r="26" spans="1:24" s="44" customFormat="1" ht="23.25" customHeight="1" thickTop="1" x14ac:dyDescent="0.7">
      <c r="A26" s="150"/>
      <c r="B26" s="151"/>
      <c r="D26" s="128"/>
      <c r="E26" s="128"/>
      <c r="F26" s="128"/>
      <c r="G26" s="128"/>
      <c r="H26" s="128"/>
      <c r="I26" s="128"/>
      <c r="J26" s="189"/>
      <c r="K26" s="128"/>
      <c r="L26" s="128"/>
      <c r="M26" s="128"/>
      <c r="N26" s="253"/>
      <c r="O26" s="128"/>
      <c r="P26" s="128"/>
      <c r="Q26" s="128"/>
      <c r="R26" s="128"/>
      <c r="S26" s="128"/>
      <c r="T26" s="128"/>
      <c r="U26" s="128"/>
      <c r="V26" s="155"/>
    </row>
    <row r="27" spans="1:24" ht="23.25" customHeight="1" x14ac:dyDescent="0.7">
      <c r="A27" s="2" t="s">
        <v>101</v>
      </c>
      <c r="B27" s="32"/>
      <c r="D27" s="34"/>
      <c r="P27" s="36"/>
      <c r="Q27" s="37"/>
      <c r="V27" s="35"/>
      <c r="W27" s="33"/>
      <c r="X27" s="33"/>
    </row>
    <row r="28" spans="1:24" ht="23.25" customHeight="1" x14ac:dyDescent="0.7">
      <c r="A28" s="31" t="s">
        <v>54</v>
      </c>
      <c r="B28" s="32"/>
      <c r="C28" s="34"/>
      <c r="D28" s="34"/>
      <c r="E28" s="40"/>
      <c r="P28" s="36"/>
      <c r="Q28" s="37"/>
      <c r="V28" s="35"/>
      <c r="W28" s="33"/>
      <c r="X28" s="33"/>
    </row>
    <row r="29" spans="1:24" ht="20.5" customHeight="1" x14ac:dyDescent="0.7">
      <c r="A29" s="31"/>
      <c r="B29" s="32"/>
      <c r="C29" s="34"/>
      <c r="D29" s="34"/>
      <c r="E29" s="40"/>
      <c r="P29" s="36"/>
      <c r="Q29" s="37"/>
      <c r="V29" s="35"/>
      <c r="W29" s="33"/>
      <c r="X29" s="33"/>
    </row>
    <row r="30" spans="1:24" s="39" customFormat="1" ht="23.25" customHeight="1" x14ac:dyDescent="0.7">
      <c r="A30" s="85"/>
      <c r="B30" s="38"/>
      <c r="D30" s="273" t="s">
        <v>63</v>
      </c>
      <c r="E30" s="273"/>
      <c r="F30" s="273"/>
      <c r="G30" s="273"/>
      <c r="H30" s="273"/>
      <c r="I30" s="273"/>
      <c r="J30" s="273"/>
      <c r="K30" s="273"/>
      <c r="L30" s="273"/>
      <c r="M30" s="273"/>
      <c r="N30" s="273"/>
      <c r="O30" s="273"/>
      <c r="P30" s="273"/>
      <c r="Q30" s="273"/>
      <c r="R30" s="273"/>
      <c r="S30" s="273"/>
      <c r="T30" s="273"/>
      <c r="U30" s="40"/>
      <c r="V30" s="40"/>
    </row>
    <row r="31" spans="1:24" s="39" customFormat="1" ht="23.25" customHeight="1" x14ac:dyDescent="0.7">
      <c r="A31" s="85"/>
      <c r="B31" s="38"/>
      <c r="D31" s="85"/>
      <c r="J31" s="277"/>
      <c r="K31" s="277"/>
      <c r="L31" s="277"/>
      <c r="N31" s="39" t="s">
        <v>179</v>
      </c>
      <c r="P31" s="204"/>
      <c r="Q31" s="126"/>
      <c r="R31" s="126"/>
      <c r="S31" s="126"/>
      <c r="T31" s="126"/>
      <c r="U31" s="126"/>
    </row>
    <row r="32" spans="1:24" s="39" customFormat="1" ht="23.25" customHeight="1" x14ac:dyDescent="0.7">
      <c r="A32" s="85"/>
      <c r="B32" s="38"/>
      <c r="D32" s="85"/>
      <c r="J32" s="276" t="s">
        <v>64</v>
      </c>
      <c r="K32" s="276"/>
      <c r="L32" s="276"/>
      <c r="N32" s="248" t="s">
        <v>180</v>
      </c>
      <c r="P32" s="250"/>
      <c r="Q32" s="126"/>
      <c r="R32" s="126"/>
      <c r="S32" s="126"/>
      <c r="T32" s="126"/>
      <c r="U32" s="126"/>
    </row>
    <row r="33" spans="1:24" s="39" customFormat="1" ht="23.25" customHeight="1" x14ac:dyDescent="0.7">
      <c r="A33" s="85"/>
      <c r="B33" s="38"/>
      <c r="D33" s="85"/>
      <c r="F33" s="39" t="s">
        <v>62</v>
      </c>
      <c r="H33" s="39" t="s">
        <v>133</v>
      </c>
      <c r="N33" s="39" t="s">
        <v>176</v>
      </c>
    </row>
    <row r="34" spans="1:24" s="39" customFormat="1" ht="23.25" customHeight="1" x14ac:dyDescent="0.7">
      <c r="A34" s="85"/>
      <c r="B34" s="38"/>
      <c r="D34" s="39" t="s">
        <v>27</v>
      </c>
      <c r="F34" s="39" t="s">
        <v>159</v>
      </c>
      <c r="H34" s="39" t="s">
        <v>134</v>
      </c>
      <c r="N34" s="39" t="s">
        <v>177</v>
      </c>
      <c r="P34" s="39" t="s">
        <v>55</v>
      </c>
      <c r="R34" s="39" t="s">
        <v>65</v>
      </c>
    </row>
    <row r="35" spans="1:24" s="39" customFormat="1" ht="23.25" customHeight="1" x14ac:dyDescent="0.65">
      <c r="B35" s="203"/>
      <c r="D35" s="39" t="s">
        <v>56</v>
      </c>
      <c r="F35" s="39" t="s">
        <v>89</v>
      </c>
      <c r="H35" s="39" t="s">
        <v>135</v>
      </c>
      <c r="J35" s="39" t="s">
        <v>57</v>
      </c>
      <c r="L35" s="39" t="s">
        <v>66</v>
      </c>
      <c r="N35" s="39" t="s">
        <v>178</v>
      </c>
      <c r="P35" s="39" t="s">
        <v>67</v>
      </c>
      <c r="R35" s="39" t="s">
        <v>68</v>
      </c>
      <c r="T35" s="39" t="s">
        <v>55</v>
      </c>
    </row>
    <row r="36" spans="1:24" s="39" customFormat="1" ht="23.25" customHeight="1" x14ac:dyDescent="0.65">
      <c r="B36" s="60" t="s">
        <v>3</v>
      </c>
      <c r="D36" s="39" t="s">
        <v>59</v>
      </c>
      <c r="F36" s="39" t="s">
        <v>88</v>
      </c>
      <c r="H36" s="39" t="s">
        <v>136</v>
      </c>
      <c r="J36" s="39" t="s">
        <v>69</v>
      </c>
      <c r="L36" s="39" t="s">
        <v>70</v>
      </c>
      <c r="N36" s="39" t="s">
        <v>147</v>
      </c>
      <c r="P36" s="39" t="s">
        <v>121</v>
      </c>
      <c r="R36" s="39" t="s">
        <v>60</v>
      </c>
      <c r="T36" s="39" t="s">
        <v>58</v>
      </c>
      <c r="U36" s="127"/>
    </row>
    <row r="37" spans="1:24" s="39" customFormat="1" ht="23.25" customHeight="1" x14ac:dyDescent="0.65">
      <c r="B37" s="122"/>
      <c r="D37" s="275" t="s">
        <v>5</v>
      </c>
      <c r="E37" s="275"/>
      <c r="F37" s="275"/>
      <c r="G37" s="275"/>
      <c r="H37" s="275"/>
      <c r="I37" s="275"/>
      <c r="J37" s="275"/>
      <c r="K37" s="275"/>
      <c r="L37" s="275"/>
      <c r="M37" s="275"/>
      <c r="N37" s="275"/>
      <c r="O37" s="275"/>
      <c r="P37" s="275"/>
      <c r="Q37" s="275"/>
      <c r="R37" s="275"/>
      <c r="S37" s="275"/>
      <c r="T37" s="275"/>
      <c r="U37" s="127"/>
    </row>
    <row r="38" spans="1:24" s="39" customFormat="1" ht="23.25" customHeight="1" x14ac:dyDescent="0.7">
      <c r="A38" s="34" t="s">
        <v>170</v>
      </c>
      <c r="B38" s="203"/>
      <c r="D38" s="275"/>
      <c r="E38" s="275"/>
      <c r="F38" s="275"/>
      <c r="G38" s="275"/>
      <c r="H38" s="275"/>
      <c r="I38" s="275"/>
      <c r="J38" s="275"/>
      <c r="K38" s="275"/>
      <c r="L38" s="275"/>
      <c r="M38" s="275"/>
      <c r="N38" s="275"/>
      <c r="O38" s="275"/>
      <c r="P38" s="275"/>
      <c r="Q38" s="275"/>
      <c r="R38" s="275"/>
      <c r="S38" s="275"/>
      <c r="T38" s="275"/>
      <c r="U38" s="41"/>
      <c r="V38" s="41"/>
    </row>
    <row r="39" spans="1:24" s="39" customFormat="1" ht="23.25" customHeight="1" x14ac:dyDescent="0.7">
      <c r="A39" s="34" t="s">
        <v>190</v>
      </c>
      <c r="B39" s="203"/>
      <c r="D39" s="42">
        <v>320000</v>
      </c>
      <c r="E39" s="42"/>
      <c r="F39" s="42">
        <v>4011550</v>
      </c>
      <c r="G39" s="42"/>
      <c r="H39" s="42">
        <v>154718</v>
      </c>
      <c r="I39" s="42"/>
      <c r="J39" s="42">
        <v>106055</v>
      </c>
      <c r="K39" s="42"/>
      <c r="L39" s="42">
        <v>2013486</v>
      </c>
      <c r="M39" s="42"/>
      <c r="N39" s="42">
        <v>-5678</v>
      </c>
      <c r="O39" s="42"/>
      <c r="P39" s="42">
        <v>6600131</v>
      </c>
      <c r="Q39" s="42"/>
      <c r="R39" s="42">
        <v>59674</v>
      </c>
      <c r="S39" s="42"/>
      <c r="T39" s="42">
        <v>6659805</v>
      </c>
      <c r="U39" s="104">
        <f>T39-'BS-3-5'!E81</f>
        <v>0</v>
      </c>
      <c r="V39" s="131"/>
    </row>
    <row r="40" spans="1:24" s="39" customFormat="1" ht="23.25" customHeight="1" x14ac:dyDescent="0.7">
      <c r="A40" s="33" t="s">
        <v>173</v>
      </c>
      <c r="B40" s="203">
        <v>3</v>
      </c>
      <c r="D40" s="169" t="s">
        <v>112</v>
      </c>
      <c r="E40" s="168"/>
      <c r="F40" s="169" t="s">
        <v>112</v>
      </c>
      <c r="G40" s="168"/>
      <c r="H40" s="169" t="s">
        <v>112</v>
      </c>
      <c r="I40" s="168"/>
      <c r="J40" s="169" t="s">
        <v>112</v>
      </c>
      <c r="K40" s="164"/>
      <c r="L40" s="141">
        <v>-92166</v>
      </c>
      <c r="M40" s="168"/>
      <c r="N40" s="169" t="s">
        <v>112</v>
      </c>
      <c r="O40" s="168"/>
      <c r="P40" s="192">
        <f>L40</f>
        <v>-92166</v>
      </c>
      <c r="Q40" s="168"/>
      <c r="R40" s="141" t="s">
        <v>112</v>
      </c>
      <c r="S40" s="168"/>
      <c r="T40" s="192">
        <f>P40</f>
        <v>-92166</v>
      </c>
      <c r="U40" s="42"/>
      <c r="V40" s="131"/>
    </row>
    <row r="41" spans="1:24" s="39" customFormat="1" ht="23.25" customHeight="1" x14ac:dyDescent="0.7">
      <c r="A41" s="34" t="s">
        <v>171</v>
      </c>
      <c r="B41" s="203"/>
      <c r="D41" s="256">
        <f>D39</f>
        <v>320000</v>
      </c>
      <c r="E41" s="257"/>
      <c r="F41" s="256">
        <f>F39</f>
        <v>4011550</v>
      </c>
      <c r="G41" s="257"/>
      <c r="H41" s="256">
        <f>H39</f>
        <v>154718</v>
      </c>
      <c r="I41" s="257"/>
      <c r="J41" s="256">
        <f>J39</f>
        <v>106055</v>
      </c>
      <c r="K41" s="257"/>
      <c r="L41" s="256">
        <f>L39+L40</f>
        <v>1921320</v>
      </c>
      <c r="M41" s="164"/>
      <c r="N41" s="256">
        <f>N39</f>
        <v>-5678</v>
      </c>
      <c r="O41" s="164"/>
      <c r="P41" s="256">
        <f>P39+P40</f>
        <v>6507965</v>
      </c>
      <c r="Q41" s="164"/>
      <c r="R41" s="256">
        <f>R39</f>
        <v>59674</v>
      </c>
      <c r="S41" s="164"/>
      <c r="T41" s="256">
        <f>T39+T40</f>
        <v>6567639</v>
      </c>
      <c r="U41" s="42"/>
      <c r="V41" s="131"/>
    </row>
    <row r="42" spans="1:24" s="39" customFormat="1" ht="18" customHeight="1" x14ac:dyDescent="0.7">
      <c r="A42" s="166"/>
      <c r="B42" s="203"/>
      <c r="D42" s="133"/>
      <c r="E42" s="133"/>
      <c r="F42" s="133"/>
      <c r="G42" s="133"/>
      <c r="H42" s="133"/>
      <c r="I42" s="133"/>
      <c r="J42" s="163"/>
      <c r="K42" s="133"/>
      <c r="L42" s="133"/>
      <c r="M42" s="133"/>
      <c r="N42" s="133"/>
      <c r="O42" s="133"/>
      <c r="P42" s="133"/>
      <c r="Q42" s="133"/>
      <c r="R42" s="163"/>
      <c r="S42" s="133"/>
      <c r="T42" s="133"/>
      <c r="U42" s="42"/>
      <c r="V42" s="131"/>
    </row>
    <row r="43" spans="1:24" s="34" customFormat="1" ht="23.25" customHeight="1" x14ac:dyDescent="0.7">
      <c r="A43" s="254" t="s">
        <v>108</v>
      </c>
      <c r="B43" s="259"/>
      <c r="C43" s="260"/>
      <c r="D43" s="255"/>
      <c r="E43" s="255"/>
      <c r="F43" s="255"/>
      <c r="G43" s="255"/>
      <c r="H43" s="255"/>
      <c r="I43" s="255"/>
      <c r="J43" s="255"/>
      <c r="K43" s="255"/>
      <c r="L43" s="255"/>
      <c r="M43" s="255"/>
      <c r="N43" s="255"/>
      <c r="O43" s="255"/>
      <c r="P43" s="255"/>
      <c r="Q43" s="255"/>
      <c r="R43" s="255"/>
      <c r="S43" s="255"/>
      <c r="T43" s="255" t="s">
        <v>160</v>
      </c>
      <c r="U43" s="49"/>
      <c r="V43" s="137"/>
    </row>
    <row r="44" spans="1:24" s="34" customFormat="1" ht="23.25" customHeight="1" x14ac:dyDescent="0.7">
      <c r="A44" s="36" t="s">
        <v>109</v>
      </c>
      <c r="B44" s="259"/>
      <c r="C44" s="260"/>
      <c r="D44" s="255"/>
      <c r="E44" s="255"/>
      <c r="F44" s="255"/>
      <c r="G44" s="255"/>
      <c r="H44" s="255"/>
      <c r="I44" s="255"/>
      <c r="J44" s="255"/>
      <c r="K44" s="255"/>
      <c r="L44" s="255"/>
      <c r="M44" s="255"/>
      <c r="N44" s="255"/>
      <c r="O44" s="255"/>
      <c r="P44" s="255"/>
      <c r="Q44" s="255"/>
      <c r="R44" s="255"/>
      <c r="S44" s="255"/>
      <c r="T44" s="255"/>
      <c r="U44" s="49"/>
      <c r="V44" s="137"/>
    </row>
    <row r="45" spans="1:24" ht="23.25" customHeight="1" x14ac:dyDescent="0.7">
      <c r="A45" s="36" t="s">
        <v>110</v>
      </c>
      <c r="B45" s="259">
        <v>6</v>
      </c>
      <c r="C45" s="260"/>
      <c r="D45" s="46" t="s">
        <v>112</v>
      </c>
      <c r="E45" s="62"/>
      <c r="F45" s="46" t="s">
        <v>112</v>
      </c>
      <c r="G45" s="62"/>
      <c r="H45" s="46" t="s">
        <v>112</v>
      </c>
      <c r="I45" s="62"/>
      <c r="J45" s="46" t="s">
        <v>112</v>
      </c>
      <c r="K45" s="42"/>
      <c r="L45" s="77" t="s">
        <v>112</v>
      </c>
      <c r="M45" s="62"/>
      <c r="N45" s="46" t="s">
        <v>112</v>
      </c>
      <c r="O45" s="62"/>
      <c r="P45" s="46" t="s">
        <v>112</v>
      </c>
      <c r="Q45" s="62"/>
      <c r="R45" s="77">
        <v>-25000</v>
      </c>
      <c r="S45" s="62"/>
      <c r="T45" s="113">
        <f>R45</f>
        <v>-25000</v>
      </c>
      <c r="U45" s="142"/>
      <c r="V45" s="139"/>
      <c r="W45" s="33"/>
      <c r="X45" s="33"/>
    </row>
    <row r="46" spans="1:24" s="34" customFormat="1" ht="23.25" customHeight="1" x14ac:dyDescent="0.7">
      <c r="A46" s="36" t="s">
        <v>111</v>
      </c>
      <c r="B46" s="259"/>
      <c r="C46" s="260"/>
      <c r="D46" s="167" t="s">
        <v>112</v>
      </c>
      <c r="E46" s="42"/>
      <c r="F46" s="167" t="s">
        <v>112</v>
      </c>
      <c r="G46" s="42"/>
      <c r="H46" s="167" t="s">
        <v>112</v>
      </c>
      <c r="I46" s="42"/>
      <c r="J46" s="167" t="s">
        <v>112</v>
      </c>
      <c r="K46" s="42"/>
      <c r="L46" s="187" t="s">
        <v>112</v>
      </c>
      <c r="M46" s="42"/>
      <c r="N46" s="167" t="s">
        <v>112</v>
      </c>
      <c r="O46" s="42"/>
      <c r="P46" s="167" t="s">
        <v>112</v>
      </c>
      <c r="Q46" s="42"/>
      <c r="R46" s="256">
        <v>-25000</v>
      </c>
      <c r="S46" s="42"/>
      <c r="T46" s="92">
        <f>R46</f>
        <v>-25000</v>
      </c>
      <c r="U46" s="147"/>
      <c r="V46" s="137"/>
    </row>
    <row r="47" spans="1:24" s="34" customFormat="1" ht="18" customHeight="1" x14ac:dyDescent="0.7">
      <c r="B47" s="134"/>
      <c r="C47" s="135"/>
      <c r="D47" s="144"/>
      <c r="E47" s="136"/>
      <c r="F47" s="144"/>
      <c r="G47" s="144"/>
      <c r="H47" s="144"/>
      <c r="I47" s="136"/>
      <c r="J47" s="144"/>
      <c r="K47" s="137"/>
      <c r="L47" s="128"/>
      <c r="M47" s="128"/>
      <c r="N47" s="128"/>
      <c r="O47" s="128"/>
      <c r="P47" s="147"/>
      <c r="Q47" s="145"/>
      <c r="R47" s="147"/>
      <c r="S47" s="145"/>
      <c r="T47" s="147"/>
      <c r="U47" s="147"/>
      <c r="V47" s="137"/>
    </row>
    <row r="48" spans="1:24" s="34" customFormat="1" ht="23.25" customHeight="1" x14ac:dyDescent="0.7">
      <c r="A48" s="34" t="s">
        <v>61</v>
      </c>
      <c r="B48" s="134"/>
      <c r="C48" s="135"/>
      <c r="D48" s="136"/>
      <c r="E48" s="136"/>
      <c r="F48" s="136"/>
      <c r="G48" s="136"/>
      <c r="H48" s="136"/>
      <c r="I48" s="137"/>
      <c r="J48" s="136"/>
      <c r="K48" s="137"/>
      <c r="L48" s="131"/>
      <c r="M48" s="131"/>
      <c r="N48" s="131"/>
      <c r="O48" s="131"/>
      <c r="P48" s="49"/>
      <c r="Q48" s="49"/>
      <c r="R48" s="49"/>
      <c r="S48" s="49"/>
      <c r="T48" s="49"/>
      <c r="U48" s="49"/>
      <c r="V48" s="137"/>
    </row>
    <row r="49" spans="1:24" ht="23.25" customHeight="1" x14ac:dyDescent="0.65">
      <c r="A49" s="33" t="s">
        <v>71</v>
      </c>
      <c r="B49" s="43"/>
      <c r="C49" s="44"/>
      <c r="D49" s="125" t="s">
        <v>112</v>
      </c>
      <c r="E49" s="138"/>
      <c r="F49" s="125" t="s">
        <v>112</v>
      </c>
      <c r="G49" s="75"/>
      <c r="H49" s="125" t="s">
        <v>112</v>
      </c>
      <c r="I49" s="139"/>
      <c r="J49" s="88">
        <v>500</v>
      </c>
      <c r="K49" s="139"/>
      <c r="L49" s="141">
        <f>'PL 6-9'!D108-'SH10-11'!J49</f>
        <v>133585</v>
      </c>
      <c r="M49" s="140"/>
      <c r="N49" s="125" t="s">
        <v>112</v>
      </c>
      <c r="O49" s="140"/>
      <c r="P49" s="141">
        <f>SUM(D49:N49)</f>
        <v>134085</v>
      </c>
      <c r="Q49" s="80"/>
      <c r="R49" s="141">
        <f>'PL 6-9'!D109</f>
        <v>18316</v>
      </c>
      <c r="S49" s="80"/>
      <c r="T49" s="141">
        <f>P49+R49</f>
        <v>152401</v>
      </c>
      <c r="U49" s="140">
        <f>T49-'PL 6-9'!D89</f>
        <v>0</v>
      </c>
      <c r="V49" s="139"/>
      <c r="W49" s="33"/>
      <c r="X49" s="33"/>
    </row>
    <row r="50" spans="1:24" ht="23.25" customHeight="1" x14ac:dyDescent="0.65">
      <c r="A50" s="33" t="s">
        <v>72</v>
      </c>
      <c r="B50" s="43"/>
      <c r="C50" s="44"/>
      <c r="D50" s="125" t="s">
        <v>112</v>
      </c>
      <c r="E50" s="138"/>
      <c r="F50" s="125" t="s">
        <v>112</v>
      </c>
      <c r="G50" s="75"/>
      <c r="H50" s="125" t="s">
        <v>112</v>
      </c>
      <c r="I50" s="139"/>
      <c r="J50" s="125" t="s">
        <v>112</v>
      </c>
      <c r="K50" s="139"/>
      <c r="L50" s="88" t="s">
        <v>112</v>
      </c>
      <c r="M50" s="140"/>
      <c r="N50" s="88">
        <v>7</v>
      </c>
      <c r="O50" s="140"/>
      <c r="P50" s="141">
        <v>7</v>
      </c>
      <c r="Q50" s="80"/>
      <c r="R50" s="141">
        <v>7</v>
      </c>
      <c r="S50" s="80"/>
      <c r="T50" s="141">
        <f>P50+R50</f>
        <v>14</v>
      </c>
      <c r="U50" s="142">
        <f>T50-'PL 6-9'!D95</f>
        <v>0</v>
      </c>
      <c r="V50" s="139"/>
      <c r="W50" s="33"/>
      <c r="X50" s="33"/>
    </row>
    <row r="51" spans="1:24" s="34" customFormat="1" ht="23.25" customHeight="1" x14ac:dyDescent="0.7">
      <c r="A51" s="34" t="s">
        <v>153</v>
      </c>
      <c r="B51" s="134"/>
      <c r="C51" s="135"/>
      <c r="D51" s="143" t="s">
        <v>112</v>
      </c>
      <c r="E51" s="136"/>
      <c r="F51" s="143" t="s">
        <v>112</v>
      </c>
      <c r="G51" s="144"/>
      <c r="H51" s="143" t="s">
        <v>112</v>
      </c>
      <c r="I51" s="136"/>
      <c r="J51" s="149">
        <f>SUM(J49:J50)</f>
        <v>500</v>
      </c>
      <c r="K51" s="137"/>
      <c r="L51" s="149">
        <f>SUM(L49:L50)</f>
        <v>133585</v>
      </c>
      <c r="M51" s="128"/>
      <c r="N51" s="146">
        <f>N50</f>
        <v>7</v>
      </c>
      <c r="O51" s="128"/>
      <c r="P51" s="146">
        <f>SUM(D51:L51,N51)</f>
        <v>134092</v>
      </c>
      <c r="Q51" s="145"/>
      <c r="R51" s="146">
        <f>SUM(R49:R50)</f>
        <v>18323</v>
      </c>
      <c r="S51" s="145"/>
      <c r="T51" s="146">
        <f>SUM(P51:R51)</f>
        <v>152415</v>
      </c>
      <c r="U51" s="264">
        <f>T51-'PL 6-9'!D115</f>
        <v>0</v>
      </c>
      <c r="V51" s="137"/>
    </row>
    <row r="52" spans="1:24" s="34" customFormat="1" ht="18" customHeight="1" x14ac:dyDescent="0.7">
      <c r="B52" s="134"/>
      <c r="C52" s="135"/>
      <c r="D52" s="144"/>
      <c r="E52" s="136"/>
      <c r="F52" s="144"/>
      <c r="G52" s="144"/>
      <c r="H52" s="144"/>
      <c r="I52" s="136"/>
      <c r="J52" s="144"/>
      <c r="K52" s="137"/>
      <c r="L52" s="128"/>
      <c r="M52" s="128"/>
      <c r="N52" s="128"/>
      <c r="O52" s="128"/>
      <c r="P52" s="147"/>
      <c r="Q52" s="145"/>
      <c r="R52" s="147"/>
      <c r="S52" s="145"/>
      <c r="T52" s="147"/>
      <c r="U52" s="264"/>
      <c r="V52" s="137"/>
    </row>
    <row r="53" spans="1:24" s="44" customFormat="1" ht="23.25" customHeight="1" thickBot="1" x14ac:dyDescent="0.75">
      <c r="A53" s="150" t="s">
        <v>172</v>
      </c>
      <c r="B53" s="151"/>
      <c r="D53" s="152">
        <f>D41</f>
        <v>320000</v>
      </c>
      <c r="E53" s="128"/>
      <c r="F53" s="152">
        <f>F41</f>
        <v>4011550</v>
      </c>
      <c r="G53" s="128"/>
      <c r="H53" s="152">
        <f>H41</f>
        <v>154718</v>
      </c>
      <c r="I53" s="128"/>
      <c r="J53" s="152">
        <f>J41+J51</f>
        <v>106555</v>
      </c>
      <c r="K53" s="128"/>
      <c r="L53" s="152">
        <f>L41+L51</f>
        <v>2054905</v>
      </c>
      <c r="M53" s="128"/>
      <c r="N53" s="152">
        <f>N41+N51</f>
        <v>-5671</v>
      </c>
      <c r="O53" s="128"/>
      <c r="P53" s="152">
        <f>P41+P51</f>
        <v>6642057</v>
      </c>
      <c r="Q53" s="128"/>
      <c r="R53" s="152">
        <f>R41+R46+R51</f>
        <v>52997</v>
      </c>
      <c r="S53" s="128"/>
      <c r="T53" s="152">
        <f>T41+T46+T51</f>
        <v>6695054</v>
      </c>
      <c r="U53" s="140">
        <f>T53-'BS-3-5'!C81</f>
        <v>0</v>
      </c>
      <c r="V53" s="155"/>
    </row>
    <row r="54" spans="1:24" ht="23.25" customHeight="1" thickTop="1" x14ac:dyDescent="0.65">
      <c r="D54" s="230">
        <f>D53-'BS-3-5'!C68</f>
        <v>0</v>
      </c>
      <c r="F54" s="230">
        <f>F53-'BS-3-5'!C71</f>
        <v>0</v>
      </c>
      <c r="H54" s="230">
        <f>H53-'BS-3-5'!C73</f>
        <v>0</v>
      </c>
      <c r="J54" s="230">
        <f>J53-'BS-3-5'!C76</f>
        <v>0</v>
      </c>
      <c r="L54" s="230">
        <f>L53-'BS-3-5'!C77</f>
        <v>0</v>
      </c>
      <c r="N54" s="230">
        <f>N53-'BS-3-5'!C78</f>
        <v>0</v>
      </c>
      <c r="P54" s="230">
        <f>P53-'BS-3-5'!C79</f>
        <v>0</v>
      </c>
      <c r="R54" s="262">
        <f>R53-'BS-3-5'!C80</f>
        <v>0</v>
      </c>
      <c r="T54" s="262">
        <f>T53-'BS-3-5'!C81</f>
        <v>0</v>
      </c>
    </row>
    <row r="55" spans="1:24" ht="23.25" customHeight="1" x14ac:dyDescent="0.65">
      <c r="L55" s="230"/>
      <c r="R55" s="262"/>
    </row>
    <row r="56" spans="1:24" ht="23.25" customHeight="1" x14ac:dyDescent="0.65">
      <c r="L56" s="265"/>
    </row>
    <row r="57" spans="1:24" ht="23.25" customHeight="1" x14ac:dyDescent="0.65">
      <c r="L57" s="230"/>
    </row>
    <row r="73" ht="17.25" customHeight="1" x14ac:dyDescent="0.65"/>
    <row r="80" ht="16.5" customHeight="1" x14ac:dyDescent="0.65"/>
    <row r="86" ht="17.25" customHeight="1" x14ac:dyDescent="0.65"/>
    <row r="88" ht="17.25" customHeight="1" x14ac:dyDescent="0.65"/>
    <row r="93" ht="15.75" customHeight="1" x14ac:dyDescent="0.65"/>
  </sheetData>
  <mergeCells count="10">
    <mergeCell ref="D30:T30"/>
    <mergeCell ref="J31:L31"/>
    <mergeCell ref="D37:T37"/>
    <mergeCell ref="D38:T38"/>
    <mergeCell ref="J32:L32"/>
    <mergeCell ref="D4:T4"/>
    <mergeCell ref="J5:L5"/>
    <mergeCell ref="D11:T11"/>
    <mergeCell ref="D12:T12"/>
    <mergeCell ref="J6:L6"/>
  </mergeCells>
  <pageMargins left="0.7" right="0.7" top="0.48" bottom="0.5" header="0.5" footer="0.5"/>
  <pageSetup paperSize="9" scale="62" firstPageNumber="1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26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59999389629810485"/>
  </sheetPr>
  <dimension ref="A1:T69"/>
  <sheetViews>
    <sheetView showGridLines="0" view="pageBreakPreview" zoomScale="85" zoomScaleNormal="85" zoomScaleSheetLayoutView="85" workbookViewId="0">
      <selection activeCell="A13" sqref="A13"/>
    </sheetView>
  </sheetViews>
  <sheetFormatPr defaultColWidth="9.1640625" defaultRowHeight="23.25" customHeight="1" x14ac:dyDescent="0.65"/>
  <cols>
    <col min="1" max="1" width="42" style="33" customWidth="1"/>
    <col min="2" max="2" width="1.5" style="50" customWidth="1"/>
    <col min="3" max="3" width="8" style="33" customWidth="1"/>
    <col min="4" max="4" width="12.1640625" style="33" customWidth="1"/>
    <col min="5" max="5" width="0.83203125" style="33" customWidth="1"/>
    <col min="6" max="6" width="12.1640625" style="33" customWidth="1"/>
    <col min="7" max="7" width="0.83203125" style="33" customWidth="1"/>
    <col min="8" max="8" width="12.1640625" style="33" customWidth="1"/>
    <col min="9" max="9" width="0.83203125" style="33" customWidth="1"/>
    <col min="10" max="10" width="12" style="33" customWidth="1"/>
    <col min="11" max="11" width="1.5" style="33" customWidth="1"/>
    <col min="12" max="12" width="15.4140625" style="33" hidden="1" customWidth="1"/>
    <col min="13" max="13" width="1.75" style="33" hidden="1" customWidth="1"/>
    <col min="14" max="14" width="15.4140625" style="33" hidden="1" customWidth="1"/>
    <col min="15" max="15" width="1" style="33" hidden="1" customWidth="1"/>
    <col min="16" max="16" width="12.25" style="33" customWidth="1"/>
    <col min="17" max="17" width="1.83203125" style="33" customWidth="1"/>
    <col min="18" max="18" width="16.83203125" style="33" customWidth="1"/>
    <col min="19" max="19" width="1.4140625" style="33" customWidth="1"/>
    <col min="20" max="20" width="13" style="33" bestFit="1" customWidth="1"/>
    <col min="21" max="21" width="1.4140625" style="33" customWidth="1"/>
    <col min="22" max="22" width="13.5" style="33" customWidth="1"/>
    <col min="23" max="16384" width="9.1640625" style="33"/>
  </cols>
  <sheetData>
    <row r="1" spans="1:20" ht="23.25" customHeight="1" x14ac:dyDescent="0.7">
      <c r="A1" s="2" t="s">
        <v>101</v>
      </c>
      <c r="B1" s="32"/>
      <c r="P1" s="36"/>
      <c r="Q1" s="51"/>
      <c r="R1" s="51"/>
      <c r="S1" s="51"/>
      <c r="T1" s="78"/>
    </row>
    <row r="2" spans="1:20" ht="23.25" customHeight="1" x14ac:dyDescent="0.7">
      <c r="A2" s="31" t="s">
        <v>54</v>
      </c>
      <c r="B2" s="32"/>
      <c r="J2" s="78"/>
      <c r="K2" s="78"/>
      <c r="L2" s="78"/>
      <c r="M2" s="78"/>
      <c r="N2" s="78"/>
      <c r="O2" s="78"/>
      <c r="P2" s="36"/>
      <c r="Q2" s="78"/>
      <c r="R2" s="78"/>
      <c r="S2" s="78"/>
      <c r="T2" s="78"/>
    </row>
    <row r="3" spans="1:20" ht="15" customHeight="1" x14ac:dyDescent="0.7">
      <c r="A3" s="31"/>
      <c r="B3" s="32"/>
      <c r="P3" s="36"/>
    </row>
    <row r="4" spans="1:20" s="35" customFormat="1" ht="22" x14ac:dyDescent="0.7">
      <c r="B4" s="41"/>
      <c r="D4" s="273" t="s">
        <v>35</v>
      </c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  <c r="Q4" s="40"/>
      <c r="R4" s="40"/>
      <c r="S4" s="40"/>
      <c r="T4" s="40"/>
    </row>
    <row r="5" spans="1:20" s="35" customFormat="1" ht="22" x14ac:dyDescent="0.7">
      <c r="B5" s="41"/>
      <c r="D5" s="85"/>
      <c r="E5" s="85"/>
      <c r="F5" s="39"/>
      <c r="G5" s="85"/>
      <c r="H5" s="276" t="s">
        <v>64</v>
      </c>
      <c r="I5" s="276"/>
      <c r="J5" s="276"/>
      <c r="K5" s="80"/>
      <c r="L5" s="278" t="s">
        <v>97</v>
      </c>
      <c r="M5" s="278"/>
      <c r="N5" s="278"/>
      <c r="O5" s="39"/>
      <c r="P5" s="82"/>
      <c r="Q5" s="37"/>
      <c r="R5" s="37"/>
      <c r="S5" s="85"/>
      <c r="T5" s="85"/>
    </row>
    <row r="6" spans="1:20" s="35" customFormat="1" ht="22" x14ac:dyDescent="0.7">
      <c r="A6" s="40"/>
      <c r="B6" s="53"/>
      <c r="C6" s="39"/>
      <c r="D6" s="39" t="s">
        <v>27</v>
      </c>
      <c r="E6" s="39"/>
      <c r="F6" s="54"/>
      <c r="G6" s="39"/>
      <c r="H6" s="39"/>
      <c r="L6" s="39"/>
      <c r="M6" s="39"/>
      <c r="N6" s="39" t="s">
        <v>119</v>
      </c>
      <c r="P6" s="82"/>
      <c r="Q6" s="39"/>
      <c r="R6" s="39"/>
      <c r="S6" s="39"/>
      <c r="T6" s="39"/>
    </row>
    <row r="7" spans="1:20" s="35" customFormat="1" ht="21.5" x14ac:dyDescent="0.65">
      <c r="B7" s="41"/>
      <c r="C7" s="39"/>
      <c r="D7" s="39" t="s">
        <v>56</v>
      </c>
      <c r="E7" s="39"/>
      <c r="F7" s="39" t="s">
        <v>62</v>
      </c>
      <c r="G7" s="39"/>
      <c r="H7" s="39" t="s">
        <v>73</v>
      </c>
      <c r="I7" s="39"/>
      <c r="J7" s="39"/>
      <c r="K7" s="39"/>
      <c r="L7" s="39"/>
      <c r="M7" s="39"/>
      <c r="N7" s="39" t="s">
        <v>120</v>
      </c>
      <c r="O7" s="39"/>
      <c r="P7" s="39" t="s">
        <v>55</v>
      </c>
      <c r="Q7" s="39"/>
      <c r="R7" s="39"/>
      <c r="S7" s="39"/>
    </row>
    <row r="8" spans="1:20" s="35" customFormat="1" ht="21.5" x14ac:dyDescent="0.65">
      <c r="B8" s="60"/>
      <c r="C8" s="122" t="s">
        <v>3</v>
      </c>
      <c r="D8" s="39" t="s">
        <v>59</v>
      </c>
      <c r="E8" s="39"/>
      <c r="F8" s="39" t="s">
        <v>137</v>
      </c>
      <c r="G8" s="39"/>
      <c r="H8" s="39" t="s">
        <v>74</v>
      </c>
      <c r="I8" s="54"/>
      <c r="J8" s="39" t="s">
        <v>70</v>
      </c>
      <c r="K8" s="39"/>
      <c r="L8" s="39" t="s">
        <v>118</v>
      </c>
      <c r="M8" s="39"/>
      <c r="N8" s="39" t="s">
        <v>26</v>
      </c>
      <c r="O8" s="39"/>
      <c r="P8" s="39" t="s">
        <v>58</v>
      </c>
      <c r="Q8" s="39"/>
      <c r="R8" s="39"/>
      <c r="S8" s="39"/>
    </row>
    <row r="9" spans="1:20" s="35" customFormat="1" ht="21.5" x14ac:dyDescent="0.65">
      <c r="B9" s="60"/>
      <c r="C9" s="39"/>
      <c r="D9" s="275" t="s">
        <v>5</v>
      </c>
      <c r="E9" s="275"/>
      <c r="F9" s="275"/>
      <c r="G9" s="275"/>
      <c r="H9" s="275"/>
      <c r="I9" s="275"/>
      <c r="J9" s="275"/>
      <c r="K9" s="275"/>
      <c r="L9" s="275"/>
      <c r="M9" s="275"/>
      <c r="N9" s="275"/>
      <c r="O9" s="275"/>
      <c r="P9" s="275"/>
      <c r="Q9" s="39"/>
      <c r="R9" s="39"/>
      <c r="S9" s="39"/>
    </row>
    <row r="10" spans="1:20" ht="23.25" customHeight="1" x14ac:dyDescent="0.7">
      <c r="A10" s="55" t="s">
        <v>144</v>
      </c>
      <c r="B10" s="183"/>
      <c r="C10" s="39"/>
      <c r="D10" s="275"/>
      <c r="E10" s="275"/>
      <c r="F10" s="275"/>
      <c r="G10" s="275"/>
      <c r="H10" s="275"/>
      <c r="I10" s="275"/>
      <c r="J10" s="275"/>
      <c r="K10" s="275"/>
      <c r="L10" s="275"/>
      <c r="M10" s="275"/>
      <c r="N10" s="275"/>
      <c r="O10" s="275"/>
      <c r="P10" s="275"/>
    </row>
    <row r="11" spans="1:20" ht="23.25" customHeight="1" x14ac:dyDescent="0.7">
      <c r="A11" s="55" t="s">
        <v>145</v>
      </c>
      <c r="B11" s="38"/>
      <c r="C11" s="85"/>
      <c r="D11" s="48">
        <v>320000</v>
      </c>
      <c r="E11" s="48"/>
      <c r="F11" s="48">
        <v>8837585</v>
      </c>
      <c r="G11" s="48"/>
      <c r="H11" s="48">
        <v>32000</v>
      </c>
      <c r="I11" s="48"/>
      <c r="J11" s="48">
        <v>771850</v>
      </c>
      <c r="K11" s="48"/>
      <c r="L11" s="129"/>
      <c r="M11" s="129"/>
      <c r="N11" s="129"/>
      <c r="O11" s="48"/>
      <c r="P11" s="18">
        <f>SUM(D11:J11)</f>
        <v>9961435</v>
      </c>
    </row>
    <row r="12" spans="1:20" ht="13" customHeight="1" x14ac:dyDescent="0.7">
      <c r="A12" s="55"/>
      <c r="B12" s="38"/>
      <c r="C12" s="85"/>
      <c r="D12" s="48"/>
      <c r="E12" s="48"/>
      <c r="F12" s="48"/>
      <c r="G12" s="48"/>
      <c r="H12" s="48"/>
      <c r="I12" s="48"/>
      <c r="J12" s="48"/>
      <c r="K12" s="48"/>
      <c r="L12" s="129"/>
      <c r="M12" s="129"/>
      <c r="N12" s="129"/>
      <c r="O12" s="48"/>
      <c r="P12" s="18"/>
    </row>
    <row r="13" spans="1:20" ht="23.25" customHeight="1" x14ac:dyDescent="0.7">
      <c r="A13" s="55" t="s">
        <v>108</v>
      </c>
      <c r="B13" s="38"/>
      <c r="C13" s="85"/>
      <c r="D13" s="48"/>
      <c r="E13" s="48"/>
      <c r="F13" s="48"/>
      <c r="G13" s="48"/>
      <c r="H13" s="48"/>
      <c r="I13" s="48"/>
      <c r="J13" s="48"/>
      <c r="K13" s="48"/>
      <c r="L13" s="129"/>
      <c r="M13" s="129"/>
      <c r="N13" s="129"/>
      <c r="O13" s="48"/>
      <c r="P13" s="18"/>
    </row>
    <row r="14" spans="1:20" ht="23.25" customHeight="1" x14ac:dyDescent="0.7">
      <c r="A14" s="93" t="s">
        <v>138</v>
      </c>
      <c r="B14" s="38"/>
      <c r="C14" s="85"/>
      <c r="D14" s="48"/>
      <c r="E14" s="48"/>
      <c r="F14" s="48"/>
      <c r="G14" s="48"/>
      <c r="H14" s="48"/>
      <c r="I14" s="48"/>
      <c r="J14" s="48"/>
      <c r="K14" s="48"/>
      <c r="L14" s="129"/>
      <c r="M14" s="129"/>
      <c r="N14" s="129"/>
      <c r="O14" s="48"/>
      <c r="P14" s="18"/>
    </row>
    <row r="15" spans="1:20" ht="23.25" customHeight="1" x14ac:dyDescent="0.7">
      <c r="A15" s="166" t="s">
        <v>110</v>
      </c>
      <c r="B15" s="38"/>
      <c r="C15" s="183"/>
      <c r="D15" s="46" t="s">
        <v>112</v>
      </c>
      <c r="E15" s="45"/>
      <c r="F15" s="46" t="s">
        <v>112</v>
      </c>
      <c r="G15" s="45"/>
      <c r="H15" s="46" t="s">
        <v>112</v>
      </c>
      <c r="I15" s="48"/>
      <c r="J15" s="45">
        <v>-351979</v>
      </c>
      <c r="K15" s="45"/>
      <c r="L15" s="125"/>
      <c r="M15" s="125"/>
      <c r="N15" s="125"/>
      <c r="O15" s="45"/>
      <c r="P15" s="24">
        <f>J15</f>
        <v>-351979</v>
      </c>
    </row>
    <row r="16" spans="1:20" ht="23.25" customHeight="1" x14ac:dyDescent="0.7">
      <c r="A16" s="53" t="s">
        <v>139</v>
      </c>
      <c r="B16" s="38"/>
      <c r="C16" s="85"/>
      <c r="D16" s="167" t="s">
        <v>112</v>
      </c>
      <c r="E16" s="48"/>
      <c r="F16" s="167" t="s">
        <v>112</v>
      </c>
      <c r="G16" s="48"/>
      <c r="H16" s="167" t="s">
        <v>112</v>
      </c>
      <c r="I16" s="48"/>
      <c r="J16" s="187">
        <f>J15</f>
        <v>-351979</v>
      </c>
      <c r="K16" s="48"/>
      <c r="L16" s="129"/>
      <c r="M16" s="129"/>
      <c r="N16" s="129"/>
      <c r="O16" s="48"/>
      <c r="P16" s="187">
        <f>P15</f>
        <v>-351979</v>
      </c>
    </row>
    <row r="17" spans="1:18" ht="13" customHeight="1" x14ac:dyDescent="0.7">
      <c r="A17" s="40"/>
      <c r="B17" s="38"/>
      <c r="C17" s="85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158"/>
    </row>
    <row r="18" spans="1:18" ht="23.25" customHeight="1" x14ac:dyDescent="0.7">
      <c r="A18" s="34" t="s">
        <v>61</v>
      </c>
      <c r="B18" s="43"/>
      <c r="C18" s="44"/>
      <c r="D18" s="46"/>
      <c r="E18" s="45"/>
      <c r="F18" s="46"/>
      <c r="G18" s="45"/>
      <c r="H18" s="46"/>
      <c r="I18" s="45"/>
      <c r="J18" s="45"/>
      <c r="K18" s="45"/>
      <c r="L18" s="45"/>
      <c r="M18" s="45"/>
      <c r="N18" s="45"/>
      <c r="O18" s="45"/>
      <c r="P18" s="80"/>
    </row>
    <row r="19" spans="1:18" ht="23.25" customHeight="1" x14ac:dyDescent="0.65">
      <c r="A19" s="33" t="s">
        <v>71</v>
      </c>
      <c r="B19" s="43"/>
      <c r="C19" s="44"/>
      <c r="D19" s="125" t="s">
        <v>112</v>
      </c>
      <c r="E19" s="45"/>
      <c r="F19" s="125" t="s">
        <v>112</v>
      </c>
      <c r="G19" s="45"/>
      <c r="H19" s="125" t="s">
        <v>112</v>
      </c>
      <c r="I19" s="45"/>
      <c r="J19" s="88">
        <v>153671</v>
      </c>
      <c r="K19" s="45"/>
      <c r="L19" s="125"/>
      <c r="M19" s="125"/>
      <c r="N19" s="125"/>
      <c r="O19" s="45"/>
      <c r="P19" s="88">
        <f>SUM(D19:K19,N19)</f>
        <v>153671</v>
      </c>
    </row>
    <row r="20" spans="1:18" ht="23.25" customHeight="1" x14ac:dyDescent="0.65">
      <c r="A20" s="33" t="s">
        <v>72</v>
      </c>
      <c r="B20" s="43"/>
      <c r="C20" s="44"/>
      <c r="D20" s="75" t="s">
        <v>112</v>
      </c>
      <c r="E20" s="45"/>
      <c r="F20" s="75" t="s">
        <v>112</v>
      </c>
      <c r="G20" s="45"/>
      <c r="H20" s="75" t="s">
        <v>112</v>
      </c>
      <c r="I20" s="45"/>
      <c r="J20" s="75" t="s">
        <v>112</v>
      </c>
      <c r="K20" s="76"/>
      <c r="L20" s="75"/>
      <c r="M20" s="75"/>
      <c r="N20" s="75"/>
      <c r="O20" s="76"/>
      <c r="P20" s="75" t="s">
        <v>112</v>
      </c>
    </row>
    <row r="21" spans="1:18" ht="23.25" customHeight="1" x14ac:dyDescent="0.7">
      <c r="A21" s="34" t="s">
        <v>153</v>
      </c>
      <c r="B21" s="43"/>
      <c r="C21" s="44"/>
      <c r="D21" s="159" t="s">
        <v>112</v>
      </c>
      <c r="E21" s="48"/>
      <c r="F21" s="159" t="s">
        <v>112</v>
      </c>
      <c r="G21" s="48"/>
      <c r="H21" s="159" t="s">
        <v>112</v>
      </c>
      <c r="I21" s="48"/>
      <c r="J21" s="187">
        <f>SUM(J19:J20)</f>
        <v>153671</v>
      </c>
      <c r="K21" s="154"/>
      <c r="L21" s="159" t="s">
        <v>112</v>
      </c>
      <c r="M21" s="159"/>
      <c r="N21" s="159" t="str">
        <f>L21</f>
        <v>-</v>
      </c>
      <c r="O21" s="159"/>
      <c r="P21" s="187">
        <f>SUM(D21:K21,N21)</f>
        <v>153671</v>
      </c>
    </row>
    <row r="22" spans="1:18" ht="13" customHeight="1" x14ac:dyDescent="0.7">
      <c r="A22" s="34"/>
      <c r="B22" s="43"/>
      <c r="C22" s="44"/>
      <c r="D22" s="160"/>
      <c r="E22" s="48"/>
      <c r="F22" s="160"/>
      <c r="G22" s="48"/>
      <c r="H22" s="160"/>
      <c r="I22" s="48"/>
      <c r="J22" s="161"/>
      <c r="K22" s="18"/>
      <c r="L22" s="161"/>
      <c r="M22" s="18"/>
      <c r="N22" s="161"/>
      <c r="O22" s="18"/>
      <c r="P22" s="161"/>
    </row>
    <row r="23" spans="1:18" ht="23.25" customHeight="1" thickBot="1" x14ac:dyDescent="0.75">
      <c r="A23" s="150" t="s">
        <v>146</v>
      </c>
      <c r="B23" s="151"/>
      <c r="C23" s="44"/>
      <c r="D23" s="162">
        <f>D11</f>
        <v>320000</v>
      </c>
      <c r="E23" s="137"/>
      <c r="F23" s="162">
        <f>F11</f>
        <v>8837585</v>
      </c>
      <c r="G23" s="137"/>
      <c r="H23" s="162">
        <f>H11</f>
        <v>32000</v>
      </c>
      <c r="I23" s="137"/>
      <c r="J23" s="162">
        <f>J11+J16+J21</f>
        <v>573542</v>
      </c>
      <c r="K23" s="137"/>
      <c r="L23" s="153" t="s">
        <v>112</v>
      </c>
      <c r="M23" s="154"/>
      <c r="N23" s="153" t="str">
        <f>L23</f>
        <v>-</v>
      </c>
      <c r="O23" s="137"/>
      <c r="P23" s="162">
        <f>P11+P16+P21</f>
        <v>9763127</v>
      </c>
    </row>
    <row r="24" spans="1:18" ht="23.25" customHeight="1" thickTop="1" x14ac:dyDescent="0.65"/>
    <row r="25" spans="1:18" ht="23.25" customHeight="1" x14ac:dyDescent="0.7">
      <c r="A25" s="55" t="s">
        <v>170</v>
      </c>
      <c r="B25" s="203"/>
      <c r="C25" s="39"/>
      <c r="D25" s="275"/>
      <c r="E25" s="275"/>
      <c r="F25" s="275"/>
      <c r="G25" s="275"/>
      <c r="H25" s="275"/>
      <c r="I25" s="275"/>
      <c r="J25" s="275"/>
      <c r="K25" s="275"/>
      <c r="L25" s="275"/>
      <c r="M25" s="275"/>
      <c r="N25" s="275"/>
      <c r="O25" s="275"/>
      <c r="P25" s="275"/>
    </row>
    <row r="26" spans="1:18" ht="23.25" customHeight="1" x14ac:dyDescent="0.7">
      <c r="A26" s="55" t="s">
        <v>171</v>
      </c>
      <c r="B26" s="38"/>
      <c r="C26" s="85"/>
      <c r="D26" s="235">
        <v>320000</v>
      </c>
      <c r="E26" s="235"/>
      <c r="F26" s="235">
        <v>8837585</v>
      </c>
      <c r="G26" s="235"/>
      <c r="H26" s="235">
        <v>32000</v>
      </c>
      <c r="I26" s="235"/>
      <c r="J26" s="235">
        <f>837300</f>
        <v>837300</v>
      </c>
      <c r="K26" s="235"/>
      <c r="L26" s="236"/>
      <c r="M26" s="236"/>
      <c r="N26" s="236"/>
      <c r="O26" s="235"/>
      <c r="P26" s="242">
        <v>10026885</v>
      </c>
      <c r="R26" s="230">
        <f>P26-'BS-3-5'!I81</f>
        <v>0</v>
      </c>
    </row>
    <row r="27" spans="1:18" ht="23.25" customHeight="1" x14ac:dyDescent="0.7">
      <c r="A27" s="232" t="s">
        <v>173</v>
      </c>
      <c r="B27" s="38"/>
      <c r="C27" s="43">
        <v>3</v>
      </c>
      <c r="D27" s="237" t="s">
        <v>112</v>
      </c>
      <c r="E27" s="238"/>
      <c r="F27" s="237" t="s">
        <v>112</v>
      </c>
      <c r="G27" s="238"/>
      <c r="H27" s="237" t="s">
        <v>112</v>
      </c>
      <c r="I27" s="239"/>
      <c r="J27" s="239">
        <v>-1286</v>
      </c>
      <c r="K27" s="239"/>
      <c r="L27" s="240"/>
      <c r="M27" s="240"/>
      <c r="N27" s="240"/>
      <c r="O27" s="239"/>
      <c r="P27" s="241">
        <f>SUM(D27:J27)</f>
        <v>-1286</v>
      </c>
      <c r="R27" s="231"/>
    </row>
    <row r="28" spans="1:18" ht="23.25" customHeight="1" x14ac:dyDescent="0.7">
      <c r="A28" s="233" t="s">
        <v>171</v>
      </c>
      <c r="B28" s="38"/>
      <c r="C28" s="85"/>
      <c r="D28" s="234">
        <f>SUM(D26:D27)</f>
        <v>320000</v>
      </c>
      <c r="E28" s="235"/>
      <c r="F28" s="234">
        <f>SUM(F26:F27)</f>
        <v>8837585</v>
      </c>
      <c r="G28" s="235"/>
      <c r="H28" s="234">
        <f>SUM(H26:H27)</f>
        <v>32000</v>
      </c>
      <c r="I28" s="235"/>
      <c r="J28" s="234">
        <f>SUM(J26:J27)</f>
        <v>836014</v>
      </c>
      <c r="K28" s="235"/>
      <c r="L28" s="236"/>
      <c r="M28" s="236"/>
      <c r="N28" s="236"/>
      <c r="O28" s="235"/>
      <c r="P28" s="234">
        <f>SUM(P26:P27)</f>
        <v>10025599</v>
      </c>
      <c r="R28" s="231"/>
    </row>
    <row r="29" spans="1:18" ht="13" customHeight="1" x14ac:dyDescent="0.7">
      <c r="A29" s="55"/>
      <c r="B29" s="38"/>
      <c r="C29" s="85"/>
      <c r="D29" s="48"/>
      <c r="E29" s="48"/>
      <c r="F29" s="48"/>
      <c r="G29" s="48"/>
      <c r="H29" s="48"/>
      <c r="I29" s="48"/>
      <c r="J29" s="48"/>
      <c r="K29" s="48"/>
      <c r="L29" s="129"/>
      <c r="M29" s="129"/>
      <c r="N29" s="129"/>
      <c r="O29" s="48"/>
      <c r="P29" s="18"/>
    </row>
    <row r="30" spans="1:18" ht="23.25" customHeight="1" x14ac:dyDescent="0.7">
      <c r="A30" s="34" t="s">
        <v>61</v>
      </c>
      <c r="B30" s="43"/>
      <c r="C30" s="44"/>
      <c r="D30" s="46"/>
      <c r="E30" s="45"/>
      <c r="F30" s="46"/>
      <c r="G30" s="45"/>
      <c r="H30" s="46"/>
      <c r="I30" s="45"/>
      <c r="J30" s="45"/>
      <c r="K30" s="45"/>
      <c r="L30" s="45"/>
      <c r="M30" s="45"/>
      <c r="N30" s="45"/>
      <c r="O30" s="45"/>
      <c r="P30" s="80"/>
    </row>
    <row r="31" spans="1:18" ht="23.25" customHeight="1" x14ac:dyDescent="0.65">
      <c r="A31" s="33" t="s">
        <v>71</v>
      </c>
      <c r="B31" s="43"/>
      <c r="C31" s="44"/>
      <c r="D31" s="125" t="s">
        <v>112</v>
      </c>
      <c r="E31" s="45"/>
      <c r="F31" s="125" t="s">
        <v>112</v>
      </c>
      <c r="G31" s="45"/>
      <c r="H31" s="125" t="s">
        <v>112</v>
      </c>
      <c r="I31" s="45"/>
      <c r="J31" s="88">
        <f>'PL 6-9'!H97</f>
        <v>156382</v>
      </c>
      <c r="K31" s="45"/>
      <c r="L31" s="125"/>
      <c r="M31" s="125"/>
      <c r="N31" s="125"/>
      <c r="O31" s="45"/>
      <c r="P31" s="88">
        <f>SUM(D31:K31,N31)</f>
        <v>156382</v>
      </c>
      <c r="R31" s="230">
        <f>P31-'PL 6-9'!H113</f>
        <v>0</v>
      </c>
    </row>
    <row r="32" spans="1:18" ht="23.25" customHeight="1" x14ac:dyDescent="0.65">
      <c r="A32" s="33" t="s">
        <v>72</v>
      </c>
      <c r="B32" s="43"/>
      <c r="C32" s="44"/>
      <c r="D32" s="75" t="s">
        <v>112</v>
      </c>
      <c r="E32" s="45"/>
      <c r="F32" s="75" t="s">
        <v>112</v>
      </c>
      <c r="G32" s="45"/>
      <c r="H32" s="75" t="s">
        <v>112</v>
      </c>
      <c r="I32" s="45"/>
      <c r="J32" s="75" t="s">
        <v>112</v>
      </c>
      <c r="K32" s="76"/>
      <c r="L32" s="75"/>
      <c r="M32" s="75"/>
      <c r="N32" s="75"/>
      <c r="O32" s="76"/>
      <c r="P32" s="75" t="s">
        <v>112</v>
      </c>
    </row>
    <row r="33" spans="1:18" ht="23.25" customHeight="1" x14ac:dyDescent="0.7">
      <c r="A33" s="34" t="s">
        <v>153</v>
      </c>
      <c r="B33" s="43"/>
      <c r="C33" s="44"/>
      <c r="D33" s="159" t="s">
        <v>112</v>
      </c>
      <c r="E33" s="48"/>
      <c r="F33" s="159" t="s">
        <v>112</v>
      </c>
      <c r="G33" s="48"/>
      <c r="H33" s="159" t="s">
        <v>112</v>
      </c>
      <c r="I33" s="48"/>
      <c r="J33" s="187">
        <f>SUM(J31:J32)</f>
        <v>156382</v>
      </c>
      <c r="K33" s="154"/>
      <c r="L33" s="159" t="s">
        <v>112</v>
      </c>
      <c r="M33" s="159"/>
      <c r="N33" s="159" t="str">
        <f>L33</f>
        <v>-</v>
      </c>
      <c r="O33" s="159"/>
      <c r="P33" s="187">
        <f>SUM(D33:K33,N33)</f>
        <v>156382</v>
      </c>
    </row>
    <row r="34" spans="1:18" ht="13" customHeight="1" x14ac:dyDescent="0.7">
      <c r="A34" s="34"/>
      <c r="B34" s="43"/>
      <c r="C34" s="44"/>
      <c r="D34" s="160"/>
      <c r="E34" s="48"/>
      <c r="F34" s="160"/>
      <c r="G34" s="48"/>
      <c r="H34" s="160"/>
      <c r="I34" s="48"/>
      <c r="J34" s="161"/>
      <c r="K34" s="18"/>
      <c r="L34" s="161"/>
      <c r="M34" s="18"/>
      <c r="N34" s="161"/>
      <c r="O34" s="18"/>
      <c r="P34" s="161"/>
    </row>
    <row r="35" spans="1:18" ht="23.25" customHeight="1" thickBot="1" x14ac:dyDescent="0.75">
      <c r="A35" s="150" t="s">
        <v>172</v>
      </c>
      <c r="B35" s="151"/>
      <c r="C35" s="44"/>
      <c r="D35" s="244">
        <f>D26</f>
        <v>320000</v>
      </c>
      <c r="E35" s="245"/>
      <c r="F35" s="244">
        <f>F26</f>
        <v>8837585</v>
      </c>
      <c r="G35" s="245"/>
      <c r="H35" s="244">
        <f>H26</f>
        <v>32000</v>
      </c>
      <c r="I35" s="245"/>
      <c r="J35" s="244">
        <f>J28+J33</f>
        <v>992396</v>
      </c>
      <c r="K35" s="229"/>
      <c r="L35" s="153" t="s">
        <v>112</v>
      </c>
      <c r="M35" s="154"/>
      <c r="N35" s="153" t="str">
        <f>L35</f>
        <v>-</v>
      </c>
      <c r="O35" s="229"/>
      <c r="P35" s="20">
        <f>SUM(D35:K35,N35)</f>
        <v>10181981</v>
      </c>
      <c r="R35" s="230">
        <f>P35-'BS-3-5'!G81</f>
        <v>0</v>
      </c>
    </row>
    <row r="36" spans="1:18" ht="23.25" customHeight="1" thickTop="1" x14ac:dyDescent="0.65">
      <c r="D36" s="230">
        <f>D35-'BS-3-5'!G68</f>
        <v>0</v>
      </c>
      <c r="F36" s="230">
        <f>F35-'BS-3-5'!G70</f>
        <v>0</v>
      </c>
      <c r="H36" s="230">
        <f>H35-'BS-3-5'!G76</f>
        <v>0</v>
      </c>
      <c r="J36" s="230">
        <f>J35-'BS-3-5'!G77</f>
        <v>0</v>
      </c>
    </row>
    <row r="49" ht="17.25" customHeight="1" x14ac:dyDescent="0.65"/>
    <row r="56" ht="16.5" customHeight="1" x14ac:dyDescent="0.65"/>
    <row r="62" ht="17.25" customHeight="1" x14ac:dyDescent="0.65"/>
    <row r="64" ht="17.25" customHeight="1" x14ac:dyDescent="0.65"/>
    <row r="69" ht="15.75" customHeight="1" x14ac:dyDescent="0.65"/>
  </sheetData>
  <mergeCells count="6">
    <mergeCell ref="D25:P25"/>
    <mergeCell ref="D10:P10"/>
    <mergeCell ref="D4:P4"/>
    <mergeCell ref="H5:J5"/>
    <mergeCell ref="L5:N5"/>
    <mergeCell ref="D9:P9"/>
  </mergeCells>
  <pageMargins left="0.7" right="0.7" top="0.48" bottom="0.5" header="0.5" footer="0.5"/>
  <pageSetup paperSize="9" scale="70" firstPageNumber="12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0.59999389629810485"/>
  </sheetPr>
  <dimension ref="A1:L83"/>
  <sheetViews>
    <sheetView view="pageBreakPreview" zoomScale="84" zoomScaleNormal="85" zoomScaleSheetLayoutView="84" workbookViewId="0">
      <selection activeCell="G7" sqref="G7"/>
    </sheetView>
  </sheetViews>
  <sheetFormatPr defaultColWidth="9.1640625" defaultRowHeight="23.25" customHeight="1" x14ac:dyDescent="0.65"/>
  <cols>
    <col min="1" max="1" width="41.75" style="37" customWidth="1"/>
    <col min="2" max="2" width="8.4140625" style="59" customWidth="1"/>
    <col min="3" max="3" width="12" style="37" customWidth="1"/>
    <col min="4" max="4" width="1.1640625" style="37" customWidth="1"/>
    <col min="5" max="5" width="12" style="37" customWidth="1"/>
    <col min="6" max="6" width="1.1640625" style="37" customWidth="1"/>
    <col min="7" max="7" width="12" style="37" customWidth="1"/>
    <col min="8" max="8" width="1.1640625" style="37" customWidth="1"/>
    <col min="9" max="9" width="12" style="37" customWidth="1"/>
    <col min="10" max="16384" width="9.1640625" style="37"/>
  </cols>
  <sheetData>
    <row r="1" spans="1:9" ht="23.25" customHeight="1" x14ac:dyDescent="0.7">
      <c r="A1" s="2" t="s">
        <v>101</v>
      </c>
      <c r="B1" s="57"/>
    </row>
    <row r="2" spans="1:9" ht="23.25" customHeight="1" x14ac:dyDescent="0.7">
      <c r="A2" s="56" t="s">
        <v>75</v>
      </c>
      <c r="B2" s="57"/>
    </row>
    <row r="3" spans="1:9" ht="15" customHeight="1" x14ac:dyDescent="0.7">
      <c r="A3" s="56"/>
      <c r="B3" s="57"/>
    </row>
    <row r="4" spans="1:9" ht="23.25" customHeight="1" x14ac:dyDescent="0.7">
      <c r="A4" s="58"/>
      <c r="C4" s="282" t="s">
        <v>34</v>
      </c>
      <c r="D4" s="282"/>
      <c r="E4" s="282"/>
      <c r="F4" s="84"/>
      <c r="G4" s="282" t="s">
        <v>35</v>
      </c>
      <c r="H4" s="282"/>
      <c r="I4" s="282"/>
    </row>
    <row r="5" spans="1:9" ht="23.25" customHeight="1" x14ac:dyDescent="0.7">
      <c r="A5" s="58"/>
      <c r="C5" s="281" t="s">
        <v>107</v>
      </c>
      <c r="D5" s="280"/>
      <c r="E5" s="280"/>
      <c r="F5" s="82"/>
      <c r="G5" s="281" t="s">
        <v>107</v>
      </c>
      <c r="H5" s="280"/>
      <c r="I5" s="280"/>
    </row>
    <row r="6" spans="1:9" ht="23.25" customHeight="1" x14ac:dyDescent="0.7">
      <c r="A6" s="58"/>
      <c r="C6" s="281" t="s">
        <v>105</v>
      </c>
      <c r="D6" s="280"/>
      <c r="E6" s="280"/>
      <c r="F6" s="82"/>
      <c r="G6" s="281" t="s">
        <v>105</v>
      </c>
      <c r="H6" s="280"/>
      <c r="I6" s="280"/>
    </row>
    <row r="7" spans="1:9" ht="23.25" customHeight="1" x14ac:dyDescent="0.7">
      <c r="A7" s="58"/>
      <c r="B7" s="6"/>
      <c r="C7" s="82">
        <v>2563</v>
      </c>
      <c r="D7" s="82"/>
      <c r="E7" s="204">
        <v>2562</v>
      </c>
      <c r="F7" s="82"/>
      <c r="G7" s="82">
        <v>2563</v>
      </c>
      <c r="H7" s="82"/>
      <c r="I7" s="204">
        <v>2562</v>
      </c>
    </row>
    <row r="8" spans="1:9" ht="23.25" customHeight="1" x14ac:dyDescent="0.7">
      <c r="A8" s="58"/>
      <c r="C8" s="279" t="s">
        <v>5</v>
      </c>
      <c r="D8" s="279"/>
      <c r="E8" s="279"/>
      <c r="F8" s="279"/>
      <c r="G8" s="279"/>
      <c r="H8" s="279"/>
      <c r="I8" s="279"/>
    </row>
    <row r="9" spans="1:9" ht="23.25" customHeight="1" x14ac:dyDescent="0.7">
      <c r="A9" s="61" t="s">
        <v>76</v>
      </c>
      <c r="D9" s="62"/>
      <c r="F9" s="62"/>
      <c r="H9" s="62"/>
    </row>
    <row r="10" spans="1:9" ht="23.25" customHeight="1" x14ac:dyDescent="0.65">
      <c r="A10" s="63" t="s">
        <v>53</v>
      </c>
      <c r="C10" s="102">
        <f>'PL 6-9'!D89</f>
        <v>152401</v>
      </c>
      <c r="D10" s="69"/>
      <c r="E10" s="102">
        <v>395264</v>
      </c>
      <c r="F10" s="69">
        <v>199228</v>
      </c>
      <c r="G10" s="69">
        <v>156382</v>
      </c>
      <c r="H10" s="69"/>
      <c r="I10" s="69">
        <v>153671</v>
      </c>
    </row>
    <row r="11" spans="1:9" ht="23.25" customHeight="1" x14ac:dyDescent="0.65">
      <c r="A11" s="59" t="s">
        <v>129</v>
      </c>
      <c r="C11" s="112"/>
      <c r="D11" s="69"/>
      <c r="E11" s="112"/>
      <c r="F11" s="69"/>
      <c r="G11" s="69"/>
      <c r="H11" s="69"/>
      <c r="I11" s="69"/>
    </row>
    <row r="12" spans="1:9" ht="23.25" customHeight="1" x14ac:dyDescent="0.65">
      <c r="A12" s="37" t="s">
        <v>47</v>
      </c>
      <c r="C12" s="102">
        <v>31666</v>
      </c>
      <c r="D12" s="62"/>
      <c r="E12" s="102">
        <v>94173</v>
      </c>
      <c r="F12" s="62"/>
      <c r="G12" s="114">
        <v>36800</v>
      </c>
      <c r="H12" s="62"/>
      <c r="I12" s="114">
        <v>36416</v>
      </c>
    </row>
    <row r="13" spans="1:9" ht="23.25" customHeight="1" x14ac:dyDescent="0.65">
      <c r="A13" s="37" t="s">
        <v>45</v>
      </c>
      <c r="C13" s="102">
        <v>20065</v>
      </c>
      <c r="D13" s="69"/>
      <c r="E13" s="121">
        <v>127</v>
      </c>
      <c r="F13" s="69">
        <v>-606</v>
      </c>
      <c r="G13" s="69">
        <f>852+2091</f>
        <v>2943</v>
      </c>
      <c r="H13" s="69"/>
      <c r="I13" s="69">
        <v>2754</v>
      </c>
    </row>
    <row r="14" spans="1:9" ht="23.25" customHeight="1" x14ac:dyDescent="0.65">
      <c r="A14" s="52" t="s">
        <v>77</v>
      </c>
      <c r="C14" s="111">
        <v>362048</v>
      </c>
      <c r="D14" s="69"/>
      <c r="E14" s="111">
        <v>150526</v>
      </c>
      <c r="F14" s="69">
        <v>102744</v>
      </c>
      <c r="G14" s="69">
        <v>29097</v>
      </c>
      <c r="H14" s="69"/>
      <c r="I14" s="69">
        <v>21022</v>
      </c>
    </row>
    <row r="15" spans="1:9" ht="23.25" customHeight="1" x14ac:dyDescent="0.65">
      <c r="A15" s="52" t="s">
        <v>78</v>
      </c>
      <c r="C15" s="111">
        <v>18117</v>
      </c>
      <c r="D15" s="69"/>
      <c r="E15" s="111">
        <v>14646</v>
      </c>
      <c r="F15" s="69">
        <v>15215</v>
      </c>
      <c r="G15" s="69">
        <v>8614</v>
      </c>
      <c r="H15" s="69"/>
      <c r="I15" s="69">
        <v>5612</v>
      </c>
    </row>
    <row r="16" spans="1:9" ht="21.75" customHeight="1" x14ac:dyDescent="0.65">
      <c r="A16" s="52" t="s">
        <v>113</v>
      </c>
      <c r="C16" s="111">
        <v>10151</v>
      </c>
      <c r="D16" s="69"/>
      <c r="E16" s="111">
        <v>33070</v>
      </c>
      <c r="F16" s="69">
        <v>3023</v>
      </c>
      <c r="G16" s="69">
        <v>3781</v>
      </c>
      <c r="H16" s="69"/>
      <c r="I16" s="69">
        <v>12807</v>
      </c>
    </row>
    <row r="17" spans="1:9" ht="21.75" customHeight="1" x14ac:dyDescent="0.65">
      <c r="A17" s="37" t="s">
        <v>219</v>
      </c>
      <c r="C17" s="24">
        <v>1029</v>
      </c>
      <c r="D17" s="62"/>
      <c r="E17" s="24">
        <v>205</v>
      </c>
      <c r="F17" s="62"/>
      <c r="G17" s="156" t="s">
        <v>112</v>
      </c>
      <c r="H17" s="62"/>
      <c r="I17" s="156" t="s">
        <v>112</v>
      </c>
    </row>
    <row r="18" spans="1:9" ht="23.25" customHeight="1" x14ac:dyDescent="0.65">
      <c r="A18" s="52" t="s">
        <v>181</v>
      </c>
      <c r="C18" s="111"/>
      <c r="D18" s="69"/>
    </row>
    <row r="19" spans="1:9" ht="23.25" customHeight="1" x14ac:dyDescent="0.65">
      <c r="A19" s="52" t="s">
        <v>217</v>
      </c>
      <c r="C19" s="111">
        <v>2071</v>
      </c>
      <c r="D19" s="69"/>
      <c r="E19" s="111">
        <v>-80</v>
      </c>
      <c r="F19" s="69">
        <v>6813</v>
      </c>
      <c r="G19" s="69">
        <v>-103</v>
      </c>
      <c r="H19" s="69"/>
      <c r="I19" s="69">
        <v>29</v>
      </c>
    </row>
    <row r="20" spans="1:9" ht="23.25" customHeight="1" x14ac:dyDescent="0.65">
      <c r="A20" s="52" t="s">
        <v>196</v>
      </c>
      <c r="C20" s="111">
        <v>41213</v>
      </c>
      <c r="D20" s="69"/>
      <c r="E20" s="111">
        <v>2684</v>
      </c>
      <c r="F20" s="69"/>
      <c r="G20" s="69">
        <v>89</v>
      </c>
      <c r="H20" s="69"/>
      <c r="I20" s="69">
        <v>231</v>
      </c>
    </row>
    <row r="21" spans="1:9" ht="23.25" customHeight="1" x14ac:dyDescent="0.65">
      <c r="A21" s="52" t="s">
        <v>143</v>
      </c>
      <c r="C21" s="111"/>
      <c r="D21" s="69"/>
      <c r="E21" s="111"/>
      <c r="F21" s="69">
        <v>-338</v>
      </c>
      <c r="G21" s="69"/>
      <c r="H21" s="115"/>
      <c r="I21" s="69"/>
    </row>
    <row r="22" spans="1:9" ht="23.25" customHeight="1" x14ac:dyDescent="0.65">
      <c r="A22" s="52" t="s">
        <v>193</v>
      </c>
      <c r="C22" s="111">
        <v>261</v>
      </c>
      <c r="D22" s="69"/>
      <c r="E22" s="111">
        <v>-5155</v>
      </c>
      <c r="F22" s="77">
        <v>-721</v>
      </c>
      <c r="G22" s="102">
        <v>-36</v>
      </c>
      <c r="H22" s="77"/>
      <c r="I22" s="102">
        <v>-1046</v>
      </c>
    </row>
    <row r="23" spans="1:9" ht="23.25" customHeight="1" x14ac:dyDescent="0.65">
      <c r="A23" s="52" t="s">
        <v>218</v>
      </c>
      <c r="C23" s="111">
        <v>2053</v>
      </c>
      <c r="D23" s="69"/>
      <c r="E23" s="267" t="s">
        <v>112</v>
      </c>
      <c r="F23" s="77"/>
      <c r="G23" s="77" t="s">
        <v>112</v>
      </c>
      <c r="H23" s="77"/>
      <c r="I23" s="77" t="s">
        <v>112</v>
      </c>
    </row>
    <row r="24" spans="1:9" ht="23.25" customHeight="1" x14ac:dyDescent="0.65">
      <c r="A24" s="37" t="s">
        <v>182</v>
      </c>
      <c r="C24" s="24">
        <v>11</v>
      </c>
      <c r="D24" s="62"/>
      <c r="E24" s="77" t="s">
        <v>112</v>
      </c>
      <c r="F24" s="46"/>
      <c r="G24" s="156" t="s">
        <v>112</v>
      </c>
      <c r="H24" s="46"/>
      <c r="I24" s="156" t="s">
        <v>112</v>
      </c>
    </row>
    <row r="25" spans="1:9" ht="23.25" customHeight="1" x14ac:dyDescent="0.65">
      <c r="A25" s="52" t="s">
        <v>154</v>
      </c>
      <c r="C25" s="111">
        <v>-197</v>
      </c>
      <c r="D25" s="69"/>
      <c r="E25" s="111">
        <v>1301</v>
      </c>
      <c r="F25" s="77"/>
      <c r="G25" s="261" t="s">
        <v>112</v>
      </c>
      <c r="H25" s="77"/>
      <c r="I25" s="102">
        <v>-364</v>
      </c>
    </row>
    <row r="26" spans="1:9" ht="23.25" customHeight="1" x14ac:dyDescent="0.65">
      <c r="A26" s="52" t="s">
        <v>155</v>
      </c>
      <c r="C26" s="111">
        <v>14</v>
      </c>
      <c r="D26" s="69"/>
      <c r="E26" s="111">
        <v>-523</v>
      </c>
      <c r="F26" s="77"/>
      <c r="G26" s="261" t="s">
        <v>112</v>
      </c>
      <c r="H26" s="77"/>
      <c r="I26" s="156" t="s">
        <v>112</v>
      </c>
    </row>
    <row r="27" spans="1:9" ht="23.25" customHeight="1" x14ac:dyDescent="0.65">
      <c r="A27" s="52" t="s">
        <v>84</v>
      </c>
      <c r="C27" s="97">
        <v>-3473</v>
      </c>
      <c r="D27" s="69"/>
      <c r="E27" s="97">
        <v>-3959</v>
      </c>
      <c r="F27" s="69">
        <v>-2241</v>
      </c>
      <c r="G27" s="266">
        <v>-2717</v>
      </c>
      <c r="H27" s="69"/>
      <c r="I27" s="266">
        <v>-4537</v>
      </c>
    </row>
    <row r="28" spans="1:9" ht="23.25" hidden="1" customHeight="1" x14ac:dyDescent="0.65">
      <c r="A28" s="52" t="s">
        <v>90</v>
      </c>
      <c r="C28" s="111"/>
      <c r="D28" s="108"/>
      <c r="E28" s="111"/>
      <c r="F28" s="77">
        <v>0</v>
      </c>
      <c r="G28" s="102"/>
      <c r="H28" s="77"/>
      <c r="I28" s="102"/>
    </row>
    <row r="29" spans="1:9" ht="23.25" hidden="1" customHeight="1" x14ac:dyDescent="0.65">
      <c r="A29" s="52" t="s">
        <v>86</v>
      </c>
      <c r="C29" s="14"/>
      <c r="D29" s="62"/>
      <c r="E29" s="14"/>
      <c r="F29" s="62"/>
      <c r="G29" s="14"/>
      <c r="H29" s="62"/>
      <c r="I29" s="14"/>
    </row>
    <row r="30" spans="1:9" ht="23.25" hidden="1" customHeight="1" x14ac:dyDescent="0.65">
      <c r="A30" s="37" t="s">
        <v>79</v>
      </c>
      <c r="C30" s="65"/>
      <c r="D30" s="62"/>
      <c r="E30" s="65"/>
      <c r="F30" s="62"/>
      <c r="G30" s="109"/>
      <c r="H30" s="62"/>
      <c r="I30" s="109"/>
    </row>
    <row r="31" spans="1:9" ht="23.25" hidden="1" customHeight="1" x14ac:dyDescent="0.65">
      <c r="A31" s="37" t="s">
        <v>80</v>
      </c>
      <c r="C31" s="66"/>
      <c r="D31" s="62"/>
      <c r="E31" s="66"/>
      <c r="F31" s="62"/>
      <c r="G31" s="110"/>
      <c r="H31" s="46"/>
      <c r="I31" s="110"/>
    </row>
    <row r="32" spans="1:9" ht="23.25" customHeight="1" x14ac:dyDescent="0.65">
      <c r="A32" s="81"/>
      <c r="C32" s="24">
        <f>SUM(C10:C31)</f>
        <v>637430</v>
      </c>
      <c r="D32" s="45"/>
      <c r="E32" s="24">
        <f>SUM(E10:E31)</f>
        <v>682279</v>
      </c>
      <c r="F32" s="45"/>
      <c r="G32" s="24">
        <f>SUM(G10:G31)</f>
        <v>234850</v>
      </c>
      <c r="H32" s="45"/>
      <c r="I32" s="24">
        <f>SUM(I10:I31)</f>
        <v>226595</v>
      </c>
    </row>
    <row r="33" spans="1:12" ht="23.25" customHeight="1" x14ac:dyDescent="0.65">
      <c r="A33" s="59" t="s">
        <v>81</v>
      </c>
      <c r="C33" s="76"/>
      <c r="D33" s="45"/>
      <c r="E33" s="76"/>
      <c r="F33" s="45"/>
      <c r="G33" s="45"/>
      <c r="H33" s="45"/>
      <c r="I33" s="45"/>
    </row>
    <row r="34" spans="1:12" ht="23.25" customHeight="1" x14ac:dyDescent="0.65">
      <c r="A34" s="37" t="s">
        <v>209</v>
      </c>
      <c r="C34" s="15">
        <v>128437</v>
      </c>
      <c r="D34" s="62"/>
      <c r="E34" s="15">
        <v>-62895</v>
      </c>
      <c r="F34" s="62"/>
      <c r="G34" s="64">
        <v>51810</v>
      </c>
      <c r="H34" s="62"/>
      <c r="I34" s="64">
        <v>-29386</v>
      </c>
      <c r="K34" s="81"/>
      <c r="L34" s="114"/>
    </row>
    <row r="35" spans="1:12" ht="23.25" customHeight="1" x14ac:dyDescent="0.65">
      <c r="A35" s="37" t="s">
        <v>8</v>
      </c>
      <c r="C35" s="15">
        <v>612473</v>
      </c>
      <c r="D35" s="62"/>
      <c r="E35" s="15">
        <v>-29743</v>
      </c>
      <c r="F35" s="62"/>
      <c r="G35" s="64">
        <v>164232</v>
      </c>
      <c r="H35" s="62"/>
      <c r="I35" s="64">
        <v>-12948</v>
      </c>
    </row>
    <row r="36" spans="1:12" ht="23.25" customHeight="1" x14ac:dyDescent="0.65">
      <c r="A36" s="52" t="s">
        <v>36</v>
      </c>
      <c r="C36" s="15">
        <v>-10773</v>
      </c>
      <c r="D36" s="62"/>
      <c r="E36" s="15">
        <v>2911</v>
      </c>
      <c r="F36" s="62"/>
      <c r="G36" s="64">
        <v>-10773</v>
      </c>
      <c r="H36" s="62"/>
      <c r="I36" s="64">
        <v>2911</v>
      </c>
    </row>
    <row r="37" spans="1:12" ht="23.25" customHeight="1" x14ac:dyDescent="0.65">
      <c r="A37" s="37" t="s">
        <v>15</v>
      </c>
      <c r="C37" s="15">
        <v>4772</v>
      </c>
      <c r="D37" s="62"/>
      <c r="E37" s="15">
        <v>-3740</v>
      </c>
      <c r="F37" s="62"/>
      <c r="G37" s="64">
        <v>4396</v>
      </c>
      <c r="H37" s="62"/>
      <c r="I37" s="64">
        <v>-604</v>
      </c>
    </row>
    <row r="38" spans="1:12" ht="23.25" customHeight="1" x14ac:dyDescent="0.65">
      <c r="A38" s="37" t="s">
        <v>210</v>
      </c>
      <c r="C38" s="24">
        <v>-662960</v>
      </c>
      <c r="D38" s="62"/>
      <c r="E38" s="24">
        <v>-279971</v>
      </c>
      <c r="F38" s="62"/>
      <c r="G38" s="64">
        <v>-55605</v>
      </c>
      <c r="H38" s="62"/>
      <c r="I38" s="64">
        <v>-90338</v>
      </c>
      <c r="K38" s="81"/>
      <c r="L38" s="114"/>
    </row>
    <row r="39" spans="1:12" ht="23.25" customHeight="1" x14ac:dyDescent="0.65">
      <c r="A39" s="37" t="s">
        <v>85</v>
      </c>
      <c r="C39" s="24">
        <v>-2126</v>
      </c>
      <c r="D39" s="62"/>
      <c r="E39" s="77" t="s">
        <v>112</v>
      </c>
      <c r="F39" s="46"/>
      <c r="G39" s="263" t="s">
        <v>112</v>
      </c>
      <c r="H39" s="46"/>
      <c r="I39" s="263" t="s">
        <v>112</v>
      </c>
      <c r="K39" s="81"/>
      <c r="L39" s="114"/>
    </row>
    <row r="40" spans="1:12" ht="23.25" customHeight="1" x14ac:dyDescent="0.65">
      <c r="A40" s="37" t="s">
        <v>125</v>
      </c>
      <c r="C40" s="24">
        <v>-22804</v>
      </c>
      <c r="D40" s="62"/>
      <c r="E40" s="24">
        <v>-2380</v>
      </c>
      <c r="F40" s="46"/>
      <c r="G40" s="185">
        <v>-4395</v>
      </c>
      <c r="H40" s="46"/>
      <c r="I40" s="156" t="s">
        <v>112</v>
      </c>
    </row>
    <row r="41" spans="1:12" ht="23.25" customHeight="1" x14ac:dyDescent="0.65">
      <c r="A41" s="37" t="s">
        <v>140</v>
      </c>
      <c r="C41" s="90">
        <f>SUM(C32:C40)</f>
        <v>684449</v>
      </c>
      <c r="D41" s="62"/>
      <c r="E41" s="90">
        <f>SUM(E32:E40)</f>
        <v>306461</v>
      </c>
      <c r="F41" s="62"/>
      <c r="G41" s="90">
        <f>SUM(G32:G40)</f>
        <v>384515</v>
      </c>
      <c r="H41" s="62"/>
      <c r="I41" s="90">
        <f>SUM(I32:I40)</f>
        <v>96230</v>
      </c>
    </row>
    <row r="42" spans="1:12" ht="23.25" customHeight="1" x14ac:dyDescent="0.65">
      <c r="A42" s="37" t="s">
        <v>156</v>
      </c>
      <c r="C42" s="91">
        <v>-33447</v>
      </c>
      <c r="D42" s="62"/>
      <c r="E42" s="91">
        <v>-85743</v>
      </c>
      <c r="F42" s="62"/>
      <c r="G42" s="107">
        <v>-20059</v>
      </c>
      <c r="H42" s="46"/>
      <c r="I42" s="107">
        <v>-11373</v>
      </c>
    </row>
    <row r="43" spans="1:12" ht="23.25" customHeight="1" x14ac:dyDescent="0.7">
      <c r="A43" s="58" t="s">
        <v>141</v>
      </c>
      <c r="C43" s="92">
        <f>SUM(C41:C42)</f>
        <v>651002</v>
      </c>
      <c r="D43" s="42"/>
      <c r="E43" s="92">
        <f>SUM(E41:E42)</f>
        <v>220718</v>
      </c>
      <c r="F43" s="42"/>
      <c r="G43" s="92">
        <f>SUM(G41:G42)</f>
        <v>364456</v>
      </c>
      <c r="H43" s="42"/>
      <c r="I43" s="92">
        <f>SUM(I41:I42)</f>
        <v>84857</v>
      </c>
    </row>
    <row r="44" spans="1:12" ht="23.25" customHeight="1" x14ac:dyDescent="0.7">
      <c r="A44" s="58"/>
      <c r="C44" s="79"/>
      <c r="D44" s="42"/>
      <c r="E44" s="79"/>
      <c r="F44" s="42"/>
      <c r="G44" s="79"/>
      <c r="H44" s="42"/>
      <c r="I44" s="79"/>
    </row>
    <row r="45" spans="1:12" ht="23.25" customHeight="1" x14ac:dyDescent="0.7">
      <c r="A45" s="2" t="s">
        <v>101</v>
      </c>
      <c r="B45" s="57"/>
    </row>
    <row r="46" spans="1:12" ht="23.25" customHeight="1" x14ac:dyDescent="0.7">
      <c r="A46" s="56" t="s">
        <v>75</v>
      </c>
      <c r="B46" s="57"/>
    </row>
    <row r="47" spans="1:12" ht="15" customHeight="1" x14ac:dyDescent="0.75">
      <c r="A47" s="67"/>
      <c r="B47" s="68"/>
    </row>
    <row r="48" spans="1:12" ht="22.5" customHeight="1" x14ac:dyDescent="0.7">
      <c r="A48" s="58"/>
      <c r="C48" s="282" t="s">
        <v>34</v>
      </c>
      <c r="D48" s="282"/>
      <c r="E48" s="282"/>
      <c r="F48" s="84"/>
      <c r="G48" s="282" t="s">
        <v>35</v>
      </c>
      <c r="H48" s="282"/>
      <c r="I48" s="282"/>
    </row>
    <row r="49" spans="1:9" ht="22.5" customHeight="1" x14ac:dyDescent="0.7">
      <c r="A49" s="58"/>
      <c r="C49" s="280" t="s">
        <v>107</v>
      </c>
      <c r="D49" s="280"/>
      <c r="E49" s="280"/>
      <c r="F49" s="82"/>
      <c r="G49" s="280" t="s">
        <v>107</v>
      </c>
      <c r="H49" s="280"/>
      <c r="I49" s="280"/>
    </row>
    <row r="50" spans="1:9" ht="22.5" customHeight="1" x14ac:dyDescent="0.7">
      <c r="A50" s="58"/>
      <c r="C50" s="280" t="s">
        <v>105</v>
      </c>
      <c r="D50" s="280"/>
      <c r="E50" s="280"/>
      <c r="F50" s="82"/>
      <c r="G50" s="280" t="s">
        <v>105</v>
      </c>
      <c r="H50" s="280"/>
      <c r="I50" s="280"/>
    </row>
    <row r="51" spans="1:9" ht="22.5" customHeight="1" x14ac:dyDescent="0.7">
      <c r="A51" s="58"/>
      <c r="B51" s="6"/>
      <c r="C51" s="184">
        <v>2563</v>
      </c>
      <c r="D51" s="184"/>
      <c r="E51" s="204">
        <v>2562</v>
      </c>
      <c r="F51" s="184"/>
      <c r="G51" s="184">
        <v>2563</v>
      </c>
      <c r="H51" s="184"/>
      <c r="I51" s="204">
        <v>2562</v>
      </c>
    </row>
    <row r="52" spans="1:9" ht="22.5" customHeight="1" x14ac:dyDescent="0.7">
      <c r="A52" s="58"/>
      <c r="C52" s="279" t="s">
        <v>5</v>
      </c>
      <c r="D52" s="279"/>
      <c r="E52" s="279"/>
      <c r="F52" s="279"/>
      <c r="G52" s="279"/>
      <c r="H52" s="279"/>
      <c r="I52" s="279"/>
    </row>
    <row r="53" spans="1:9" ht="22.5" customHeight="1" x14ac:dyDescent="0.7">
      <c r="A53" s="61" t="s">
        <v>82</v>
      </c>
      <c r="C53" s="62"/>
      <c r="D53" s="62"/>
      <c r="E53" s="62"/>
      <c r="F53" s="62"/>
      <c r="G53" s="62"/>
      <c r="H53" s="62"/>
      <c r="I53" s="62"/>
    </row>
    <row r="54" spans="1:9" ht="22.5" customHeight="1" x14ac:dyDescent="0.65">
      <c r="A54" s="52" t="s">
        <v>115</v>
      </c>
      <c r="C54" s="15">
        <v>104</v>
      </c>
      <c r="D54" s="62"/>
      <c r="E54" s="15">
        <v>7534</v>
      </c>
      <c r="F54" s="62"/>
      <c r="G54" s="15">
        <v>54</v>
      </c>
      <c r="H54" s="102"/>
      <c r="I54" s="15">
        <v>1856</v>
      </c>
    </row>
    <row r="55" spans="1:9" ht="23.25" customHeight="1" x14ac:dyDescent="0.65">
      <c r="A55" s="37" t="s">
        <v>183</v>
      </c>
      <c r="C55" s="15">
        <v>-53171</v>
      </c>
      <c r="D55" s="62"/>
      <c r="E55" s="15">
        <v>-99194</v>
      </c>
      <c r="F55" s="62"/>
      <c r="G55" s="15">
        <v>-2651</v>
      </c>
      <c r="H55" s="102"/>
      <c r="I55" s="15">
        <v>-2624</v>
      </c>
    </row>
    <row r="56" spans="1:9" ht="23.25" customHeight="1" x14ac:dyDescent="0.65">
      <c r="A56" s="52" t="s">
        <v>184</v>
      </c>
      <c r="C56" s="261" t="s">
        <v>112</v>
      </c>
      <c r="D56" s="62"/>
      <c r="E56" s="15">
        <v>5315</v>
      </c>
      <c r="F56" s="62"/>
      <c r="G56" s="261" t="s">
        <v>112</v>
      </c>
      <c r="H56" s="102"/>
      <c r="I56" s="156" t="s">
        <v>112</v>
      </c>
    </row>
    <row r="57" spans="1:9" ht="23.25" customHeight="1" x14ac:dyDescent="0.65">
      <c r="A57" s="52" t="s">
        <v>185</v>
      </c>
      <c r="C57" s="15">
        <v>-67485</v>
      </c>
      <c r="D57" s="62"/>
      <c r="E57" s="15">
        <v>-6022</v>
      </c>
      <c r="F57" s="62"/>
      <c r="G57" s="15">
        <v>-54488</v>
      </c>
      <c r="H57" s="102"/>
      <c r="I57" s="15">
        <v>-181</v>
      </c>
    </row>
    <row r="58" spans="1:9" ht="23.25" customHeight="1" x14ac:dyDescent="0.65">
      <c r="A58" s="52" t="s">
        <v>142</v>
      </c>
      <c r="C58" s="156" t="s">
        <v>112</v>
      </c>
      <c r="D58" s="62"/>
      <c r="E58" s="156" t="s">
        <v>112</v>
      </c>
      <c r="F58" s="62"/>
      <c r="G58" s="15">
        <v>655469</v>
      </c>
      <c r="H58" s="102"/>
      <c r="I58" s="15">
        <v>1493100</v>
      </c>
    </row>
    <row r="59" spans="1:9" ht="23.25" customHeight="1" x14ac:dyDescent="0.65">
      <c r="A59" s="52" t="s">
        <v>162</v>
      </c>
      <c r="C59" s="156" t="s">
        <v>112</v>
      </c>
      <c r="D59" s="104"/>
      <c r="E59" s="156" t="s">
        <v>112</v>
      </c>
      <c r="F59" s="62"/>
      <c r="G59" s="15">
        <v>-594066</v>
      </c>
      <c r="H59" s="102"/>
      <c r="I59" s="15">
        <v>-1374444</v>
      </c>
    </row>
    <row r="60" spans="1:9" ht="23.25" customHeight="1" x14ac:dyDescent="0.65">
      <c r="A60" s="37" t="s">
        <v>84</v>
      </c>
      <c r="C60" s="19">
        <v>3550</v>
      </c>
      <c r="D60" s="62"/>
      <c r="E60" s="19">
        <v>4016</v>
      </c>
      <c r="F60" s="62"/>
      <c r="G60" s="66">
        <v>2756</v>
      </c>
      <c r="H60" s="62"/>
      <c r="I60" s="66">
        <v>5083</v>
      </c>
    </row>
    <row r="61" spans="1:9" ht="23.25" customHeight="1" x14ac:dyDescent="0.7">
      <c r="A61" s="58" t="s">
        <v>126</v>
      </c>
      <c r="C61" s="87">
        <f>SUM(C54:C60)</f>
        <v>-117002</v>
      </c>
      <c r="D61" s="42"/>
      <c r="E61" s="87">
        <f>SUM(E54:E60)</f>
        <v>-88351</v>
      </c>
      <c r="F61" s="42"/>
      <c r="G61" s="87">
        <f>SUM(G54:G60)</f>
        <v>7074</v>
      </c>
      <c r="H61" s="42"/>
      <c r="I61" s="87">
        <f>SUM(I54:I60)</f>
        <v>122790</v>
      </c>
    </row>
    <row r="62" spans="1:9" ht="15" customHeight="1" x14ac:dyDescent="0.7">
      <c r="A62" s="58"/>
      <c r="C62" s="62"/>
      <c r="D62" s="62"/>
      <c r="E62" s="62"/>
      <c r="F62" s="62"/>
      <c r="G62" s="62"/>
      <c r="H62" s="62"/>
      <c r="I62" s="62"/>
    </row>
    <row r="63" spans="1:9" ht="23.25" customHeight="1" x14ac:dyDescent="0.7">
      <c r="A63" s="61" t="s">
        <v>83</v>
      </c>
      <c r="C63" s="62"/>
      <c r="D63" s="62"/>
      <c r="E63" s="62"/>
      <c r="F63" s="62"/>
      <c r="G63" s="62"/>
      <c r="H63" s="62"/>
      <c r="I63" s="62"/>
    </row>
    <row r="64" spans="1:9" ht="23.25" customHeight="1" x14ac:dyDescent="0.65">
      <c r="A64" s="37" t="s">
        <v>186</v>
      </c>
      <c r="C64" s="62">
        <v>200000</v>
      </c>
      <c r="D64" s="62"/>
      <c r="E64" s="46" t="s">
        <v>112</v>
      </c>
      <c r="F64" s="62"/>
      <c r="G64" s="62">
        <v>200000</v>
      </c>
      <c r="H64" s="62"/>
      <c r="I64" s="156" t="s">
        <v>112</v>
      </c>
    </row>
    <row r="65" spans="1:12" ht="23.25" customHeight="1" x14ac:dyDescent="0.65">
      <c r="A65" s="37" t="s">
        <v>194</v>
      </c>
      <c r="C65" s="46" t="s">
        <v>112</v>
      </c>
      <c r="D65" s="62"/>
      <c r="E65" s="70">
        <v>-9167</v>
      </c>
      <c r="F65" s="62"/>
      <c r="G65" s="156" t="s">
        <v>112</v>
      </c>
      <c r="H65" s="62"/>
      <c r="I65" s="156" t="s">
        <v>112</v>
      </c>
    </row>
    <row r="66" spans="1:12" ht="23.25" customHeight="1" x14ac:dyDescent="0.65">
      <c r="A66" s="37" t="s">
        <v>157</v>
      </c>
      <c r="C66" s="156" t="s">
        <v>112</v>
      </c>
      <c r="D66" s="62"/>
      <c r="E66" s="156" t="s">
        <v>112</v>
      </c>
      <c r="F66" s="69"/>
      <c r="G66" s="70">
        <v>1471084</v>
      </c>
      <c r="H66" s="69"/>
      <c r="I66" s="70">
        <v>1462424</v>
      </c>
    </row>
    <row r="67" spans="1:12" ht="23.25" customHeight="1" x14ac:dyDescent="0.65">
      <c r="A67" s="37" t="s">
        <v>158</v>
      </c>
      <c r="C67" s="156" t="s">
        <v>112</v>
      </c>
      <c r="D67" s="62"/>
      <c r="E67" s="156" t="s">
        <v>112</v>
      </c>
      <c r="F67" s="69"/>
      <c r="G67" s="70">
        <v>-1513213</v>
      </c>
      <c r="H67" s="69"/>
      <c r="I67" s="70">
        <v>-1470198</v>
      </c>
    </row>
    <row r="68" spans="1:12" ht="23.25" customHeight="1" x14ac:dyDescent="0.65">
      <c r="A68" s="37" t="s">
        <v>187</v>
      </c>
      <c r="C68" s="185">
        <v>-228973</v>
      </c>
      <c r="D68" s="62"/>
      <c r="E68" s="156" t="s">
        <v>112</v>
      </c>
      <c r="F68" s="69"/>
      <c r="G68" s="70">
        <v>-10238</v>
      </c>
      <c r="H68" s="69"/>
      <c r="I68" s="156" t="s">
        <v>112</v>
      </c>
    </row>
    <row r="69" spans="1:12" ht="23.25" customHeight="1" x14ac:dyDescent="0.65">
      <c r="A69" s="37" t="s">
        <v>116</v>
      </c>
      <c r="B69" s="83"/>
      <c r="C69" s="15">
        <v>-25000</v>
      </c>
      <c r="D69" s="62"/>
      <c r="E69" s="15">
        <v>-351979</v>
      </c>
      <c r="F69" s="69"/>
      <c r="G69" s="261" t="s">
        <v>112</v>
      </c>
      <c r="H69" s="69"/>
      <c r="I69" s="70">
        <v>-351979</v>
      </c>
    </row>
    <row r="70" spans="1:12" ht="23.25" customHeight="1" x14ac:dyDescent="0.65">
      <c r="A70" s="37" t="s">
        <v>117</v>
      </c>
      <c r="C70" s="15">
        <v>-20070</v>
      </c>
      <c r="D70" s="62"/>
      <c r="E70" s="121">
        <v>-127</v>
      </c>
      <c r="F70" s="69"/>
      <c r="G70" s="70">
        <v>-3371</v>
      </c>
      <c r="H70" s="69"/>
      <c r="I70" s="70">
        <v>-2605</v>
      </c>
    </row>
    <row r="71" spans="1:12" ht="21.75" customHeight="1" x14ac:dyDescent="0.7">
      <c r="A71" s="58" t="s">
        <v>214</v>
      </c>
      <c r="C71" s="92">
        <f>SUM(C64:C70)</f>
        <v>-74043</v>
      </c>
      <c r="D71" s="42"/>
      <c r="E71" s="92">
        <f>SUM(E64:E70)</f>
        <v>-361273</v>
      </c>
      <c r="F71" s="42"/>
      <c r="G71" s="92">
        <f>SUM(G64:G70)</f>
        <v>144262</v>
      </c>
      <c r="H71" s="42"/>
      <c r="I71" s="92">
        <f>SUM(I64:I70)</f>
        <v>-362358</v>
      </c>
    </row>
    <row r="72" spans="1:12" ht="20.25" customHeight="1" x14ac:dyDescent="0.7">
      <c r="A72" s="58"/>
      <c r="C72" s="62"/>
      <c r="D72" s="62"/>
      <c r="E72" s="62"/>
      <c r="F72" s="62"/>
      <c r="G72" s="62"/>
      <c r="H72" s="62"/>
      <c r="I72" s="62"/>
    </row>
    <row r="73" spans="1:12" ht="22.5" customHeight="1" x14ac:dyDescent="0.65">
      <c r="A73" s="37" t="s">
        <v>215</v>
      </c>
    </row>
    <row r="74" spans="1:12" ht="20.25" customHeight="1" x14ac:dyDescent="0.65">
      <c r="A74" s="37" t="s">
        <v>130</v>
      </c>
      <c r="C74" s="102">
        <f>+C43+C61+C71</f>
        <v>459957</v>
      </c>
      <c r="D74" s="62"/>
      <c r="E74" s="102">
        <f>+E43+E61+E71</f>
        <v>-228906</v>
      </c>
      <c r="F74" s="62"/>
      <c r="G74" s="102">
        <f>+G43+G61+G71</f>
        <v>515792</v>
      </c>
      <c r="H74" s="62"/>
      <c r="I74" s="102">
        <f>+I43+I61+I71</f>
        <v>-154711</v>
      </c>
    </row>
    <row r="75" spans="1:12" ht="20.25" customHeight="1" x14ac:dyDescent="0.65">
      <c r="A75" s="37" t="s">
        <v>131</v>
      </c>
      <c r="C75" s="62"/>
      <c r="D75" s="62"/>
      <c r="E75" s="62"/>
      <c r="F75" s="62"/>
      <c r="G75" s="62"/>
      <c r="H75" s="62"/>
      <c r="I75" s="62"/>
    </row>
    <row r="76" spans="1:12" ht="21.5" x14ac:dyDescent="0.65">
      <c r="A76" s="37" t="s">
        <v>132</v>
      </c>
      <c r="C76" s="193">
        <v>219</v>
      </c>
      <c r="D76" s="62"/>
      <c r="E76" s="193">
        <v>-320</v>
      </c>
      <c r="F76" s="62"/>
      <c r="G76" s="157" t="s">
        <v>112</v>
      </c>
      <c r="H76" s="62"/>
      <c r="I76" s="157" t="s">
        <v>112</v>
      </c>
    </row>
    <row r="77" spans="1:12" ht="24" customHeight="1" x14ac:dyDescent="0.7">
      <c r="A77" s="58" t="s">
        <v>215</v>
      </c>
      <c r="C77" s="79">
        <f>C74+C76</f>
        <v>460176</v>
      </c>
      <c r="D77" s="42"/>
      <c r="E77" s="79">
        <f>E74+E76</f>
        <v>-229226</v>
      </c>
      <c r="F77" s="42"/>
      <c r="G77" s="79">
        <f>G74</f>
        <v>515792</v>
      </c>
      <c r="H77" s="42"/>
      <c r="I77" s="79">
        <f>I74</f>
        <v>-154711</v>
      </c>
    </row>
    <row r="78" spans="1:12" ht="22.5" customHeight="1" x14ac:dyDescent="0.65">
      <c r="A78" s="52" t="s">
        <v>188</v>
      </c>
      <c r="C78" s="47">
        <v>1069734</v>
      </c>
      <c r="D78" s="62"/>
      <c r="E78" s="47">
        <v>920675</v>
      </c>
      <c r="F78" s="62"/>
      <c r="G78" s="47">
        <v>608057</v>
      </c>
      <c r="H78" s="62"/>
      <c r="I78" s="47">
        <v>487461</v>
      </c>
    </row>
    <row r="79" spans="1:12" ht="21.75" customHeight="1" thickBot="1" x14ac:dyDescent="0.75">
      <c r="A79" s="58" t="s">
        <v>189</v>
      </c>
      <c r="B79" s="83"/>
      <c r="C79" s="99">
        <f>SUM(C77:C78)</f>
        <v>1529910</v>
      </c>
      <c r="D79" s="42"/>
      <c r="E79" s="99">
        <f>SUM(E77:E78)</f>
        <v>691449</v>
      </c>
      <c r="F79" s="42"/>
      <c r="G79" s="99">
        <f>SUM(G77:G78)</f>
        <v>1123849</v>
      </c>
      <c r="H79" s="42"/>
      <c r="I79" s="99">
        <f>SUM(I77:I78)</f>
        <v>332750</v>
      </c>
      <c r="K79" s="81">
        <f>C79-'BS-3-5'!C10</f>
        <v>0</v>
      </c>
      <c r="L79" s="81">
        <f>G79-'BS-3-5'!G10</f>
        <v>0</v>
      </c>
    </row>
    <row r="80" spans="1:12" ht="12.75" customHeight="1" thickTop="1" x14ac:dyDescent="0.65">
      <c r="A80" s="71"/>
      <c r="B80" s="72"/>
    </row>
    <row r="81" spans="1:9" ht="23.25" customHeight="1" x14ac:dyDescent="0.7">
      <c r="A81" s="61" t="s">
        <v>161</v>
      </c>
    </row>
    <row r="82" spans="1:9" ht="23.25" customHeight="1" x14ac:dyDescent="0.65">
      <c r="A82" s="37" t="s">
        <v>213</v>
      </c>
      <c r="C82" s="24">
        <v>6652</v>
      </c>
      <c r="D82" s="24"/>
      <c r="E82" s="24">
        <v>10703</v>
      </c>
      <c r="F82" s="24"/>
      <c r="G82" s="24">
        <v>2463</v>
      </c>
      <c r="H82" s="24"/>
      <c r="I82" s="24">
        <v>1800</v>
      </c>
    </row>
    <row r="83" spans="1:9" ht="23.25" customHeight="1" x14ac:dyDescent="0.65">
      <c r="A83" s="37" t="s">
        <v>195</v>
      </c>
      <c r="C83" s="24">
        <v>131</v>
      </c>
      <c r="D83" s="24"/>
      <c r="E83" s="24">
        <v>604</v>
      </c>
      <c r="F83" s="24"/>
      <c r="G83" s="77" t="s">
        <v>112</v>
      </c>
      <c r="H83" s="24"/>
      <c r="I83" s="24">
        <v>28</v>
      </c>
    </row>
  </sheetData>
  <mergeCells count="14">
    <mergeCell ref="C52:I52"/>
    <mergeCell ref="C48:E48"/>
    <mergeCell ref="G48:I48"/>
    <mergeCell ref="C49:E49"/>
    <mergeCell ref="C50:E50"/>
    <mergeCell ref="G50:I50"/>
    <mergeCell ref="C8:I8"/>
    <mergeCell ref="G49:I49"/>
    <mergeCell ref="G6:I6"/>
    <mergeCell ref="C4:E4"/>
    <mergeCell ref="G4:I4"/>
    <mergeCell ref="C5:E5"/>
    <mergeCell ref="G5:I5"/>
    <mergeCell ref="C6:E6"/>
  </mergeCells>
  <pageMargins left="0.8" right="0.8" top="0.48" bottom="0.5" header="0.5" footer="0.5"/>
  <pageSetup paperSize="9" scale="79" firstPageNumber="13" fitToHeight="2" orientation="portrait" useFirstPageNumber="1" r:id="rId1"/>
  <headerFooter alignWithMargins="0">
    <oddFooter>&amp;L&amp;"Angsana New,Regular"&amp;15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BS-3-5</vt:lpstr>
      <vt:lpstr>PL 6-9</vt:lpstr>
      <vt:lpstr>SH10-11</vt:lpstr>
      <vt:lpstr>SH12</vt:lpstr>
      <vt:lpstr>CF13-14</vt:lpstr>
      <vt:lpstr>'BS-3-5'!Print_Area</vt:lpstr>
      <vt:lpstr>'CF13-14'!Print_Area</vt:lpstr>
      <vt:lpstr>'PL 6-9'!Print_Area</vt:lpstr>
      <vt:lpstr>'SH10-11'!Print_Area</vt:lpstr>
      <vt:lpstr>'SH12'!Print_Area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nongsaard</dc:creator>
  <cp:lastModifiedBy>Sapol, Pongthong</cp:lastModifiedBy>
  <cp:lastPrinted>2020-08-09T14:16:04Z</cp:lastPrinted>
  <dcterms:created xsi:type="dcterms:W3CDTF">2013-04-27T10:09:20Z</dcterms:created>
  <dcterms:modified xsi:type="dcterms:W3CDTF">2020-08-10T14:35:36Z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 id">
    <vt:lpwstr>6b66caf0-771b-49b0-8537-24cc2c0419e5</vt:lpwstr>
  </property>
  <property fmtid="{D5CDD505-2E9C-101B-9397-08002B2CF9AE}" pid="3" name="Workbook type">
    <vt:lpwstr>Custom</vt:lpwstr>
  </property>
  <property fmtid="{D5CDD505-2E9C-101B-9397-08002B2CF9AE}" pid="4" name="Workbook version">
    <vt:lpwstr>Custom</vt:lpwstr>
  </property>
</Properties>
</file>