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6\"/>
    </mc:Choice>
  </mc:AlternateContent>
  <xr:revisionPtr revIDLastSave="0" documentId="13_ncr:1_{C2AA3B24-9965-47E3-912D-3B235B3947AF}" xr6:coauthVersionLast="44" xr6:coauthVersionMax="44" xr10:uidLastSave="{00000000-0000-0000-0000-000000000000}"/>
  <bookViews>
    <workbookView xWindow="-110" yWindow="-110" windowWidth="19420" windowHeight="10420" tabRatio="633" activeTab="4" xr2:uid="{00000000-000D-0000-FFFF-FFFF00000000}"/>
  </bookViews>
  <sheets>
    <sheet name="BS-3-4" sheetId="16" r:id="rId1"/>
    <sheet name="PL5-8" sheetId="15" r:id="rId2"/>
    <sheet name="SH9-10" sheetId="13" r:id="rId3"/>
    <sheet name="SH11" sheetId="14" r:id="rId4"/>
    <sheet name="CF12-13" sheetId="11" r:id="rId5"/>
  </sheets>
  <externalReferences>
    <externalReference r:id="rId6"/>
  </externalReferences>
  <definedNames>
    <definedName name="_xlnm.Print_Area" localSheetId="0">'BS-3-4'!$A$1:$J$81</definedName>
    <definedName name="_xlnm.Print_Area" localSheetId="4">'CF12-13'!$A$1:$I$80</definedName>
    <definedName name="_xlnm.Print_Area" localSheetId="1">'PL5-8'!$A$1:$J$126</definedName>
    <definedName name="_xlnm.Print_Area" localSheetId="3">'SH11'!$A$1:$L$35</definedName>
    <definedName name="_xlnm.Print_Area" localSheetId="2">'SH9-10'!$A$1:$S$51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47" i="13" l="1"/>
  <c r="D35" i="14" l="1"/>
  <c r="H28" i="14"/>
  <c r="F28" i="14"/>
  <c r="D28" i="14"/>
  <c r="S44" i="13"/>
  <c r="S43" i="13"/>
  <c r="C28" i="11" l="1"/>
  <c r="D36" i="14"/>
  <c r="K47" i="13"/>
  <c r="D96" i="15"/>
  <c r="D77" i="16"/>
  <c r="D79" i="16" s="1"/>
  <c r="D27" i="16"/>
  <c r="D56" i="16"/>
  <c r="J125" i="15" l="1"/>
  <c r="F125" i="15"/>
  <c r="I69" i="11" l="1"/>
  <c r="G69" i="11"/>
  <c r="E69" i="11"/>
  <c r="C69" i="11"/>
  <c r="G59" i="11"/>
  <c r="I49" i="13"/>
  <c r="L28" i="14"/>
  <c r="J28" i="14"/>
  <c r="M22" i="13"/>
  <c r="M24" i="13" s="1"/>
  <c r="O12" i="13"/>
  <c r="M49" i="13"/>
  <c r="M39" i="13"/>
  <c r="O47" i="13"/>
  <c r="Q39" i="13"/>
  <c r="O39" i="13"/>
  <c r="K39" i="13"/>
  <c r="I39" i="13"/>
  <c r="G39" i="13"/>
  <c r="E39" i="13"/>
  <c r="C39" i="13"/>
  <c r="S38" i="13"/>
  <c r="S37" i="13"/>
  <c r="O16" i="13"/>
  <c r="O20" i="13"/>
  <c r="O21" i="13"/>
  <c r="N22" i="13"/>
  <c r="P22" i="13"/>
  <c r="Q22" i="13"/>
  <c r="Q24" i="13" s="1"/>
  <c r="H125" i="15"/>
  <c r="D125" i="15"/>
  <c r="I51" i="13" l="1"/>
  <c r="I52" i="13" s="1"/>
  <c r="S39" i="13"/>
  <c r="O22" i="13"/>
  <c r="S47" i="13"/>
  <c r="I30" i="15" l="1"/>
  <c r="G30" i="15"/>
  <c r="J47" i="16" l="1"/>
  <c r="H47" i="16"/>
  <c r="F47" i="16"/>
  <c r="D47" i="16"/>
  <c r="D57" i="16" s="1"/>
  <c r="I59" i="11" l="1"/>
  <c r="I28" i="11"/>
  <c r="E59" i="11"/>
  <c r="E28" i="11"/>
  <c r="E37" i="11" s="1"/>
  <c r="E39" i="11" s="1"/>
  <c r="H35" i="14"/>
  <c r="H36" i="14" s="1"/>
  <c r="F35" i="14"/>
  <c r="F36" i="14" s="1"/>
  <c r="G51" i="13"/>
  <c r="G52" i="13" s="1"/>
  <c r="E51" i="13"/>
  <c r="E52" i="13" s="1"/>
  <c r="C51" i="13"/>
  <c r="C52" i="13" s="1"/>
  <c r="R49" i="13"/>
  <c r="Q49" i="13"/>
  <c r="Q52" i="13" s="1"/>
  <c r="P49" i="13"/>
  <c r="N49" i="13"/>
  <c r="M51" i="13"/>
  <c r="M52" i="13" s="1"/>
  <c r="L49" i="13"/>
  <c r="K49" i="13"/>
  <c r="K51" i="13" s="1"/>
  <c r="K52" i="13" s="1"/>
  <c r="O48" i="13"/>
  <c r="J123" i="15"/>
  <c r="J118" i="15"/>
  <c r="J88" i="15"/>
  <c r="J82" i="15"/>
  <c r="J24" i="15"/>
  <c r="J18" i="15"/>
  <c r="F123" i="15"/>
  <c r="F118" i="15"/>
  <c r="F103" i="15"/>
  <c r="F88" i="15"/>
  <c r="F82" i="15"/>
  <c r="F92" i="15" s="1"/>
  <c r="F94" i="15" s="1"/>
  <c r="F59" i="15"/>
  <c r="F54" i="15"/>
  <c r="F39" i="15"/>
  <c r="F24" i="15"/>
  <c r="F18" i="15"/>
  <c r="J92" i="15" l="1"/>
  <c r="J94" i="15" s="1"/>
  <c r="J96" i="15" s="1"/>
  <c r="J104" i="15" s="1"/>
  <c r="I37" i="11"/>
  <c r="I39" i="11" s="1"/>
  <c r="I72" i="11" s="1"/>
  <c r="I74" i="11" s="1"/>
  <c r="I76" i="11" s="1"/>
  <c r="S48" i="13"/>
  <c r="S49" i="13" s="1"/>
  <c r="O49" i="13"/>
  <c r="O51" i="13" s="1"/>
  <c r="J28" i="15"/>
  <c r="J30" i="15" s="1"/>
  <c r="J32" i="15" s="1"/>
  <c r="J40" i="15" s="1"/>
  <c r="J52" i="15" s="1"/>
  <c r="J54" i="15" s="1"/>
  <c r="J57" i="15" s="1"/>
  <c r="J59" i="15" s="1"/>
  <c r="E72" i="11"/>
  <c r="E74" i="11" s="1"/>
  <c r="E76" i="11" s="1"/>
  <c r="F96" i="15"/>
  <c r="F104" i="15" s="1"/>
  <c r="F28" i="15"/>
  <c r="J77" i="16"/>
  <c r="J79" i="16" s="1"/>
  <c r="H77" i="16"/>
  <c r="H79" i="16" s="1"/>
  <c r="F77" i="16"/>
  <c r="F79" i="16" s="1"/>
  <c r="I75" i="16"/>
  <c r="I74" i="16"/>
  <c r="J56" i="16"/>
  <c r="H56" i="16"/>
  <c r="F56" i="16"/>
  <c r="J27" i="16"/>
  <c r="H27" i="16"/>
  <c r="F27" i="16"/>
  <c r="J15" i="16"/>
  <c r="H15" i="16"/>
  <c r="F15" i="16"/>
  <c r="D15" i="16"/>
  <c r="S51" i="13" l="1"/>
  <c r="S52" i="13" s="1"/>
  <c r="O52" i="13"/>
  <c r="F30" i="15"/>
  <c r="F32" i="15" s="1"/>
  <c r="F40" i="15" s="1"/>
  <c r="F57" i="16"/>
  <c r="F81" i="16" s="1"/>
  <c r="F29" i="16"/>
  <c r="J57" i="16"/>
  <c r="J81" i="16" s="1"/>
  <c r="J29" i="16"/>
  <c r="H57" i="16"/>
  <c r="H81" i="16" s="1"/>
  <c r="D81" i="16"/>
  <c r="H29" i="16"/>
  <c r="D29" i="16"/>
  <c r="F83" i="16" l="1"/>
  <c r="J83" i="16"/>
  <c r="H83" i="16"/>
  <c r="D83" i="16"/>
  <c r="H88" i="15"/>
  <c r="D88" i="15"/>
  <c r="H24" i="15"/>
  <c r="D24" i="15"/>
  <c r="D54" i="15" l="1"/>
  <c r="H123" i="15" l="1"/>
  <c r="H118" i="15"/>
  <c r="S21" i="13" l="1"/>
  <c r="S20" i="13"/>
  <c r="K22" i="13"/>
  <c r="I24" i="13"/>
  <c r="D123" i="15"/>
  <c r="D118" i="15"/>
  <c r="D59" i="15"/>
  <c r="D103" i="15"/>
  <c r="H82" i="15"/>
  <c r="H92" i="15" s="1"/>
  <c r="H94" i="15" s="1"/>
  <c r="D82" i="15"/>
  <c r="D92" i="15" s="1"/>
  <c r="S22" i="13" l="1"/>
  <c r="D104" i="15"/>
  <c r="H96" i="15"/>
  <c r="H104" i="15" s="1"/>
  <c r="J31" i="14" s="1"/>
  <c r="J33" i="14" l="1"/>
  <c r="L31" i="14"/>
  <c r="D18" i="15"/>
  <c r="D28" i="15" s="1"/>
  <c r="D30" i="15" l="1"/>
  <c r="D32" i="15" s="1"/>
  <c r="L33" i="14"/>
  <c r="J35" i="14"/>
  <c r="L11" i="14"/>
  <c r="S12" i="13"/>
  <c r="L35" i="14" l="1"/>
  <c r="L36" i="14" s="1"/>
  <c r="J36" i="14"/>
  <c r="D39" i="15" l="1"/>
  <c r="D40" i="15" s="1"/>
  <c r="H18" i="15"/>
  <c r="H30" i="15" l="1"/>
  <c r="H32" i="15" s="1"/>
  <c r="H40" i="15" s="1"/>
  <c r="H52" i="15" s="1"/>
  <c r="H54" i="15" s="1"/>
  <c r="H57" i="15" s="1"/>
  <c r="H59" i="15" s="1"/>
  <c r="L16" i="14" l="1"/>
  <c r="J16" i="14"/>
  <c r="S16" i="13"/>
  <c r="K17" i="13"/>
  <c r="K24" i="13" s="1"/>
  <c r="O17" i="13" l="1"/>
  <c r="S17" i="13" s="1"/>
  <c r="C37" i="11"/>
  <c r="H23" i="14"/>
  <c r="F23" i="14"/>
  <c r="D23" i="14"/>
  <c r="C39" i="11" l="1"/>
  <c r="G24" i="13"/>
  <c r="E24" i="13"/>
  <c r="C24" i="13"/>
  <c r="R22" i="13"/>
  <c r="L22" i="13"/>
  <c r="O24" i="13" l="1"/>
  <c r="S24" i="13" s="1"/>
  <c r="C59" i="11" l="1"/>
  <c r="C72" i="11" s="1"/>
  <c r="C74" i="11" l="1"/>
  <c r="C76" i="11" s="1"/>
  <c r="G28" i="11" l="1"/>
  <c r="G37" i="11" l="1"/>
  <c r="G39" i="11" s="1"/>
  <c r="L19" i="14"/>
  <c r="J21" i="14"/>
  <c r="J23" i="14" s="1"/>
  <c r="G72" i="11" l="1"/>
  <c r="G74" i="11" s="1"/>
  <c r="G76" i="11" s="1"/>
  <c r="L21" i="14"/>
  <c r="L23" i="14"/>
</calcChain>
</file>

<file path=xl/sharedStrings.xml><?xml version="1.0" encoding="utf-8"?>
<sst xmlns="http://schemas.openxmlformats.org/spreadsheetml/2006/main" count="593" uniqueCount="217">
  <si>
    <t>Cash and cash equivalents</t>
  </si>
  <si>
    <t>Other income</t>
  </si>
  <si>
    <t>-</t>
  </si>
  <si>
    <t>Inventories</t>
  </si>
  <si>
    <t>Other non-current assets</t>
  </si>
  <si>
    <t xml:space="preserve">Note </t>
  </si>
  <si>
    <t xml:space="preserve">Consolidated </t>
  </si>
  <si>
    <t>Assets</t>
  </si>
  <si>
    <t xml:space="preserve">share capital </t>
  </si>
  <si>
    <t xml:space="preserve">Total </t>
  </si>
  <si>
    <t xml:space="preserve">Retained earnings </t>
  </si>
  <si>
    <t>Unappropriated</t>
  </si>
  <si>
    <t>Issued</t>
  </si>
  <si>
    <t>Total current assets</t>
  </si>
  <si>
    <t>Total assets</t>
  </si>
  <si>
    <t>Current liabilities</t>
  </si>
  <si>
    <t>Total current liabilities</t>
  </si>
  <si>
    <t>Non-current liabilities</t>
  </si>
  <si>
    <t>Total liabilities</t>
  </si>
  <si>
    <t>Total expenses</t>
  </si>
  <si>
    <t>Expenses</t>
  </si>
  <si>
    <t>Cash flows from operating activities</t>
  </si>
  <si>
    <t>Cash flows from financing activities</t>
  </si>
  <si>
    <t>Current assets</t>
  </si>
  <si>
    <t>Share capital</t>
  </si>
  <si>
    <t>and paid-up</t>
  </si>
  <si>
    <t>equity</t>
  </si>
  <si>
    <t>Changes in operating assets and liabilities</t>
  </si>
  <si>
    <t>Cash flows from investing activities</t>
  </si>
  <si>
    <t xml:space="preserve">   Authorised share capital</t>
  </si>
  <si>
    <t>31 December</t>
  </si>
  <si>
    <t xml:space="preserve">(in thousand Baht) </t>
  </si>
  <si>
    <t>Non-current assets</t>
  </si>
  <si>
    <t>Total non-current assets</t>
  </si>
  <si>
    <t>Total non-current liabilities</t>
  </si>
  <si>
    <t>financial statements</t>
  </si>
  <si>
    <t xml:space="preserve">Separate </t>
  </si>
  <si>
    <t>Property, plant and equipment</t>
  </si>
  <si>
    <t>Total equity</t>
  </si>
  <si>
    <t>attributable to</t>
  </si>
  <si>
    <t>Consolidated financial statements</t>
  </si>
  <si>
    <t>Separate financial statements</t>
  </si>
  <si>
    <t>Administrative expenses</t>
  </si>
  <si>
    <t>Finance costs</t>
  </si>
  <si>
    <t>Profit for the period</t>
  </si>
  <si>
    <t>Retained earnings</t>
  </si>
  <si>
    <t>Equity</t>
  </si>
  <si>
    <t>Premium on</t>
  </si>
  <si>
    <t>ordinary</t>
  </si>
  <si>
    <t>shares</t>
  </si>
  <si>
    <t>Non-cash transactions</t>
  </si>
  <si>
    <t xml:space="preserve">Legal reserve </t>
  </si>
  <si>
    <t>Non-controlling interests</t>
  </si>
  <si>
    <t>Total comprehensive income for the period</t>
  </si>
  <si>
    <t xml:space="preserve">   Non-controlling interests</t>
  </si>
  <si>
    <t>Total comprehensive income attributable to:</t>
  </si>
  <si>
    <t>interests</t>
  </si>
  <si>
    <t xml:space="preserve">Non-controlling </t>
  </si>
  <si>
    <t>Comprehensive income for the period</t>
  </si>
  <si>
    <t xml:space="preserve">    Profit</t>
  </si>
  <si>
    <t xml:space="preserve">    Other comprehensive income</t>
  </si>
  <si>
    <t>Amortisation</t>
  </si>
  <si>
    <t>Depreciation</t>
  </si>
  <si>
    <t xml:space="preserve">      Legal reserve</t>
  </si>
  <si>
    <t>owners</t>
  </si>
  <si>
    <t>Deferred tax liabilities</t>
  </si>
  <si>
    <t>Note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</si>
  <si>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</si>
  <si>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</si>
  <si>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</si>
  <si>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</si>
  <si>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Restricted deposits at financial institution</t>
  </si>
  <si>
    <t>Leasehold rights</t>
  </si>
  <si>
    <t>Goodwill</t>
  </si>
  <si>
    <t>Other non-current liabilities</t>
  </si>
  <si>
    <t xml:space="preserve">Surplus on </t>
  </si>
  <si>
    <t>ordinary shares</t>
  </si>
  <si>
    <t>on business</t>
  </si>
  <si>
    <t>combination</t>
  </si>
  <si>
    <t>Deferred tax assets</t>
  </si>
  <si>
    <t>Profit attributable to:</t>
  </si>
  <si>
    <t>Interest received</t>
  </si>
  <si>
    <t>Interest income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</si>
  <si>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</si>
  <si>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Other comprehensive income</t>
  </si>
  <si>
    <t>COL Public Company Limited and its Subsidiaries</t>
  </si>
  <si>
    <t>Share of loss of investment in associate</t>
  </si>
  <si>
    <t>30 June</t>
  </si>
  <si>
    <t>Six-month period</t>
  </si>
  <si>
    <t xml:space="preserve"> ended 30 June</t>
  </si>
  <si>
    <t>Transactions with owners, recorded directly in equity</t>
  </si>
  <si>
    <t xml:space="preserve">   Distributions to owners of the Company</t>
  </si>
  <si>
    <t xml:space="preserve">   Dividends to owners of the Company</t>
  </si>
  <si>
    <t xml:space="preserve">   Total distributions to owners of the Company</t>
  </si>
  <si>
    <t>Separate</t>
  </si>
  <si>
    <t>Investments in subsidiaries</t>
  </si>
  <si>
    <t xml:space="preserve">   Premium on ordinary shares</t>
  </si>
  <si>
    <t xml:space="preserve">   Surplus on ordinary shares on</t>
  </si>
  <si>
    <t xml:space="preserve">     business combination</t>
  </si>
  <si>
    <t>Tax expense</t>
  </si>
  <si>
    <t>Proceeds from sale of plant and equipment</t>
  </si>
  <si>
    <t>Interest paid</t>
  </si>
  <si>
    <t>Revenues</t>
  </si>
  <si>
    <t>Total revenues</t>
  </si>
  <si>
    <t>Net cash from (used in) investing activities</t>
  </si>
  <si>
    <t>Adjustments to reconcile profit to cash receipts (payments)</t>
  </si>
  <si>
    <t>(Unaudited)</t>
  </si>
  <si>
    <t>Three-month period ended</t>
  </si>
  <si>
    <t>Dividends paid to owners of the Company</t>
  </si>
  <si>
    <r>
      <t xml:space="preserve">   </t>
    </r>
    <r>
      <rPr>
        <sz val="11"/>
        <rFont val="Times New Roman"/>
        <family val="1"/>
      </rPr>
      <t>Appropriated</t>
    </r>
  </si>
  <si>
    <r>
      <t xml:space="preserve">   </t>
    </r>
    <r>
      <rPr>
        <sz val="11"/>
        <rFont val="Times New Roman"/>
        <family val="1"/>
      </rPr>
      <t xml:space="preserve">Unappropriated </t>
    </r>
  </si>
  <si>
    <t>Surplus on common control transaction</t>
  </si>
  <si>
    <t>Total liabilities and equity</t>
  </si>
  <si>
    <t>Revenue from sales of goods</t>
  </si>
  <si>
    <t>Items that will be reclassified subsequently</t>
  </si>
  <si>
    <t>to profit or loss</t>
  </si>
  <si>
    <t>Taxes paid</t>
  </si>
  <si>
    <t>Liabilities and equity</t>
  </si>
  <si>
    <t>Provisions for employee benefits</t>
  </si>
  <si>
    <t>Other components of equity</t>
  </si>
  <si>
    <t>common control</t>
  </si>
  <si>
    <t>transactions</t>
  </si>
  <si>
    <t>of the parent</t>
  </si>
  <si>
    <t xml:space="preserve">   before effect of exchange rates</t>
  </si>
  <si>
    <t>Effect of exchange rate changes on cash and cash equivalents</t>
  </si>
  <si>
    <t xml:space="preserve">Net cash generated from operating </t>
  </si>
  <si>
    <t>Net cash from operating activities</t>
  </si>
  <si>
    <t xml:space="preserve">      -</t>
  </si>
  <si>
    <t>(Gain) loss on disposal and write-off of plant and equipment</t>
  </si>
  <si>
    <t>Income tax payable</t>
  </si>
  <si>
    <t xml:space="preserve">   Owners of the parent</t>
  </si>
  <si>
    <t xml:space="preserve">   Issued and paid-up share capital</t>
  </si>
  <si>
    <t>Six-month period ended 30 June 2019</t>
  </si>
  <si>
    <t>Balance at 1 January 2019</t>
  </si>
  <si>
    <t>Balance at 30 June 2019</t>
  </si>
  <si>
    <t>Share premium</t>
  </si>
  <si>
    <t xml:space="preserve">(Net Merchandise Value for </t>
  </si>
  <si>
    <t xml:space="preserve">  -</t>
  </si>
  <si>
    <t>Unrealised (gain) loss on exchange</t>
  </si>
  <si>
    <t xml:space="preserve">   -</t>
  </si>
  <si>
    <t xml:space="preserve">    -</t>
  </si>
  <si>
    <t>Repayment of short-term loans from financial institution</t>
  </si>
  <si>
    <t xml:space="preserve">Revenues from rental and rendering of services </t>
  </si>
  <si>
    <t>Costs of sales of goods and rendering of services</t>
  </si>
  <si>
    <t xml:space="preserve">          Three-month period ended           </t>
  </si>
  <si>
    <t xml:space="preserve">          Six-month period ended           </t>
  </si>
  <si>
    <t xml:space="preserve">(in Baht) </t>
  </si>
  <si>
    <t>Short-term loans</t>
  </si>
  <si>
    <t>Right-of-use assets</t>
  </si>
  <si>
    <t>Intangible assets other than goodwill</t>
  </si>
  <si>
    <t>Current portion of lease liabilities</t>
  </si>
  <si>
    <t>3, 5</t>
  </si>
  <si>
    <t>Short-term borrowings</t>
  </si>
  <si>
    <t>Lease liabilities</t>
  </si>
  <si>
    <t xml:space="preserve">  (640,000,000 ordinary shares, par value at </t>
  </si>
  <si>
    <t xml:space="preserve">   Baht 0.5 per share)</t>
  </si>
  <si>
    <t>Equity attributable to owners of the parent</t>
  </si>
  <si>
    <t xml:space="preserve">Items that will be reclassified subsequently </t>
  </si>
  <si>
    <t>Six-month period ended 30 June 2020</t>
  </si>
  <si>
    <t>Balance at 1 January 2020</t>
  </si>
  <si>
    <t>Balance at 30 June 2020</t>
  </si>
  <si>
    <t>2019 : Baht 2,914,644 thousand)</t>
  </si>
  <si>
    <t>Profit (loss) before income tax expense</t>
  </si>
  <si>
    <t>Profit (loss) from operating activities</t>
  </si>
  <si>
    <t>2019 : Baht 5,935,877 thousand)</t>
  </si>
  <si>
    <t>3</t>
  </si>
  <si>
    <t>Balance at 31 December 2019 - as reported</t>
  </si>
  <si>
    <t>Impact of changes in accounting policies</t>
  </si>
  <si>
    <t>Payables for purchase of intangible assets other than goodwill</t>
  </si>
  <si>
    <t>Loss on disposal of intangible assets other than goodwill</t>
  </si>
  <si>
    <t>Exchange differences</t>
  </si>
  <si>
    <t>on translating</t>
  </si>
  <si>
    <t>financial</t>
  </si>
  <si>
    <t>statements</t>
  </si>
  <si>
    <t>5, 11</t>
  </si>
  <si>
    <t>3, 8</t>
  </si>
  <si>
    <t>6</t>
  </si>
  <si>
    <t xml:space="preserve">2020 : Baht 1,968,158 thousand and </t>
  </si>
  <si>
    <t>Profit (loss) for the period</t>
  </si>
  <si>
    <t>Exchange differences on translating financial statements</t>
  </si>
  <si>
    <t>Profit (loss) attributable to:</t>
  </si>
  <si>
    <r>
      <t xml:space="preserve">Basic earnings (loss) per share </t>
    </r>
    <r>
      <rPr>
        <i/>
        <sz val="11"/>
        <rFont val="Times New Roman"/>
        <family val="1"/>
      </rPr>
      <t>(in Baht)</t>
    </r>
  </si>
  <si>
    <t xml:space="preserve">2020 : Baht 4,798,229 thousand and </t>
  </si>
  <si>
    <t>Trade and other receivables</t>
  </si>
  <si>
    <t xml:space="preserve">Trade and other payables </t>
  </si>
  <si>
    <t>(Reversal of) losses from impairment of trade and other</t>
  </si>
  <si>
    <t>Net cash from (used in) financing activities</t>
  </si>
  <si>
    <t>Net increase (decrease) in cash and cash equivalents,</t>
  </si>
  <si>
    <t>Net increase (decrease) in cash and cash equivalents</t>
  </si>
  <si>
    <t>Cash and cash equivalents at beginning of period</t>
  </si>
  <si>
    <t>Cash and cash equivalents at ending of period</t>
  </si>
  <si>
    <t xml:space="preserve">Other comprehensive income </t>
  </si>
  <si>
    <t>for the period, net of tax</t>
  </si>
  <si>
    <t>Profit from operating activities</t>
  </si>
  <si>
    <t>Profit before income tax expense</t>
  </si>
  <si>
    <t>Losses on inventory devaluation</t>
  </si>
  <si>
    <t>Proceeds from sale of other intangible assets other than goodwill</t>
  </si>
  <si>
    <t>Acquisition of other intangible assets other than goodwill</t>
  </si>
  <si>
    <t>Payment of lease liabilities</t>
  </si>
  <si>
    <t>Acquisition of plant and equipment</t>
  </si>
  <si>
    <t>Proceeds from short-term loans from financial institution</t>
  </si>
  <si>
    <t>Distribution costs</t>
  </si>
  <si>
    <t>Tax income (expense)</t>
  </si>
  <si>
    <r>
      <t xml:space="preserve">        receivables </t>
    </r>
    <r>
      <rPr>
        <i/>
        <sz val="11"/>
        <rFont val="Times New Roman"/>
        <family val="1"/>
      </rPr>
      <t>(2019 : bad and doubtful debts expense)</t>
    </r>
  </si>
  <si>
    <t>Provisions for employee benefits paid</t>
  </si>
  <si>
    <t>Proceeds from repayment of short-term loans to</t>
  </si>
  <si>
    <t>Short-term loans to</t>
  </si>
  <si>
    <t>Proceeds from short-term loans</t>
  </si>
  <si>
    <t>Repayment of short-term loans</t>
  </si>
  <si>
    <t>Payables for purchase of plant and equipment</t>
  </si>
  <si>
    <t xml:space="preserve">Provisions for dismantlement of </t>
  </si>
  <si>
    <t xml:space="preserve">   leasehold improvement</t>
  </si>
  <si>
    <t>Provisions for dismentlement of leasehold improvement</t>
  </si>
  <si>
    <t>Short-term borrowings from financial institution</t>
  </si>
  <si>
    <t>Loss on reassessment of lease contracts</t>
  </si>
  <si>
    <t>Total comprehensive income (loss) for the period</t>
  </si>
  <si>
    <t>Total comprehensive income (loss)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</si>
</sst>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19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1"/>
      <color theme="1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1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98">
    <xf numFmtId="0" fontId="0" fillId="0" borderId="0" xfId="0"/>
    <xf numFmtId="0" fontId="4" fillId="0" borderId="0" xfId="0" applyFont="1" applyAlignment="1"/>
    <xf numFmtId="49" fontId="3" fillId="0" borderId="0" xfId="0" applyNumberFormat="1" applyFont="1" applyAlignment="1"/>
    <xf numFmtId="49" fontId="4" fillId="0" borderId="0" xfId="0" applyNumberFormat="1" applyFont="1" applyAlignment="1"/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center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/>
    <xf numFmtId="0" fontId="4" fillId="0" borderId="0" xfId="0" applyFont="1" applyBorder="1" applyAlignment="1"/>
    <xf numFmtId="164" fontId="3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49" fontId="8" fillId="0" borderId="0" xfId="0" applyNumberFormat="1" applyFont="1" applyAlignment="1"/>
    <xf numFmtId="0" fontId="8" fillId="0" borderId="0" xfId="0" applyFont="1" applyAlignment="1">
      <alignment horizontal="center"/>
    </xf>
    <xf numFmtId="0" fontId="3" fillId="0" borderId="0" xfId="0" applyFont="1" applyBorder="1" applyAlignment="1"/>
    <xf numFmtId="0" fontId="4" fillId="0" borderId="0" xfId="0" applyFont="1" applyBorder="1" applyAlignment="1">
      <alignment horizontal="center" wrapText="1"/>
    </xf>
    <xf numFmtId="49" fontId="3" fillId="0" borderId="0" xfId="0" applyNumberFormat="1" applyFont="1" applyBorder="1" applyAlignment="1"/>
    <xf numFmtId="49" fontId="4" fillId="0" borderId="0" xfId="0" applyNumberFormat="1" applyFont="1" applyBorder="1" applyAlignment="1"/>
    <xf numFmtId="0" fontId="4" fillId="0" borderId="0" xfId="0" applyFont="1" applyFill="1" applyAlignment="1"/>
    <xf numFmtId="49" fontId="5" fillId="0" borderId="0" xfId="0" applyNumberFormat="1" applyFont="1" applyFill="1" applyAlignment="1"/>
    <xf numFmtId="49" fontId="3" fillId="0" borderId="0" xfId="0" applyNumberFormat="1" applyFont="1" applyFill="1" applyBorder="1" applyAlignment="1"/>
    <xf numFmtId="0" fontId="4" fillId="0" borderId="0" xfId="0" applyFont="1" applyFill="1" applyBorder="1" applyAlignment="1"/>
    <xf numFmtId="49" fontId="4" fillId="0" borderId="0" xfId="0" applyNumberFormat="1" applyFont="1" applyFill="1" applyBorder="1" applyAlignment="1"/>
    <xf numFmtId="49" fontId="8" fillId="0" borderId="0" xfId="0" applyNumberFormat="1" applyFont="1" applyFill="1" applyAlignment="1"/>
    <xf numFmtId="164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/>
    <xf numFmtId="49" fontId="7" fillId="0" borderId="0" xfId="0" applyNumberFormat="1" applyFont="1" applyFill="1" applyAlignment="1"/>
    <xf numFmtId="49" fontId="3" fillId="0" borderId="0" xfId="0" applyNumberFormat="1" applyFont="1" applyFill="1" applyAlignment="1"/>
    <xf numFmtId="37" fontId="3" fillId="0" borderId="0" xfId="0" applyNumberFormat="1" applyFont="1" applyBorder="1" applyAlignment="1"/>
    <xf numFmtId="37" fontId="3" fillId="0" borderId="0" xfId="0" applyNumberFormat="1" applyFont="1" applyFill="1" applyBorder="1" applyAlignment="1"/>
    <xf numFmtId="37" fontId="3" fillId="0" borderId="2" xfId="0" applyNumberFormat="1" applyFont="1" applyBorder="1" applyAlignment="1"/>
    <xf numFmtId="164" fontId="3" fillId="0" borderId="0" xfId="0" applyNumberFormat="1" applyFont="1" applyBorder="1" applyAlignment="1">
      <alignment horizontal="right"/>
    </xf>
    <xf numFmtId="0" fontId="0" fillId="0" borderId="0" xfId="0" applyFont="1" applyFill="1" applyAlignment="1"/>
    <xf numFmtId="165" fontId="3" fillId="0" borderId="0" xfId="1" applyNumberFormat="1" applyFont="1" applyBorder="1" applyAlignment="1">
      <alignment horizontal="right"/>
    </xf>
    <xf numFmtId="0" fontId="4" fillId="0" borderId="0" xfId="0" applyFont="1" applyFill="1" applyAlignment="1">
      <alignment horizontal="left"/>
    </xf>
    <xf numFmtId="165" fontId="3" fillId="0" borderId="3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Fill="1" applyAlignment="1"/>
    <xf numFmtId="49" fontId="0" fillId="0" borderId="0" xfId="0" applyNumberFormat="1" applyFont="1" applyAlignment="1"/>
    <xf numFmtId="0" fontId="0" fillId="0" borderId="0" xfId="0" applyFont="1" applyAlignment="1"/>
    <xf numFmtId="0" fontId="7" fillId="0" borderId="0" xfId="0" applyFont="1" applyFill="1" applyAlignment="1">
      <alignment horizontal="center"/>
    </xf>
    <xf numFmtId="165" fontId="3" fillId="0" borderId="0" xfId="1" quotePrefix="1" applyNumberFormat="1" applyFont="1" applyFill="1" applyBorder="1" applyAlignment="1">
      <alignment horizontal="center"/>
    </xf>
    <xf numFmtId="0" fontId="0" fillId="0" borderId="0" xfId="0" applyBorder="1" applyAlignment="1"/>
    <xf numFmtId="0" fontId="7" fillId="0" borderId="0" xfId="0" applyFont="1" applyBorder="1" applyAlignment="1">
      <alignment wrapText="1"/>
    </xf>
    <xf numFmtId="165" fontId="3" fillId="0" borderId="0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Alignment="1"/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49" fontId="3" fillId="0" borderId="0" xfId="0" applyNumberFormat="1" applyFont="1" applyBorder="1" applyAlignment="1">
      <alignment vertical="center"/>
    </xf>
    <xf numFmtId="37" fontId="3" fillId="0" borderId="0" xfId="0" applyNumberFormat="1" applyFont="1" applyBorder="1" applyAlignment="1">
      <alignment horizontal="right" vertical="center"/>
    </xf>
    <xf numFmtId="165" fontId="0" fillId="0" borderId="0" xfId="1" applyNumberFormat="1" applyFont="1" applyBorder="1" applyAlignment="1">
      <alignment horizontal="center"/>
    </xf>
    <xf numFmtId="165" fontId="0" fillId="0" borderId="0" xfId="1" applyNumberFormat="1" applyFont="1" applyBorder="1" applyAlignment="1"/>
    <xf numFmtId="0" fontId="3" fillId="0" borderId="0" xfId="0" applyFont="1" applyBorder="1" applyAlignment="1">
      <alignment wrapText="1"/>
    </xf>
    <xf numFmtId="0" fontId="0" fillId="0" borderId="0" xfId="0" applyFill="1" applyAlignment="1"/>
    <xf numFmtId="0" fontId="7" fillId="0" borderId="0" xfId="0" applyFont="1" applyAlignment="1">
      <alignment horizontal="center" vertical="center"/>
    </xf>
    <xf numFmtId="49" fontId="8" fillId="0" borderId="0" xfId="0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wrapText="1"/>
    </xf>
    <xf numFmtId="49" fontId="0" fillId="0" borderId="0" xfId="0" applyNumberFormat="1" applyFont="1" applyAlignment="1">
      <alignment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Fill="1" applyAlignment="1"/>
    <xf numFmtId="164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>
      <alignment vertical="center"/>
    </xf>
    <xf numFmtId="0" fontId="0" fillId="0" borderId="0" xfId="0" applyFont="1" applyBorder="1" applyAlignment="1"/>
    <xf numFmtId="165" fontId="0" fillId="0" borderId="0" xfId="1" applyNumberFormat="1" applyFont="1" applyFill="1" applyBorder="1" applyAlignment="1"/>
    <xf numFmtId="37" fontId="4" fillId="0" borderId="0" xfId="4" applyNumberFormat="1" applyFont="1" applyFill="1" applyBorder="1" applyAlignment="1">
      <alignment horizontal="right"/>
    </xf>
    <xf numFmtId="164" fontId="4" fillId="0" borderId="0" xfId="4" applyNumberFormat="1" applyFont="1" applyFill="1" applyAlignment="1"/>
    <xf numFmtId="164" fontId="4" fillId="0" borderId="0" xfId="4" applyNumberFormat="1" applyFont="1" applyFill="1" applyBorder="1" applyAlignment="1"/>
    <xf numFmtId="37" fontId="4" fillId="0" borderId="0" xfId="4" applyNumberFormat="1" applyFont="1" applyFill="1" applyBorder="1" applyAlignment="1">
      <alignment horizontal="center"/>
    </xf>
    <xf numFmtId="37" fontId="4" fillId="0" borderId="1" xfId="4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wrapText="1"/>
    </xf>
    <xf numFmtId="165" fontId="3" fillId="0" borderId="0" xfId="1" applyNumberFormat="1" applyFont="1" applyFill="1" applyBorder="1" applyAlignment="1">
      <alignment horizontal="left" indent="6"/>
    </xf>
    <xf numFmtId="43" fontId="0" fillId="0" borderId="0" xfId="1" applyFont="1" applyBorder="1" applyAlignment="1">
      <alignment horizontal="right" vertical="center"/>
    </xf>
    <xf numFmtId="165" fontId="3" fillId="0" borderId="5" xfId="1" applyNumberFormat="1" applyFont="1" applyFill="1" applyBorder="1" applyAlignment="1"/>
    <xf numFmtId="43" fontId="0" fillId="0" borderId="0" xfId="1" applyFont="1" applyBorder="1" applyAlignment="1">
      <alignment horizontal="right"/>
    </xf>
    <xf numFmtId="0" fontId="3" fillId="0" borderId="0" xfId="0" applyFont="1" applyFill="1" applyBorder="1" applyAlignment="1"/>
    <xf numFmtId="49" fontId="3" fillId="0" borderId="0" xfId="0" applyNumberFormat="1" applyFont="1" applyAlignment="1">
      <alignment horizontal="left" indent="1"/>
    </xf>
    <xf numFmtId="49" fontId="3" fillId="0" borderId="0" xfId="0" applyNumberFormat="1" applyFont="1" applyAlignment="1">
      <alignment horizontal="left"/>
    </xf>
    <xf numFmtId="165" fontId="3" fillId="0" borderId="1" xfId="1" applyNumberFormat="1" applyFont="1" applyFill="1" applyBorder="1" applyAlignment="1"/>
    <xf numFmtId="0" fontId="6" fillId="0" borderId="0" xfId="0" applyFont="1"/>
    <xf numFmtId="49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165" fontId="0" fillId="0" borderId="1" xfId="1" applyNumberFormat="1" applyFont="1" applyFill="1" applyBorder="1" applyAlignment="1"/>
    <xf numFmtId="165" fontId="0" fillId="0" borderId="1" xfId="1" applyNumberFormat="1" applyFont="1" applyFill="1" applyBorder="1" applyAlignment="1">
      <alignment wrapText="1"/>
    </xf>
    <xf numFmtId="164" fontId="3" fillId="0" borderId="0" xfId="0" applyNumberFormat="1" applyFont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165" fontId="3" fillId="0" borderId="3" xfId="1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center"/>
    </xf>
    <xf numFmtId="49" fontId="8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/>
    </xf>
    <xf numFmtId="0" fontId="13" fillId="0" borderId="0" xfId="0" applyFont="1" applyAlignment="1">
      <alignment horizontal="center"/>
    </xf>
    <xf numFmtId="49" fontId="14" fillId="0" borderId="0" xfId="0" applyNumberFormat="1" applyFont="1" applyFill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14" fillId="0" borderId="0" xfId="0" applyNumberFormat="1" applyFont="1" applyAlignment="1">
      <alignment horizontal="center"/>
    </xf>
    <xf numFmtId="165" fontId="7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/>
    <xf numFmtId="165" fontId="0" fillId="0" borderId="0" xfId="1" quotePrefix="1" applyNumberFormat="1" applyFont="1" applyFill="1" applyAlignment="1"/>
    <xf numFmtId="0" fontId="0" fillId="0" borderId="0" xfId="0" applyFont="1" applyFill="1" applyAlignment="1">
      <alignment horizontal="left" vertical="center"/>
    </xf>
    <xf numFmtId="165" fontId="0" fillId="0" borderId="0" xfId="1" applyNumberFormat="1" applyFont="1" applyAlignment="1"/>
    <xf numFmtId="165" fontId="0" fillId="0" borderId="0" xfId="1" applyNumberFormat="1" applyFont="1" applyFill="1" applyAlignment="1"/>
    <xf numFmtId="164" fontId="0" fillId="0" borderId="1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Alignment="1">
      <alignment horizontal="left"/>
    </xf>
    <xf numFmtId="165" fontId="12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165" fontId="15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wrapText="1"/>
    </xf>
    <xf numFmtId="0" fontId="0" fillId="0" borderId="0" xfId="0" applyFont="1" applyBorder="1" applyAlignment="1">
      <alignment horizontal="center" wrapText="1"/>
    </xf>
    <xf numFmtId="0" fontId="17" fillId="0" borderId="0" xfId="0" applyFont="1" applyAlignment="1">
      <alignment horizontal="justify" vertical="center"/>
    </xf>
    <xf numFmtId="49" fontId="16" fillId="0" borderId="0" xfId="0" applyNumberFormat="1" applyFont="1" applyAlignment="1">
      <alignment vertical="distributed"/>
    </xf>
    <xf numFmtId="49" fontId="8" fillId="0" borderId="0" xfId="0" applyNumberFormat="1" applyFont="1" applyFill="1" applyAlignment="1">
      <alignment horizontal="left" indent="1"/>
    </xf>
    <xf numFmtId="0" fontId="7" fillId="0" borderId="0" xfId="0" applyFont="1" applyBorder="1" applyAlignment="1">
      <alignment horizontal="center" wrapText="1"/>
    </xf>
    <xf numFmtId="0" fontId="8" fillId="0" borderId="0" xfId="0" applyFont="1" applyAlignment="1">
      <alignment horizontal="justify" vertical="center"/>
    </xf>
    <xf numFmtId="0" fontId="3" fillId="0" borderId="0" xfId="0" applyFont="1" applyFill="1" applyBorder="1" applyAlignment="1">
      <alignment horizontal="center"/>
    </xf>
    <xf numFmtId="49" fontId="0" fillId="0" borderId="0" xfId="0" applyNumberFormat="1" applyAlignment="1">
      <alignment horizontal="left"/>
    </xf>
    <xf numFmtId="37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49" fontId="8" fillId="0" borderId="0" xfId="0" applyNumberFormat="1" applyFont="1" applyBorder="1" applyAlignment="1"/>
    <xf numFmtId="37" fontId="0" fillId="0" borderId="0" xfId="0" applyNumberFormat="1" applyFont="1" applyBorder="1" applyAlignment="1">
      <alignment horizontal="right" vertical="center"/>
    </xf>
    <xf numFmtId="43" fontId="3" fillId="0" borderId="0" xfId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/>
    </xf>
    <xf numFmtId="49" fontId="16" fillId="0" borderId="0" xfId="0" applyNumberFormat="1" applyFont="1" applyBorder="1" applyAlignment="1">
      <alignment vertical="distributed"/>
    </xf>
    <xf numFmtId="165" fontId="3" fillId="0" borderId="2" xfId="1" quotePrefix="1" applyNumberFormat="1" applyFont="1" applyFill="1" applyBorder="1" applyAlignment="1">
      <alignment horizontal="center"/>
    </xf>
    <xf numFmtId="0" fontId="0" fillId="0" borderId="0" xfId="4" applyFont="1" applyFill="1" applyBorder="1" applyAlignment="1"/>
    <xf numFmtId="0" fontId="7" fillId="0" borderId="0" xfId="0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right"/>
    </xf>
    <xf numFmtId="165" fontId="12" fillId="0" borderId="0" xfId="1" applyNumberFormat="1" applyFont="1" applyFill="1" applyAlignment="1"/>
    <xf numFmtId="165" fontId="12" fillId="0" borderId="0" xfId="1" applyNumberFormat="1" applyFont="1" applyFill="1" applyAlignment="1">
      <alignment horizontal="center"/>
    </xf>
    <xf numFmtId="165" fontId="12" fillId="0" borderId="1" xfId="1" applyNumberFormat="1" applyFont="1" applyFill="1" applyBorder="1" applyAlignment="1"/>
    <xf numFmtId="165" fontId="4" fillId="0" borderId="1" xfId="2" applyNumberFormat="1" applyFont="1" applyFill="1" applyBorder="1" applyAlignment="1">
      <alignment horizontal="right"/>
    </xf>
    <xf numFmtId="165" fontId="4" fillId="0" borderId="6" xfId="1" applyNumberFormat="1" applyFont="1" applyFill="1" applyBorder="1" applyAlignment="1"/>
    <xf numFmtId="165" fontId="4" fillId="0" borderId="0" xfId="1" quotePrefix="1" applyNumberFormat="1" applyFont="1" applyFill="1" applyAlignment="1"/>
    <xf numFmtId="164" fontId="4" fillId="0" borderId="0" xfId="4" quotePrefix="1" applyNumberFormat="1" applyFont="1" applyFill="1" applyAlignment="1"/>
    <xf numFmtId="164" fontId="4" fillId="0" borderId="1" xfId="4" applyNumberFormat="1" applyFont="1" applyFill="1" applyBorder="1" applyAlignment="1"/>
    <xf numFmtId="37" fontId="4" fillId="0" borderId="1" xfId="4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5" fontId="3" fillId="0" borderId="0" xfId="1" applyNumberFormat="1" applyFont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right" vertical="center"/>
    </xf>
    <xf numFmtId="43" fontId="0" fillId="0" borderId="2" xfId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center"/>
    </xf>
    <xf numFmtId="49" fontId="3" fillId="0" borderId="0" xfId="0" applyNumberFormat="1" applyFont="1" applyAlignment="1"/>
    <xf numFmtId="37" fontId="3" fillId="0" borderId="0" xfId="0" applyNumberFormat="1" applyFont="1" applyFill="1" applyBorder="1" applyAlignment="1"/>
    <xf numFmtId="165" fontId="3" fillId="0" borderId="0" xfId="1" applyNumberFormat="1" applyFont="1" applyFill="1" applyBorder="1" applyAlignment="1"/>
    <xf numFmtId="164" fontId="0" fillId="0" borderId="1" xfId="0" quotePrefix="1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 indent="1"/>
    </xf>
    <xf numFmtId="49" fontId="0" fillId="0" borderId="0" xfId="0" applyNumberFormat="1" applyFont="1" applyFill="1" applyAlignment="1">
      <alignment horizontal="left" indent="2"/>
    </xf>
    <xf numFmtId="164" fontId="0" fillId="0" borderId="1" xfId="0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5" fontId="3" fillId="0" borderId="0" xfId="1" applyNumberFormat="1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left" indent="2"/>
    </xf>
    <xf numFmtId="165" fontId="0" fillId="0" borderId="0" xfId="1" applyNumberFormat="1" applyFont="1" applyFill="1" applyBorder="1" applyAlignment="1">
      <alignment horizontal="center" wrapText="1"/>
    </xf>
    <xf numFmtId="165" fontId="0" fillId="0" borderId="0" xfId="1" applyNumberFormat="1" applyFont="1" applyFill="1" applyBorder="1" applyAlignment="1">
      <alignment horizontal="right"/>
    </xf>
    <xf numFmtId="165" fontId="3" fillId="0" borderId="5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 wrapText="1"/>
    </xf>
    <xf numFmtId="165" fontId="3" fillId="0" borderId="0" xfId="1" applyNumberFormat="1" applyFont="1" applyFill="1" applyBorder="1" applyAlignment="1">
      <alignment vertical="center" wrapText="1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vertical="center"/>
    </xf>
    <xf numFmtId="164" fontId="3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left" vertical="center"/>
    </xf>
    <xf numFmtId="165" fontId="3" fillId="0" borderId="3" xfId="1" quotePrefix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164" fontId="3" fillId="0" borderId="1" xfId="0" quotePrefix="1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3" fillId="0" borderId="0" xfId="0" applyFont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left" vertical="center"/>
    </xf>
    <xf numFmtId="41" fontId="3" fillId="0" borderId="0" xfId="0" applyNumberFormat="1" applyFont="1" applyFill="1" applyBorder="1" applyAlignment="1">
      <alignment vertical="center" wrapText="1"/>
    </xf>
    <xf numFmtId="41" fontId="3" fillId="0" borderId="0" xfId="1" applyNumberFormat="1" applyFont="1" applyFill="1" applyBorder="1" applyAlignment="1">
      <alignment vertical="center" wrapText="1"/>
    </xf>
    <xf numFmtId="49" fontId="8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37" fontId="3" fillId="0" borderId="0" xfId="1" applyNumberFormat="1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37" fontId="3" fillId="0" borderId="2" xfId="0" applyNumberFormat="1" applyFont="1" applyFill="1" applyBorder="1" applyAlignment="1">
      <alignment vertical="center"/>
    </xf>
    <xf numFmtId="165" fontId="3" fillId="0" borderId="0" xfId="1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43" fontId="3" fillId="0" borderId="0" xfId="1" applyFont="1" applyBorder="1" applyAlignment="1">
      <alignment horizontal="center" vertical="center"/>
    </xf>
    <xf numFmtId="165" fontId="3" fillId="0" borderId="0" xfId="1" applyNumberFormat="1" applyFont="1" applyBorder="1" applyAlignment="1">
      <alignment horizontal="right" vertical="center"/>
    </xf>
    <xf numFmtId="165" fontId="3" fillId="0" borderId="0" xfId="1" applyNumberFormat="1" applyFont="1" applyBorder="1" applyAlignment="1">
      <alignment vertical="center"/>
    </xf>
    <xf numFmtId="43" fontId="0" fillId="0" borderId="0" xfId="1" applyFont="1" applyBorder="1" applyAlignment="1">
      <alignment horizontal="center" vertical="center"/>
    </xf>
    <xf numFmtId="37" fontId="0" fillId="0" borderId="0" xfId="0" applyNumberFormat="1" applyFont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165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0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vertical="center"/>
    </xf>
    <xf numFmtId="43" fontId="3" fillId="0" borderId="0" xfId="0" applyNumberFormat="1" applyFont="1" applyBorder="1" applyAlignment="1">
      <alignment vertical="center"/>
    </xf>
    <xf numFmtId="43" fontId="3" fillId="0" borderId="0" xfId="0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center" vertical="center" wrapText="1"/>
    </xf>
    <xf numFmtId="37" fontId="3" fillId="0" borderId="0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Border="1" applyAlignment="1">
      <alignment horizontal="left" vertical="center"/>
    </xf>
    <xf numFmtId="165" fontId="3" fillId="0" borderId="3" xfId="1" applyNumberFormat="1" applyFont="1" applyBorder="1" applyAlignment="1">
      <alignment vertical="center"/>
    </xf>
    <xf numFmtId="37" fontId="0" fillId="0" borderId="0" xfId="0" applyNumberFormat="1" applyFont="1" applyBorder="1" applyAlignment="1">
      <alignment horizontal="left" vertical="center"/>
    </xf>
    <xf numFmtId="37" fontId="0" fillId="0" borderId="0" xfId="0" applyNumberFormat="1" applyFont="1" applyAlignment="1">
      <alignment vertical="center"/>
    </xf>
    <xf numFmtId="37" fontId="0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37" fontId="3" fillId="0" borderId="2" xfId="0" applyNumberFormat="1" applyFont="1" applyBorder="1" applyAlignment="1">
      <alignment vertical="center"/>
    </xf>
    <xf numFmtId="37" fontId="3" fillId="0" borderId="2" xfId="1" applyNumberFormat="1" applyFont="1" applyBorder="1" applyAlignment="1">
      <alignment vertical="center"/>
    </xf>
    <xf numFmtId="165" fontId="3" fillId="0" borderId="2" xfId="0" applyNumberFormat="1" applyFont="1" applyFill="1" applyBorder="1" applyAlignment="1">
      <alignment vertic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/>
    <xf numFmtId="165" fontId="4" fillId="0" borderId="0" xfId="1" applyNumberFormat="1" applyFont="1"/>
    <xf numFmtId="49" fontId="5" fillId="0" borderId="0" xfId="0" applyNumberFormat="1" applyFont="1"/>
    <xf numFmtId="49" fontId="4" fillId="0" borderId="0" xfId="0" applyNumberFormat="1" applyFont="1" applyAlignment="1">
      <alignment horizontal="center"/>
    </xf>
    <xf numFmtId="0" fontId="3" fillId="0" borderId="0" xfId="0" applyFont="1"/>
    <xf numFmtId="49" fontId="0" fillId="0" borderId="0" xfId="0" quotePrefix="1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8" fillId="0" borderId="0" xfId="0" applyNumberFormat="1" applyFont="1"/>
    <xf numFmtId="49" fontId="4" fillId="0" borderId="0" xfId="0" applyNumberFormat="1" applyFont="1"/>
    <xf numFmtId="41" fontId="4" fillId="0" borderId="0" xfId="3" applyNumberFormat="1" applyFont="1"/>
    <xf numFmtId="49" fontId="0" fillId="0" borderId="0" xfId="0" applyNumberFormat="1"/>
    <xf numFmtId="41" fontId="0" fillId="0" borderId="0" xfId="3" applyNumberFormat="1" applyFont="1" applyAlignment="1">
      <alignment horizontal="center"/>
    </xf>
    <xf numFmtId="41" fontId="4" fillId="0" borderId="0" xfId="1" applyNumberFormat="1" applyFont="1"/>
    <xf numFmtId="164" fontId="4" fillId="0" borderId="0" xfId="0" applyNumberFormat="1" applyFont="1"/>
    <xf numFmtId="49" fontId="3" fillId="0" borderId="0" xfId="0" applyNumberFormat="1" applyFont="1"/>
    <xf numFmtId="41" fontId="3" fillId="0" borderId="3" xfId="1" applyNumberFormat="1" applyFont="1" applyBorder="1"/>
    <xf numFmtId="164" fontId="0" fillId="0" borderId="0" xfId="0" applyNumberFormat="1" applyAlignment="1">
      <alignment horizontal="right"/>
    </xf>
    <xf numFmtId="164" fontId="0" fillId="0" borderId="0" xfId="0" applyNumberFormat="1" applyAlignment="1">
      <alignment horizontal="center"/>
    </xf>
    <xf numFmtId="41" fontId="4" fillId="0" borderId="0" xfId="3" applyNumberFormat="1" applyFont="1" applyAlignment="1">
      <alignment horizontal="center"/>
    </xf>
    <xf numFmtId="41" fontId="4" fillId="0" borderId="1" xfId="3" applyNumberFormat="1" applyFont="1" applyBorder="1"/>
    <xf numFmtId="165" fontId="3" fillId="0" borderId="3" xfId="1" applyNumberFormat="1" applyFont="1" applyBorder="1"/>
    <xf numFmtId="165" fontId="0" fillId="0" borderId="0" xfId="3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1" applyNumberFormat="1" applyFont="1"/>
    <xf numFmtId="165" fontId="4" fillId="0" borderId="0" xfId="1" applyNumberFormat="1" applyFont="1" applyAlignment="1">
      <alignment horizontal="center"/>
    </xf>
    <xf numFmtId="165" fontId="4" fillId="0" borderId="0" xfId="3" applyNumberFormat="1" applyFont="1"/>
    <xf numFmtId="164" fontId="3" fillId="0" borderId="1" xfId="0" applyNumberFormat="1" applyFont="1" applyBorder="1"/>
    <xf numFmtId="165" fontId="3" fillId="0" borderId="1" xfId="1" applyNumberFormat="1" applyFont="1" applyBorder="1"/>
    <xf numFmtId="164" fontId="3" fillId="0" borderId="0" xfId="0" applyNumberFormat="1" applyFont="1"/>
    <xf numFmtId="49" fontId="7" fillId="0" borderId="0" xfId="0" applyNumberFormat="1" applyFont="1"/>
    <xf numFmtId="49" fontId="7" fillId="0" borderId="0" xfId="0" applyNumberFormat="1" applyFont="1" applyAlignment="1">
      <alignment wrapText="1"/>
    </xf>
    <xf numFmtId="164" fontId="4" fillId="0" borderId="2" xfId="0" applyNumberFormat="1" applyFont="1" applyBorder="1" applyAlignment="1">
      <alignment horizontal="right"/>
    </xf>
    <xf numFmtId="165" fontId="4" fillId="0" borderId="1" xfId="3" applyNumberFormat="1" applyFont="1" applyBorder="1"/>
    <xf numFmtId="164" fontId="0" fillId="0" borderId="1" xfId="0" applyNumberFormat="1" applyBorder="1" applyAlignment="1">
      <alignment horizontal="center"/>
    </xf>
    <xf numFmtId="165" fontId="12" fillId="0" borderId="1" xfId="3" applyNumberFormat="1" applyFont="1" applyBorder="1"/>
    <xf numFmtId="165" fontId="0" fillId="0" borderId="0" xfId="1" applyNumberFormat="1" applyFont="1" applyAlignment="1">
      <alignment horizontal="center"/>
    </xf>
    <xf numFmtId="164" fontId="3" fillId="0" borderId="6" xfId="0" applyNumberFormat="1" applyFont="1" applyBorder="1"/>
    <xf numFmtId="165" fontId="3" fillId="0" borderId="0" xfId="1" applyNumberFormat="1" applyFont="1"/>
    <xf numFmtId="165" fontId="18" fillId="0" borderId="0" xfId="1" applyNumberFormat="1" applyFont="1"/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justify" vertical="distributed"/>
    </xf>
    <xf numFmtId="0" fontId="16" fillId="0" borderId="0" xfId="0" applyFont="1" applyFill="1" applyAlignment="1">
      <alignment horizontal="justify" vertical="distributed"/>
    </xf>
    <xf numFmtId="49" fontId="0" fillId="0" borderId="0" xfId="0" applyNumberFormat="1" applyFont="1"/>
    <xf numFmtId="43" fontId="4" fillId="0" borderId="0" xfId="1" applyFont="1" applyAlignment="1">
      <alignment horizontal="right"/>
    </xf>
    <xf numFmtId="43" fontId="4" fillId="0" borderId="0" xfId="1" applyFont="1"/>
    <xf numFmtId="165" fontId="4" fillId="0" borderId="0" xfId="1" applyNumberFormat="1" applyFont="1" applyFill="1" applyBorder="1" applyAlignment="1">
      <alignment wrapText="1"/>
    </xf>
    <xf numFmtId="165" fontId="4" fillId="0" borderId="0" xfId="1" applyNumberFormat="1" applyFont="1" applyBorder="1" applyAlignment="1">
      <alignment horizontal="right"/>
    </xf>
    <xf numFmtId="165" fontId="3" fillId="0" borderId="6" xfId="1" applyNumberFormat="1" applyFont="1" applyFill="1" applyBorder="1" applyAlignment="1">
      <alignment wrapText="1"/>
    </xf>
    <xf numFmtId="165" fontId="3" fillId="0" borderId="0" xfId="1" applyNumberFormat="1" applyFont="1" applyBorder="1" applyAlignment="1"/>
    <xf numFmtId="0" fontId="0" fillId="0" borderId="0" xfId="0" applyFont="1" applyAlignment="1">
      <alignment vertical="center"/>
    </xf>
    <xf numFmtId="49" fontId="0" fillId="0" borderId="0" xfId="0" applyNumberFormat="1" applyFont="1" applyBorder="1" applyAlignment="1">
      <alignment vertical="center"/>
    </xf>
    <xf numFmtId="0" fontId="0" fillId="0" borderId="3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165" fontId="0" fillId="0" borderId="1" xfId="1" applyNumberFormat="1" applyFont="1" applyBorder="1" applyAlignment="1">
      <alignment vertical="center"/>
    </xf>
    <xf numFmtId="165" fontId="0" fillId="0" borderId="0" xfId="1" applyNumberFormat="1" applyFont="1" applyFill="1" applyBorder="1" applyAlignment="1">
      <alignment vertical="center"/>
    </xf>
    <xf numFmtId="165" fontId="0" fillId="0" borderId="0" xfId="1" applyNumberFormat="1" applyFont="1" applyBorder="1" applyAlignment="1">
      <alignment vertical="center"/>
    </xf>
    <xf numFmtId="37" fontId="0" fillId="0" borderId="6" xfId="0" applyNumberFormat="1" applyFont="1" applyBorder="1" applyAlignment="1">
      <alignment horizontal="left" vertical="center"/>
    </xf>
    <xf numFmtId="165" fontId="0" fillId="0" borderId="6" xfId="1" applyNumberFormat="1" applyFont="1" applyBorder="1" applyAlignment="1">
      <alignment horizontal="left" vertical="center"/>
    </xf>
    <xf numFmtId="37" fontId="0" fillId="0" borderId="0" xfId="0" applyNumberFormat="1" applyFont="1" applyFill="1" applyBorder="1" applyAlignment="1">
      <alignment horizontal="left" vertical="center"/>
    </xf>
    <xf numFmtId="165" fontId="0" fillId="0" borderId="0" xfId="0" applyNumberFormat="1" applyFont="1" applyAlignment="1">
      <alignment vertical="center"/>
    </xf>
    <xf numFmtId="43" fontId="0" fillId="0" borderId="0" xfId="1" applyFont="1" applyFill="1" applyBorder="1" applyAlignment="1">
      <alignment horizontal="center"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0" fillId="0" borderId="0" xfId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37" fontId="0" fillId="2" borderId="0" xfId="4" quotePrefix="1" applyNumberFormat="1" applyFont="1" applyFill="1" applyBorder="1" applyAlignment="1">
      <alignment horizontal="center" vertical="center"/>
    </xf>
    <xf numFmtId="37" fontId="3" fillId="2" borderId="3" xfId="4" applyNumberFormat="1" applyFont="1" applyFill="1" applyBorder="1" applyAlignment="1">
      <alignment horizontal="center" vertical="center"/>
    </xf>
    <xf numFmtId="37" fontId="3" fillId="2" borderId="3" xfId="4" quotePrefix="1" applyNumberFormat="1" applyFont="1" applyFill="1" applyBorder="1" applyAlignment="1">
      <alignment horizontal="center" vertical="center"/>
    </xf>
    <xf numFmtId="43" fontId="0" fillId="0" borderId="0" xfId="1" quotePrefix="1" applyFont="1" applyFill="1" applyAlignment="1">
      <alignment horizontal="center" vertical="center"/>
    </xf>
    <xf numFmtId="43" fontId="0" fillId="0" borderId="1" xfId="1" applyFont="1" applyFill="1" applyBorder="1" applyAlignment="1">
      <alignment horizontal="center" vertical="center"/>
    </xf>
    <xf numFmtId="43" fontId="0" fillId="0" borderId="1" xfId="1" quotePrefix="1" applyFont="1" applyFill="1" applyBorder="1" applyAlignment="1">
      <alignment horizontal="center" vertical="center"/>
    </xf>
    <xf numFmtId="43" fontId="3" fillId="0" borderId="3" xfId="1" quotePrefix="1" applyFont="1" applyBorder="1" applyAlignment="1">
      <alignment horizontal="center" vertical="center"/>
    </xf>
    <xf numFmtId="165" fontId="3" fillId="0" borderId="2" xfId="1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/>
    <xf numFmtId="165" fontId="12" fillId="0" borderId="0" xfId="1" applyNumberFormat="1" applyFont="1" applyFill="1" applyAlignment="1">
      <alignment horizontal="right"/>
    </xf>
    <xf numFmtId="164" fontId="4" fillId="0" borderId="0" xfId="4" applyNumberFormat="1" applyFont="1" applyFill="1" applyAlignment="1">
      <alignment horizontal="right"/>
    </xf>
    <xf numFmtId="165" fontId="4" fillId="0" borderId="1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justify" vertical="center"/>
    </xf>
    <xf numFmtId="0" fontId="0" fillId="0" borderId="0" xfId="0" applyFont="1" applyAlignment="1">
      <alignment horizontal="justify" vertical="center"/>
    </xf>
    <xf numFmtId="0" fontId="4" fillId="0" borderId="0" xfId="0" applyFont="1" applyFill="1" applyAlignment="1">
      <alignment horizontal="center"/>
    </xf>
    <xf numFmtId="43" fontId="3" fillId="0" borderId="0" xfId="1" applyFont="1" applyAlignment="1"/>
    <xf numFmtId="0" fontId="4" fillId="3" borderId="0" xfId="0" applyFont="1" applyFill="1" applyAlignment="1"/>
    <xf numFmtId="37" fontId="0" fillId="0" borderId="0" xfId="4" quotePrefix="1" applyNumberFormat="1" applyFont="1" applyFill="1" applyBorder="1" applyAlignment="1">
      <alignment horizontal="center" vertical="center"/>
    </xf>
    <xf numFmtId="43" fontId="3" fillId="0" borderId="0" xfId="1" quotePrefix="1" applyFont="1" applyFill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3" fillId="0" borderId="1" xfId="1" quotePrefix="1" applyFont="1" applyFill="1" applyBorder="1" applyAlignment="1">
      <alignment horizontal="center" vertical="center"/>
    </xf>
    <xf numFmtId="37" fontId="3" fillId="0" borderId="0" xfId="4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37" fontId="3" fillId="0" borderId="0" xfId="4" applyNumberFormat="1" applyFont="1" applyFill="1" applyBorder="1" applyAlignment="1">
      <alignment horizontal="center" vertical="center"/>
    </xf>
    <xf numFmtId="37" fontId="3" fillId="0" borderId="6" xfId="4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4" applyNumberFormat="1" applyFont="1" applyFill="1" applyBorder="1" applyAlignment="1">
      <alignment horizontal="right" vertical="center"/>
    </xf>
    <xf numFmtId="37" fontId="3" fillId="0" borderId="1" xfId="4" quotePrefix="1" applyNumberFormat="1" applyFont="1" applyFill="1" applyBorder="1" applyAlignment="1">
      <alignment horizontal="center" vertical="center"/>
    </xf>
    <xf numFmtId="165" fontId="0" fillId="0" borderId="1" xfId="1" applyNumberFormat="1" applyFont="1" applyFill="1" applyBorder="1" applyAlignment="1">
      <alignment vertical="center"/>
    </xf>
    <xf numFmtId="37" fontId="4" fillId="0" borderId="3" xfId="4" applyNumberFormat="1" applyFont="1" applyFill="1" applyBorder="1" applyAlignment="1">
      <alignment horizontal="center" vertical="center"/>
    </xf>
    <xf numFmtId="37" fontId="4" fillId="0" borderId="3" xfId="4" quotePrefix="1" applyNumberFormat="1" applyFont="1" applyFill="1" applyBorder="1" applyAlignment="1">
      <alignment horizontal="center" vertical="center"/>
    </xf>
    <xf numFmtId="37" fontId="0" fillId="0" borderId="0" xfId="0" applyNumberFormat="1" applyFont="1" applyFill="1" applyAlignment="1">
      <alignment horizontal="left" vertical="center"/>
    </xf>
    <xf numFmtId="165" fontId="0" fillId="0" borderId="0" xfId="1" applyNumberFormat="1" applyFont="1" applyFill="1" applyAlignment="1">
      <alignment horizontal="center"/>
    </xf>
    <xf numFmtId="165" fontId="0" fillId="0" borderId="0" xfId="4" applyNumberFormat="1" applyFont="1" applyFill="1" applyAlignment="1">
      <alignment horizontal="center"/>
    </xf>
    <xf numFmtId="43" fontId="4" fillId="0" borderId="3" xfId="1" quotePrefix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0" fillId="0" borderId="6" xfId="0" applyNumberFormat="1" applyFont="1" applyFill="1" applyBorder="1" applyAlignment="1">
      <alignment horizontal="left" vertical="center"/>
    </xf>
    <xf numFmtId="165" fontId="0" fillId="0" borderId="6" xfId="1" applyNumberFormat="1" applyFont="1" applyFill="1" applyBorder="1" applyAlignment="1">
      <alignment horizontal="left" vertical="center"/>
    </xf>
    <xf numFmtId="37" fontId="3" fillId="0" borderId="2" xfId="1" applyNumberFormat="1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37" fontId="3" fillId="0" borderId="3" xfId="4" applyNumberFormat="1" applyFont="1" applyFill="1" applyBorder="1" applyAlignment="1">
      <alignment horizontal="right" vertical="center"/>
    </xf>
    <xf numFmtId="37" fontId="0" fillId="0" borderId="0" xfId="4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 wrapText="1"/>
    </xf>
    <xf numFmtId="41" fontId="4" fillId="0" borderId="0" xfId="1" applyNumberFormat="1" applyFont="1" applyAlignment="1">
      <alignment horizontal="center"/>
    </xf>
    <xf numFmtId="0" fontId="3" fillId="0" borderId="0" xfId="0" applyFont="1" applyFill="1" applyAlignment="1"/>
    <xf numFmtId="165" fontId="4" fillId="0" borderId="1" xfId="1" applyNumberFormat="1" applyFont="1" applyFill="1" applyBorder="1" applyAlignment="1">
      <alignment vertical="center"/>
    </xf>
    <xf numFmtId="0" fontId="8" fillId="0" borderId="0" xfId="0" applyFont="1" applyFill="1" applyAlignment="1"/>
    <xf numFmtId="37" fontId="3" fillId="0" borderId="3" xfId="4" applyNumberFormat="1" applyFont="1" applyFill="1" applyBorder="1" applyAlignment="1"/>
    <xf numFmtId="37" fontId="3" fillId="0" borderId="0" xfId="4" applyNumberFormat="1" applyFont="1" applyFill="1" applyBorder="1" applyAlignment="1"/>
    <xf numFmtId="165" fontId="3" fillId="0" borderId="3" xfId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37" fontId="3" fillId="0" borderId="3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3" fillId="0" borderId="3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4" fillId="0" borderId="0" xfId="0" applyFont="1" applyBorder="1"/>
    <xf numFmtId="0" fontId="3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3" fillId="0" borderId="0" xfId="1" applyNumberFormat="1" applyFont="1" applyBorder="1" applyAlignment="1">
      <alignment horizontal="center"/>
    </xf>
  </cellXfs>
  <cellStyles count="9">
    <cellStyle name="Comma" xfId="1" builtinId="3"/>
    <cellStyle name="Comma 2" xfId="2" xr:uid="{00000000-0005-0000-0000-000001000000}"/>
    <cellStyle name="Comma 2 2" xfId="6" xr:uid="{00000000-0005-0000-0000-000001000000}"/>
    <cellStyle name="Comma 6" xfId="3" xr:uid="{00000000-0005-0000-0000-000002000000}"/>
    <cellStyle name="Comma 6 2" xfId="7" xr:uid="{00000000-0005-0000-0000-000002000000}"/>
    <cellStyle name="Normal" xfId="0" builtinId="0"/>
    <cellStyle name="Normal 2" xfId="4" xr:uid="{00000000-0005-0000-0000-000004000000}"/>
    <cellStyle name="Normal 5" xfId="5" xr:uid="{00000000-0005-0000-0000-000005000000}"/>
    <cellStyle name="Normal 5 2" xfId="8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saranchitr\Documents\ANN's%20WORK\Officemate%20YE'14\&#3591;&#3610;\OFM\OfficeMate%20a141a-12t-1%20Rev%201_ann_4pa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 8"/>
      <sheetName val="SH10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C98DD-3E1F-4A80-B125-B66A99A05683}">
  <sheetPr>
    <tabColor rgb="FF92D050"/>
  </sheetPr>
  <dimension ref="A1:J83"/>
  <sheetViews>
    <sheetView view="pageBreakPreview" topLeftCell="A70" zoomScaleNormal="78" zoomScaleSheetLayoutView="100" workbookViewId="0">
      <selection activeCell="H86" sqref="H86"/>
    </sheetView>
  </sheetViews>
  <sheetFormatPr defaultColWidth="9.1796875" defaultRowHeight="14" x14ac:dyDescent="0.3"/>
  <cols>
    <col min="1" max="1" width="40.453125" style="250" customWidth="1"/>
    <col min="2" max="2" width="6.7265625" style="10" customWidth="1"/>
    <col min="3" max="3" width="1" style="240" customWidth="1"/>
    <col min="4" max="4" width="11.453125" style="240" customWidth="1"/>
    <col min="5" max="5" width="1" style="240" customWidth="1"/>
    <col min="6" max="6" width="11.453125" style="240" customWidth="1"/>
    <col min="7" max="7" width="1" style="240" customWidth="1"/>
    <col min="8" max="8" width="11.7265625" style="241" bestFit="1" customWidth="1"/>
    <col min="9" max="9" width="1" style="240" customWidth="1"/>
    <col min="10" max="10" width="11.81640625" style="241" bestFit="1" customWidth="1"/>
    <col min="11" max="16384" width="9.1796875" style="240"/>
  </cols>
  <sheetData>
    <row r="1" spans="1:10" ht="17.149999999999999" customHeight="1" x14ac:dyDescent="0.35">
      <c r="A1" s="86" t="s">
        <v>85</v>
      </c>
    </row>
    <row r="2" spans="1:10" ht="17.149999999999999" customHeight="1" x14ac:dyDescent="0.3">
      <c r="A2" s="242" t="s">
        <v>67</v>
      </c>
    </row>
    <row r="3" spans="1:10" ht="10.5" customHeight="1" x14ac:dyDescent="0.3">
      <c r="A3" s="242"/>
    </row>
    <row r="4" spans="1:10" s="155" customFormat="1" ht="17.149999999999999" customHeight="1" x14ac:dyDescent="0.3">
      <c r="A4" s="243"/>
      <c r="B4" s="10"/>
      <c r="D4" s="379" t="s">
        <v>6</v>
      </c>
      <c r="E4" s="379"/>
      <c r="F4" s="379"/>
      <c r="G4" s="244"/>
      <c r="H4" s="379" t="s">
        <v>94</v>
      </c>
      <c r="I4" s="379"/>
      <c r="J4" s="379"/>
    </row>
    <row r="5" spans="1:10" s="155" customFormat="1" ht="17.149999999999999" customHeight="1" x14ac:dyDescent="0.3">
      <c r="A5" s="243"/>
      <c r="B5" s="10"/>
      <c r="D5" s="377" t="s">
        <v>35</v>
      </c>
      <c r="E5" s="377"/>
      <c r="F5" s="377"/>
      <c r="G5" s="244"/>
      <c r="H5" s="377" t="s">
        <v>35</v>
      </c>
      <c r="I5" s="377"/>
      <c r="J5" s="377"/>
    </row>
    <row r="6" spans="1:10" s="155" customFormat="1" ht="17.149999999999999" customHeight="1" x14ac:dyDescent="0.3">
      <c r="A6" s="243"/>
      <c r="B6" s="10"/>
      <c r="D6" s="245" t="s">
        <v>87</v>
      </c>
      <c r="E6" s="246"/>
      <c r="F6" s="245" t="s">
        <v>30</v>
      </c>
      <c r="G6" s="247"/>
      <c r="H6" s="245" t="s">
        <v>87</v>
      </c>
      <c r="I6" s="246"/>
      <c r="J6" s="245" t="s">
        <v>30</v>
      </c>
    </row>
    <row r="7" spans="1:10" s="155" customFormat="1" ht="17.149999999999999" customHeight="1" x14ac:dyDescent="0.3">
      <c r="A7" s="6" t="s">
        <v>7</v>
      </c>
      <c r="B7" s="10" t="s">
        <v>5</v>
      </c>
      <c r="D7" s="155">
        <v>2020</v>
      </c>
      <c r="F7" s="155">
        <v>2019</v>
      </c>
      <c r="H7" s="155">
        <v>2020</v>
      </c>
      <c r="J7" s="155">
        <v>2019</v>
      </c>
    </row>
    <row r="8" spans="1:10" s="155" customFormat="1" ht="17.149999999999999" customHeight="1" x14ac:dyDescent="0.3">
      <c r="A8" s="6"/>
      <c r="B8" s="10"/>
      <c r="D8" s="248" t="s">
        <v>106</v>
      </c>
      <c r="F8" s="248"/>
      <c r="H8" s="248" t="s">
        <v>106</v>
      </c>
    </row>
    <row r="9" spans="1:10" s="155" customFormat="1" ht="17.149999999999999" customHeight="1" x14ac:dyDescent="0.3">
      <c r="A9" s="243"/>
      <c r="B9" s="10"/>
      <c r="D9" s="378" t="s">
        <v>146</v>
      </c>
      <c r="E9" s="378"/>
      <c r="F9" s="378"/>
      <c r="G9" s="378"/>
      <c r="H9" s="378"/>
      <c r="I9" s="378"/>
      <c r="J9" s="378"/>
    </row>
    <row r="10" spans="1:10" ht="17.149999999999999" customHeight="1" x14ac:dyDescent="0.3">
      <c r="A10" s="249" t="s">
        <v>23</v>
      </c>
      <c r="C10" s="155"/>
      <c r="D10" s="156"/>
      <c r="E10" s="156"/>
      <c r="F10" s="156"/>
      <c r="G10" s="156"/>
    </row>
    <row r="11" spans="1:10" ht="17.149999999999999" customHeight="1" x14ac:dyDescent="0.3">
      <c r="A11" s="250" t="s">
        <v>0</v>
      </c>
      <c r="C11" s="155"/>
      <c r="D11" s="251">
        <v>1529910</v>
      </c>
      <c r="E11" s="156"/>
      <c r="F11" s="251">
        <v>1069734</v>
      </c>
      <c r="G11" s="156"/>
      <c r="H11" s="251">
        <v>1123849</v>
      </c>
      <c r="J11" s="251">
        <v>608057</v>
      </c>
    </row>
    <row r="12" spans="1:10" ht="17.149999999999999" customHeight="1" x14ac:dyDescent="0.3">
      <c r="A12" s="252" t="s">
        <v>183</v>
      </c>
      <c r="B12" s="10" t="s">
        <v>174</v>
      </c>
      <c r="C12" s="155"/>
      <c r="D12" s="251">
        <v>1031952</v>
      </c>
      <c r="E12" s="156"/>
      <c r="F12" s="251">
        <v>1164661</v>
      </c>
      <c r="G12" s="156"/>
      <c r="H12" s="251">
        <v>425189</v>
      </c>
      <c r="J12" s="251">
        <v>476975</v>
      </c>
    </row>
    <row r="13" spans="1:10" ht="17.149999999999999" customHeight="1" x14ac:dyDescent="0.3">
      <c r="A13" s="252" t="s">
        <v>147</v>
      </c>
      <c r="B13" s="10">
        <v>5</v>
      </c>
      <c r="C13" s="155"/>
      <c r="D13" s="253" t="s">
        <v>2</v>
      </c>
      <c r="E13" s="156"/>
      <c r="F13" s="253" t="s">
        <v>2</v>
      </c>
      <c r="G13" s="156"/>
      <c r="H13" s="363" t="s">
        <v>2</v>
      </c>
      <c r="J13" s="254">
        <v>61403</v>
      </c>
    </row>
    <row r="14" spans="1:10" ht="17.149999999999999" customHeight="1" x14ac:dyDescent="0.3">
      <c r="A14" s="250" t="s">
        <v>3</v>
      </c>
      <c r="C14" s="155"/>
      <c r="D14" s="255">
        <v>1611205</v>
      </c>
      <c r="E14" s="156"/>
      <c r="F14" s="255">
        <v>2264891</v>
      </c>
      <c r="G14" s="156"/>
      <c r="H14" s="254">
        <v>289999</v>
      </c>
      <c r="J14" s="254">
        <v>454320</v>
      </c>
    </row>
    <row r="15" spans="1:10" ht="17.149999999999999" customHeight="1" x14ac:dyDescent="0.3">
      <c r="A15" s="256" t="s">
        <v>13</v>
      </c>
      <c r="C15" s="155"/>
      <c r="D15" s="157">
        <f>SUM(D11:D14)</f>
        <v>4173067</v>
      </c>
      <c r="E15" s="91"/>
      <c r="F15" s="157">
        <f>SUM(F11:F14)</f>
        <v>4499286</v>
      </c>
      <c r="G15" s="91"/>
      <c r="H15" s="257">
        <f>SUM(H11:H14)</f>
        <v>1839037</v>
      </c>
      <c r="J15" s="257">
        <f>SUM(J11:J14)</f>
        <v>1600755</v>
      </c>
    </row>
    <row r="16" spans="1:10" ht="17.149999999999999" customHeight="1" x14ac:dyDescent="0.3">
      <c r="A16" s="249"/>
      <c r="C16" s="155"/>
      <c r="D16" s="255"/>
      <c r="E16" s="156"/>
      <c r="F16" s="255"/>
      <c r="G16" s="156"/>
    </row>
    <row r="17" spans="1:10" ht="17.149999999999999" customHeight="1" x14ac:dyDescent="0.3">
      <c r="A17" s="249" t="s">
        <v>32</v>
      </c>
      <c r="C17" s="155"/>
      <c r="D17" s="255"/>
      <c r="E17" s="156"/>
      <c r="F17" s="255"/>
      <c r="G17" s="156"/>
    </row>
    <row r="18" spans="1:10" ht="17.149999999999999" customHeight="1" x14ac:dyDescent="0.3">
      <c r="A18" s="252" t="s">
        <v>71</v>
      </c>
      <c r="C18" s="155"/>
      <c r="D18" s="258">
        <v>12987</v>
      </c>
      <c r="E18" s="258"/>
      <c r="F18" s="258">
        <v>2214</v>
      </c>
      <c r="G18" s="258"/>
      <c r="H18" s="254">
        <v>12987</v>
      </c>
      <c r="J18" s="254">
        <v>2214</v>
      </c>
    </row>
    <row r="19" spans="1:10" ht="17.149999999999999" customHeight="1" x14ac:dyDescent="0.3">
      <c r="A19" s="252" t="s">
        <v>95</v>
      </c>
      <c r="B19" s="10">
        <v>6</v>
      </c>
      <c r="C19" s="155"/>
      <c r="D19" s="253" t="s">
        <v>2</v>
      </c>
      <c r="E19" s="259"/>
      <c r="F19" s="253" t="s">
        <v>2</v>
      </c>
      <c r="G19" s="258"/>
      <c r="H19" s="241">
        <v>9370149</v>
      </c>
      <c r="J19" s="241">
        <v>9370149</v>
      </c>
    </row>
    <row r="20" spans="1:10" ht="17.149999999999999" customHeight="1" x14ac:dyDescent="0.3">
      <c r="A20" s="250" t="s">
        <v>37</v>
      </c>
      <c r="B20" s="10">
        <v>7</v>
      </c>
      <c r="C20" s="155"/>
      <c r="D20" s="251">
        <v>1577615</v>
      </c>
      <c r="E20" s="258"/>
      <c r="F20" s="251">
        <v>1655991</v>
      </c>
      <c r="G20" s="258"/>
      <c r="H20" s="254">
        <v>306890</v>
      </c>
      <c r="J20" s="254">
        <v>320525</v>
      </c>
    </row>
    <row r="21" spans="1:10" ht="17.149999999999999" customHeight="1" x14ac:dyDescent="0.3">
      <c r="A21" s="252" t="s">
        <v>148</v>
      </c>
      <c r="B21" s="10" t="s">
        <v>175</v>
      </c>
      <c r="C21" s="155"/>
      <c r="D21" s="251">
        <v>1602508</v>
      </c>
      <c r="E21" s="258"/>
      <c r="F21" s="253" t="s">
        <v>2</v>
      </c>
      <c r="G21" s="258"/>
      <c r="H21" s="254">
        <v>61298</v>
      </c>
      <c r="J21" s="253" t="s">
        <v>2</v>
      </c>
    </row>
    <row r="22" spans="1:10" ht="17.149999999999999" customHeight="1" x14ac:dyDescent="0.3">
      <c r="A22" s="252" t="s">
        <v>72</v>
      </c>
      <c r="C22" s="155"/>
      <c r="D22" s="253" t="s">
        <v>2</v>
      </c>
      <c r="E22" s="258"/>
      <c r="F22" s="251">
        <v>58581</v>
      </c>
      <c r="G22" s="258"/>
      <c r="H22" s="253" t="s">
        <v>2</v>
      </c>
      <c r="J22" s="253" t="s">
        <v>2</v>
      </c>
    </row>
    <row r="23" spans="1:10" ht="17.149999999999999" customHeight="1" x14ac:dyDescent="0.3">
      <c r="A23" s="252" t="s">
        <v>73</v>
      </c>
      <c r="C23" s="155"/>
      <c r="D23" s="251">
        <v>3116714</v>
      </c>
      <c r="E23" s="258"/>
      <c r="F23" s="251">
        <v>3116714</v>
      </c>
      <c r="G23" s="258"/>
      <c r="H23" s="253" t="s">
        <v>2</v>
      </c>
      <c r="J23" s="253" t="s">
        <v>2</v>
      </c>
    </row>
    <row r="24" spans="1:10" ht="17.149999999999999" customHeight="1" x14ac:dyDescent="0.3">
      <c r="A24" s="252" t="s">
        <v>149</v>
      </c>
      <c r="C24" s="155"/>
      <c r="D24" s="251">
        <v>327466</v>
      </c>
      <c r="E24" s="258"/>
      <c r="F24" s="251">
        <v>277978</v>
      </c>
      <c r="G24" s="258"/>
      <c r="H24" s="251">
        <v>169633</v>
      </c>
      <c r="J24" s="251">
        <v>123759</v>
      </c>
    </row>
    <row r="25" spans="1:10" ht="17.149999999999999" customHeight="1" x14ac:dyDescent="0.3">
      <c r="A25" s="252" t="s">
        <v>79</v>
      </c>
      <c r="C25" s="155"/>
      <c r="D25" s="251">
        <v>78713</v>
      </c>
      <c r="E25" s="258"/>
      <c r="F25" s="251">
        <v>44183</v>
      </c>
      <c r="G25" s="258"/>
      <c r="H25" s="260">
        <v>9310</v>
      </c>
      <c r="J25" s="260">
        <v>7800</v>
      </c>
    </row>
    <row r="26" spans="1:10" ht="17.149999999999999" customHeight="1" x14ac:dyDescent="0.3">
      <c r="A26" s="252" t="s">
        <v>4</v>
      </c>
      <c r="C26" s="155"/>
      <c r="D26" s="261">
        <v>137394</v>
      </c>
      <c r="E26" s="258"/>
      <c r="F26" s="261">
        <v>142166</v>
      </c>
      <c r="G26" s="258"/>
      <c r="H26" s="251">
        <v>16773</v>
      </c>
      <c r="J26" s="251">
        <v>21169</v>
      </c>
    </row>
    <row r="27" spans="1:10" ht="17.149999999999999" customHeight="1" x14ac:dyDescent="0.3">
      <c r="A27" s="256" t="s">
        <v>33</v>
      </c>
      <c r="C27" s="155"/>
      <c r="D27" s="157">
        <f>SUM(D18:D26)</f>
        <v>6853397</v>
      </c>
      <c r="E27" s="30"/>
      <c r="F27" s="157">
        <f>SUM(F18:F26)</f>
        <v>5297827</v>
      </c>
      <c r="G27" s="30"/>
      <c r="H27" s="262">
        <f>SUM(H18:H26)</f>
        <v>9947040</v>
      </c>
      <c r="I27" s="376"/>
      <c r="J27" s="262">
        <f>SUM(J18:J26)</f>
        <v>9845616</v>
      </c>
    </row>
    <row r="28" spans="1:10" ht="17.149999999999999" customHeight="1" x14ac:dyDescent="0.3">
      <c r="C28" s="155"/>
      <c r="D28" s="244"/>
      <c r="E28" s="91"/>
      <c r="F28" s="244"/>
      <c r="G28" s="91"/>
    </row>
    <row r="29" spans="1:10" ht="17.149999999999999" customHeight="1" thickBot="1" x14ac:dyDescent="0.35">
      <c r="A29" s="256" t="s">
        <v>14</v>
      </c>
      <c r="C29" s="155"/>
      <c r="D29" s="92">
        <f>D15+D27</f>
        <v>11026464</v>
      </c>
      <c r="E29" s="91"/>
      <c r="F29" s="92">
        <f>F15+F27</f>
        <v>9797113</v>
      </c>
      <c r="G29" s="91"/>
      <c r="H29" s="92">
        <f>H15+H27</f>
        <v>11786077</v>
      </c>
      <c r="J29" s="92">
        <f>J15+J27</f>
        <v>11446371</v>
      </c>
    </row>
    <row r="30" spans="1:10" ht="17.149999999999999" customHeight="1" thickTop="1" x14ac:dyDescent="0.3">
      <c r="A30" s="256"/>
      <c r="C30" s="155"/>
      <c r="D30" s="4"/>
      <c r="E30" s="4"/>
      <c r="F30" s="4"/>
      <c r="G30" s="4"/>
    </row>
    <row r="32" spans="1:10" ht="17.149999999999999" customHeight="1" x14ac:dyDescent="0.35">
      <c r="A32" s="86" t="s">
        <v>85</v>
      </c>
    </row>
    <row r="33" spans="1:10" ht="17.149999999999999" customHeight="1" x14ac:dyDescent="0.3">
      <c r="A33" s="242" t="s">
        <v>67</v>
      </c>
    </row>
    <row r="34" spans="1:10" ht="10.5" customHeight="1" x14ac:dyDescent="0.3">
      <c r="A34" s="256"/>
    </row>
    <row r="35" spans="1:10" s="155" customFormat="1" ht="16.5" customHeight="1" x14ac:dyDescent="0.3">
      <c r="B35" s="10"/>
      <c r="D35" s="379" t="s">
        <v>6</v>
      </c>
      <c r="E35" s="379"/>
      <c r="F35" s="379"/>
      <c r="G35" s="244"/>
      <c r="H35" s="379" t="s">
        <v>94</v>
      </c>
      <c r="I35" s="379"/>
      <c r="J35" s="379"/>
    </row>
    <row r="36" spans="1:10" s="155" customFormat="1" ht="16.5" customHeight="1" x14ac:dyDescent="0.3">
      <c r="A36" s="243"/>
      <c r="B36" s="10"/>
      <c r="D36" s="377" t="s">
        <v>35</v>
      </c>
      <c r="E36" s="377"/>
      <c r="F36" s="377"/>
      <c r="G36" s="244"/>
      <c r="H36" s="377" t="s">
        <v>35</v>
      </c>
      <c r="I36" s="377"/>
      <c r="J36" s="377"/>
    </row>
    <row r="37" spans="1:10" s="155" customFormat="1" ht="16.5" customHeight="1" x14ac:dyDescent="0.3">
      <c r="A37" s="243"/>
      <c r="B37" s="10"/>
      <c r="D37" s="245" t="s">
        <v>87</v>
      </c>
      <c r="E37" s="246"/>
      <c r="F37" s="245" t="s">
        <v>30</v>
      </c>
      <c r="G37" s="247"/>
      <c r="H37" s="245" t="s">
        <v>87</v>
      </c>
      <c r="I37" s="246"/>
      <c r="J37" s="245" t="s">
        <v>30</v>
      </c>
    </row>
    <row r="38" spans="1:10" s="155" customFormat="1" ht="16.5" customHeight="1" x14ac:dyDescent="0.3">
      <c r="A38" s="6" t="s">
        <v>117</v>
      </c>
      <c r="B38" s="10" t="s">
        <v>5</v>
      </c>
      <c r="D38" s="155">
        <v>2020</v>
      </c>
      <c r="F38" s="155">
        <v>2019</v>
      </c>
      <c r="H38" s="155">
        <v>2020</v>
      </c>
      <c r="J38" s="155">
        <v>2019</v>
      </c>
    </row>
    <row r="39" spans="1:10" s="155" customFormat="1" ht="16.5" customHeight="1" x14ac:dyDescent="0.3">
      <c r="A39" s="6"/>
      <c r="B39" s="10"/>
      <c r="D39" s="248" t="s">
        <v>106</v>
      </c>
      <c r="F39" s="248"/>
      <c r="H39" s="248" t="s">
        <v>106</v>
      </c>
    </row>
    <row r="40" spans="1:10" s="155" customFormat="1" ht="16.5" customHeight="1" x14ac:dyDescent="0.3">
      <c r="A40" s="243"/>
      <c r="B40" s="10"/>
      <c r="D40" s="378" t="s">
        <v>146</v>
      </c>
      <c r="E40" s="378"/>
      <c r="F40" s="378"/>
      <c r="G40" s="378"/>
      <c r="H40" s="378"/>
      <c r="I40" s="378"/>
      <c r="J40" s="378"/>
    </row>
    <row r="41" spans="1:10" ht="16.5" customHeight="1" x14ac:dyDescent="0.3">
      <c r="A41" s="249" t="s">
        <v>15</v>
      </c>
      <c r="C41" s="155"/>
      <c r="D41" s="156"/>
      <c r="E41" s="156"/>
      <c r="F41" s="156"/>
      <c r="G41" s="156"/>
    </row>
    <row r="42" spans="1:10" ht="16.5" customHeight="1" x14ac:dyDescent="0.3">
      <c r="A42" s="287" t="s">
        <v>213</v>
      </c>
      <c r="B42" s="282"/>
      <c r="C42" s="155"/>
      <c r="D42" s="156">
        <v>200000</v>
      </c>
      <c r="E42" s="156"/>
      <c r="F42" s="264" t="s">
        <v>2</v>
      </c>
      <c r="G42" s="288"/>
      <c r="H42" s="241">
        <v>200000</v>
      </c>
      <c r="I42" s="289"/>
      <c r="J42" s="264" t="s">
        <v>2</v>
      </c>
    </row>
    <row r="43" spans="1:10" ht="16.5" customHeight="1" x14ac:dyDescent="0.3">
      <c r="A43" s="252" t="s">
        <v>184</v>
      </c>
      <c r="B43" s="10">
        <v>5</v>
      </c>
      <c r="C43" s="155"/>
      <c r="D43" s="156">
        <v>2213119</v>
      </c>
      <c r="E43" s="156"/>
      <c r="F43" s="156">
        <v>2881920</v>
      </c>
      <c r="G43" s="156"/>
      <c r="H43" s="263">
        <v>885151</v>
      </c>
      <c r="J43" s="263">
        <v>938850</v>
      </c>
    </row>
    <row r="44" spans="1:10" ht="16.5" customHeight="1" x14ac:dyDescent="0.3">
      <c r="A44" s="252" t="s">
        <v>150</v>
      </c>
      <c r="B44" s="10" t="s">
        <v>151</v>
      </c>
      <c r="C44" s="155"/>
      <c r="D44" s="156">
        <v>572298</v>
      </c>
      <c r="E44" s="156"/>
      <c r="F44" s="264" t="s">
        <v>2</v>
      </c>
      <c r="G44" s="156"/>
      <c r="H44" s="263">
        <v>21001</v>
      </c>
      <c r="J44" s="263" t="s">
        <v>2</v>
      </c>
    </row>
    <row r="45" spans="1:10" ht="16.5" customHeight="1" x14ac:dyDescent="0.3">
      <c r="A45" s="252" t="s">
        <v>152</v>
      </c>
      <c r="B45" s="10">
        <v>5</v>
      </c>
      <c r="C45" s="155"/>
      <c r="D45" s="263" t="s">
        <v>2</v>
      </c>
      <c r="E45" s="156"/>
      <c r="F45" s="263" t="s">
        <v>2</v>
      </c>
      <c r="G45" s="156"/>
      <c r="H45" s="263">
        <v>377869</v>
      </c>
      <c r="J45" s="263">
        <v>419998</v>
      </c>
    </row>
    <row r="46" spans="1:10" ht="16.5" customHeight="1" x14ac:dyDescent="0.3">
      <c r="A46" s="250" t="s">
        <v>129</v>
      </c>
      <c r="C46" s="155"/>
      <c r="D46" s="156">
        <v>92602</v>
      </c>
      <c r="E46" s="156"/>
      <c r="F46" s="156">
        <v>66586</v>
      </c>
      <c r="G46" s="156"/>
      <c r="H46" s="263">
        <v>29664</v>
      </c>
      <c r="J46" s="263">
        <v>12026</v>
      </c>
    </row>
    <row r="47" spans="1:10" ht="16.5" customHeight="1" x14ac:dyDescent="0.3">
      <c r="A47" s="256" t="s">
        <v>16</v>
      </c>
      <c r="C47" s="155"/>
      <c r="D47" s="157">
        <f>SUM(D42:D46)</f>
        <v>3078019</v>
      </c>
      <c r="E47" s="91"/>
      <c r="F47" s="157">
        <f>SUM(F42:F46)</f>
        <v>2948506</v>
      </c>
      <c r="G47" s="91"/>
      <c r="H47" s="157">
        <f>SUM(H42:H46)</f>
        <v>1513685</v>
      </c>
      <c r="J47" s="157">
        <f>SUM(J42:J46)</f>
        <v>1370874</v>
      </c>
    </row>
    <row r="48" spans="1:10" ht="8.5" customHeight="1" x14ac:dyDescent="0.3">
      <c r="A48" s="256"/>
      <c r="C48" s="248"/>
      <c r="D48" s="265"/>
      <c r="E48" s="258"/>
      <c r="F48" s="265"/>
      <c r="G48" s="258"/>
      <c r="H48" s="266"/>
      <c r="I48"/>
      <c r="J48" s="266"/>
    </row>
    <row r="49" spans="1:10" ht="16.5" customHeight="1" x14ac:dyDescent="0.3">
      <c r="A49" s="249" t="s">
        <v>17</v>
      </c>
      <c r="C49" s="155"/>
      <c r="D49" s="255"/>
      <c r="E49" s="156"/>
      <c r="F49" s="255"/>
      <c r="G49" s="156"/>
    </row>
    <row r="50" spans="1:10" ht="16.5" customHeight="1" x14ac:dyDescent="0.3">
      <c r="A50" s="252" t="s">
        <v>153</v>
      </c>
      <c r="B50" s="10" t="s">
        <v>151</v>
      </c>
      <c r="C50" s="155"/>
      <c r="D50" s="255">
        <v>1079105</v>
      </c>
      <c r="E50" s="156"/>
      <c r="F50" s="259" t="s">
        <v>2</v>
      </c>
      <c r="G50" s="156"/>
      <c r="H50" s="241">
        <v>42413</v>
      </c>
      <c r="J50" s="267" t="s">
        <v>2</v>
      </c>
    </row>
    <row r="51" spans="1:10" ht="16.5" customHeight="1" x14ac:dyDescent="0.3">
      <c r="A51" s="252" t="s">
        <v>65</v>
      </c>
      <c r="C51" s="155"/>
      <c r="D51" s="268">
        <v>26479</v>
      </c>
      <c r="E51" s="156"/>
      <c r="F51" s="268">
        <v>27245</v>
      </c>
      <c r="G51" s="156"/>
      <c r="H51" s="263" t="s">
        <v>2</v>
      </c>
      <c r="J51" s="263" t="s">
        <v>2</v>
      </c>
    </row>
    <row r="52" spans="1:10" ht="16.5" customHeight="1" x14ac:dyDescent="0.3">
      <c r="A52" s="252" t="s">
        <v>118</v>
      </c>
      <c r="C52" s="155"/>
      <c r="D52" s="268">
        <v>134238</v>
      </c>
      <c r="E52" s="156"/>
      <c r="F52" s="268">
        <v>146891</v>
      </c>
      <c r="G52" s="156"/>
      <c r="H52" s="268">
        <v>47998</v>
      </c>
      <c r="J52" s="268">
        <v>48612</v>
      </c>
    </row>
    <row r="53" spans="1:10" ht="16.5" customHeight="1" x14ac:dyDescent="0.3">
      <c r="A53" s="252" t="s">
        <v>210</v>
      </c>
      <c r="C53" s="155"/>
      <c r="D53" s="268"/>
      <c r="E53" s="156"/>
      <c r="F53" s="268"/>
      <c r="G53" s="156"/>
      <c r="H53" s="263"/>
      <c r="J53" s="263"/>
    </row>
    <row r="54" spans="1:10" ht="16.5" customHeight="1" x14ac:dyDescent="0.3">
      <c r="A54" s="252" t="s">
        <v>211</v>
      </c>
      <c r="B54" s="361"/>
      <c r="C54" s="155"/>
      <c r="D54" s="268">
        <v>10611</v>
      </c>
      <c r="E54" s="156"/>
      <c r="F54" s="268">
        <v>9582</v>
      </c>
      <c r="G54" s="156"/>
      <c r="H54" s="263" t="s">
        <v>2</v>
      </c>
      <c r="J54" s="263" t="s">
        <v>2</v>
      </c>
    </row>
    <row r="55" spans="1:10" ht="16.5" customHeight="1" x14ac:dyDescent="0.3">
      <c r="A55" s="252" t="s">
        <v>74</v>
      </c>
      <c r="C55" s="155"/>
      <c r="D55" s="268">
        <v>2958</v>
      </c>
      <c r="E55" s="156"/>
      <c r="F55" s="268">
        <v>5084</v>
      </c>
      <c r="G55" s="156"/>
      <c r="H55" s="263" t="s">
        <v>2</v>
      </c>
      <c r="J55" s="263" t="s">
        <v>2</v>
      </c>
    </row>
    <row r="56" spans="1:10" ht="16.5" customHeight="1" x14ac:dyDescent="0.3">
      <c r="A56" s="256" t="s">
        <v>34</v>
      </c>
      <c r="C56" s="155"/>
      <c r="D56" s="157">
        <f>SUM(D50:D55)</f>
        <v>1253391</v>
      </c>
      <c r="E56" s="91"/>
      <c r="F56" s="157">
        <f>SUM(F51:F55)</f>
        <v>188802</v>
      </c>
      <c r="G56" s="91"/>
      <c r="H56" s="157">
        <f>SUM(H50:H55)</f>
        <v>90411</v>
      </c>
      <c r="J56" s="262">
        <f>SUM(J51:J55)</f>
        <v>48612</v>
      </c>
    </row>
    <row r="57" spans="1:10" ht="16.5" customHeight="1" x14ac:dyDescent="0.3">
      <c r="A57" s="256" t="s">
        <v>18</v>
      </c>
      <c r="C57" s="155"/>
      <c r="D57" s="269">
        <f>D47+D56</f>
        <v>4331410</v>
      </c>
      <c r="E57" s="91"/>
      <c r="F57" s="269">
        <f>F47+F56</f>
        <v>3137308</v>
      </c>
      <c r="G57" s="91"/>
      <c r="H57" s="270">
        <f>H47+H56</f>
        <v>1604096</v>
      </c>
      <c r="J57" s="270">
        <f>J47+J56</f>
        <v>1419486</v>
      </c>
    </row>
    <row r="58" spans="1:10" ht="8.5" customHeight="1" x14ac:dyDescent="0.3">
      <c r="A58" s="256"/>
      <c r="C58" s="155"/>
      <c r="D58" s="271"/>
      <c r="E58" s="91"/>
      <c r="F58" s="271"/>
      <c r="G58" s="91"/>
    </row>
    <row r="59" spans="1:10" ht="16.5" customHeight="1" x14ac:dyDescent="0.3">
      <c r="A59" s="249" t="s">
        <v>46</v>
      </c>
      <c r="C59" s="155"/>
      <c r="D59" s="156"/>
      <c r="E59" s="156"/>
      <c r="F59" s="156"/>
      <c r="G59" s="156"/>
    </row>
    <row r="60" spans="1:10" ht="16.5" customHeight="1" x14ac:dyDescent="0.3">
      <c r="A60" s="250" t="s">
        <v>24</v>
      </c>
      <c r="C60" s="155"/>
      <c r="D60" s="156"/>
      <c r="E60" s="156"/>
      <c r="F60" s="156"/>
      <c r="G60" s="156"/>
    </row>
    <row r="61" spans="1:10" ht="16.5" customHeight="1" x14ac:dyDescent="0.3">
      <c r="A61" s="287" t="s">
        <v>29</v>
      </c>
      <c r="C61" s="155"/>
      <c r="D61" s="156"/>
      <c r="E61" s="156"/>
      <c r="F61" s="156"/>
      <c r="G61" s="156"/>
    </row>
    <row r="62" spans="1:10" ht="16.5" customHeight="1" x14ac:dyDescent="0.3">
      <c r="A62" s="272" t="s">
        <v>154</v>
      </c>
      <c r="C62" s="155"/>
      <c r="D62" s="156"/>
      <c r="E62" s="156"/>
      <c r="F62" s="156"/>
      <c r="G62" s="156"/>
    </row>
    <row r="63" spans="1:10" ht="16.5" customHeight="1" thickBot="1" x14ac:dyDescent="0.35">
      <c r="A63" s="273" t="s">
        <v>155</v>
      </c>
      <c r="C63" s="155"/>
      <c r="D63" s="274">
        <v>320000</v>
      </c>
      <c r="E63" s="156"/>
      <c r="F63" s="274">
        <v>320000</v>
      </c>
      <c r="G63" s="156"/>
      <c r="H63" s="274">
        <v>320000</v>
      </c>
      <c r="J63" s="274">
        <v>320000</v>
      </c>
    </row>
    <row r="64" spans="1:10" ht="16.5" customHeight="1" thickTop="1" x14ac:dyDescent="0.3">
      <c r="A64" s="250" t="s">
        <v>131</v>
      </c>
      <c r="C64" s="155"/>
      <c r="D64" s="156"/>
      <c r="E64" s="156"/>
      <c r="F64" s="156"/>
      <c r="G64" s="156"/>
      <c r="H64" s="156"/>
      <c r="J64" s="156"/>
    </row>
    <row r="65" spans="1:10" ht="16.5" customHeight="1" x14ac:dyDescent="0.3">
      <c r="A65" s="272" t="s">
        <v>154</v>
      </c>
      <c r="C65" s="155"/>
      <c r="D65" s="156"/>
      <c r="E65" s="156"/>
      <c r="F65" s="156"/>
      <c r="G65" s="156"/>
      <c r="H65" s="156"/>
      <c r="J65" s="156"/>
    </row>
    <row r="66" spans="1:10" ht="16.5" customHeight="1" x14ac:dyDescent="0.3">
      <c r="A66" s="273" t="s">
        <v>155</v>
      </c>
      <c r="C66" s="155"/>
      <c r="D66" s="156">
        <v>320000</v>
      </c>
      <c r="E66" s="156"/>
      <c r="F66" s="156">
        <v>320000</v>
      </c>
      <c r="G66" s="156"/>
      <c r="H66" s="156">
        <v>320000</v>
      </c>
      <c r="J66" s="156">
        <v>320000</v>
      </c>
    </row>
    <row r="67" spans="1:10" ht="16.5" customHeight="1" x14ac:dyDescent="0.3">
      <c r="A67" s="252" t="s">
        <v>135</v>
      </c>
      <c r="C67" s="155"/>
      <c r="D67" s="156"/>
      <c r="E67" s="156"/>
      <c r="F67" s="156"/>
      <c r="G67" s="156"/>
      <c r="H67" s="156"/>
      <c r="J67" s="156"/>
    </row>
    <row r="68" spans="1:10" ht="16.5" customHeight="1" x14ac:dyDescent="0.3">
      <c r="A68" s="250" t="s">
        <v>96</v>
      </c>
      <c r="C68" s="155"/>
      <c r="D68" s="264" t="s">
        <v>2</v>
      </c>
      <c r="E68" s="264"/>
      <c r="F68" s="264" t="s">
        <v>2</v>
      </c>
      <c r="G68" s="156"/>
      <c r="H68" s="268">
        <v>8837585</v>
      </c>
      <c r="J68" s="268">
        <v>8837585</v>
      </c>
    </row>
    <row r="69" spans="1:10" ht="16.5" customHeight="1" x14ac:dyDescent="0.3">
      <c r="A69" s="252" t="s">
        <v>97</v>
      </c>
      <c r="C69" s="155"/>
      <c r="E69" s="156"/>
      <c r="G69" s="156"/>
    </row>
    <row r="70" spans="1:10" ht="16.5" customHeight="1" x14ac:dyDescent="0.3">
      <c r="A70" s="252" t="s">
        <v>98</v>
      </c>
      <c r="C70" s="155"/>
      <c r="D70" s="255">
        <v>4011550</v>
      </c>
      <c r="E70" s="156"/>
      <c r="F70" s="255">
        <v>4011550</v>
      </c>
      <c r="G70" s="156"/>
      <c r="H70" s="259" t="s">
        <v>2</v>
      </c>
      <c r="I70" s="264"/>
      <c r="J70" s="259" t="s">
        <v>2</v>
      </c>
    </row>
    <row r="71" spans="1:10" ht="16.5" customHeight="1" x14ac:dyDescent="0.3">
      <c r="A71" s="252" t="s">
        <v>111</v>
      </c>
      <c r="C71" s="155"/>
      <c r="D71" s="255">
        <v>154718</v>
      </c>
      <c r="E71" s="156"/>
      <c r="F71" s="255">
        <v>154718</v>
      </c>
      <c r="G71" s="156"/>
      <c r="H71" s="259" t="s">
        <v>2</v>
      </c>
      <c r="I71" s="264"/>
      <c r="J71" s="259" t="s">
        <v>2</v>
      </c>
    </row>
    <row r="72" spans="1:10" ht="16.5" customHeight="1" x14ac:dyDescent="0.3">
      <c r="A72" s="252" t="s">
        <v>10</v>
      </c>
      <c r="C72" s="155"/>
      <c r="D72" s="255"/>
      <c r="E72" s="156"/>
      <c r="F72" s="255"/>
      <c r="G72" s="156"/>
    </row>
    <row r="73" spans="1:10" ht="16.5" customHeight="1" x14ac:dyDescent="0.3">
      <c r="A73" s="250" t="s">
        <v>109</v>
      </c>
      <c r="C73" s="155"/>
      <c r="D73" s="255"/>
      <c r="E73" s="156"/>
      <c r="F73" s="255"/>
      <c r="G73" s="156"/>
    </row>
    <row r="74" spans="1:10" ht="16.5" customHeight="1" x14ac:dyDescent="0.3">
      <c r="A74" s="250" t="s">
        <v>63</v>
      </c>
      <c r="C74" s="155"/>
      <c r="D74" s="268">
        <v>106555</v>
      </c>
      <c r="E74" s="156"/>
      <c r="F74" s="268">
        <v>106055</v>
      </c>
      <c r="G74" s="156"/>
      <c r="H74" s="268">
        <v>32000</v>
      </c>
      <c r="I74" s="240" t="e">
        <f>'[1]SH 8'!K61</f>
        <v>#REF!</v>
      </c>
      <c r="J74" s="268">
        <v>32000</v>
      </c>
    </row>
    <row r="75" spans="1:10" ht="16.5" customHeight="1" x14ac:dyDescent="0.3">
      <c r="A75" s="252" t="s">
        <v>110</v>
      </c>
      <c r="C75" s="155"/>
      <c r="D75" s="268">
        <v>2054905</v>
      </c>
      <c r="E75" s="156"/>
      <c r="F75" s="268">
        <v>2013486</v>
      </c>
      <c r="G75" s="156"/>
      <c r="H75" s="268">
        <v>992396</v>
      </c>
      <c r="I75" s="240" t="e">
        <f>'[1]SH 8'!M61</f>
        <v>#REF!</v>
      </c>
      <c r="J75" s="268">
        <v>837300</v>
      </c>
    </row>
    <row r="76" spans="1:10" ht="16.5" customHeight="1" x14ac:dyDescent="0.3">
      <c r="A76" s="252" t="s">
        <v>119</v>
      </c>
      <c r="B76" s="240"/>
      <c r="D76" s="275">
        <v>-5671</v>
      </c>
      <c r="F76" s="275">
        <v>-5678</v>
      </c>
      <c r="H76" s="276" t="s">
        <v>2</v>
      </c>
      <c r="J76" s="276" t="s">
        <v>2</v>
      </c>
    </row>
    <row r="77" spans="1:10" ht="16.5" customHeight="1" x14ac:dyDescent="0.3">
      <c r="A77" s="256" t="s">
        <v>156</v>
      </c>
      <c r="C77" s="155"/>
      <c r="D77" s="271">
        <f>SUM(D66:D76)</f>
        <v>6642057</v>
      </c>
      <c r="E77" s="91"/>
      <c r="F77" s="271">
        <f>SUM(F66:F76)</f>
        <v>6600131</v>
      </c>
      <c r="G77" s="91"/>
      <c r="H77" s="271">
        <f>SUM(H66:H76)</f>
        <v>10181981</v>
      </c>
      <c r="J77" s="271">
        <f>SUM(J66:J76)</f>
        <v>10026885</v>
      </c>
    </row>
    <row r="78" spans="1:10" ht="16.5" customHeight="1" x14ac:dyDescent="0.3">
      <c r="A78" s="252" t="s">
        <v>52</v>
      </c>
      <c r="C78" s="155"/>
      <c r="D78" s="277">
        <v>52997</v>
      </c>
      <c r="E78" s="156"/>
      <c r="F78" s="277">
        <v>59674</v>
      </c>
      <c r="G78" s="156"/>
      <c r="H78" s="278" t="s">
        <v>2</v>
      </c>
      <c r="J78" s="278" t="s">
        <v>2</v>
      </c>
    </row>
    <row r="79" spans="1:10" ht="16.5" customHeight="1" x14ac:dyDescent="0.3">
      <c r="A79" s="256" t="s">
        <v>38</v>
      </c>
      <c r="C79" s="155"/>
      <c r="D79" s="157">
        <f>SUM(D77:D78)</f>
        <v>6695054</v>
      </c>
      <c r="E79" s="30"/>
      <c r="F79" s="157">
        <f>SUM(F77:F78)</f>
        <v>6659805</v>
      </c>
      <c r="G79" s="30"/>
      <c r="H79" s="262">
        <f>SUM(H77:H78)</f>
        <v>10181981</v>
      </c>
      <c r="I79" s="376"/>
      <c r="J79" s="262">
        <f>SUM(J77:J78)</f>
        <v>10026885</v>
      </c>
    </row>
    <row r="80" spans="1:10" ht="8.5" customHeight="1" x14ac:dyDescent="0.3">
      <c r="C80" s="155"/>
      <c r="D80" s="279"/>
      <c r="E80" s="91"/>
      <c r="F80" s="279"/>
      <c r="G80" s="91"/>
      <c r="H80" s="280"/>
      <c r="J80" s="280"/>
    </row>
    <row r="81" spans="1:10" ht="17.149999999999999" customHeight="1" thickBot="1" x14ac:dyDescent="0.35">
      <c r="A81" s="256" t="s">
        <v>112</v>
      </c>
      <c r="C81" s="155"/>
      <c r="D81" s="92">
        <f>SUM(D57+D79)</f>
        <v>11026464</v>
      </c>
      <c r="E81" s="91"/>
      <c r="F81" s="92">
        <f>SUM(F57+F79)</f>
        <v>9797113</v>
      </c>
      <c r="G81" s="91"/>
      <c r="H81" s="92">
        <f>SUM(H57+H79)</f>
        <v>11786077</v>
      </c>
      <c r="J81" s="92">
        <f>SUM(J57+J79)</f>
        <v>11446371</v>
      </c>
    </row>
    <row r="82" spans="1:10" ht="17.149999999999999" customHeight="1" thickTop="1" x14ac:dyDescent="0.7">
      <c r="A82" s="256"/>
      <c r="C82" s="155"/>
      <c r="D82" s="91"/>
      <c r="E82" s="91"/>
      <c r="F82" s="91"/>
      <c r="G82" s="91"/>
      <c r="H82" s="281"/>
      <c r="J82" s="281"/>
    </row>
    <row r="83" spans="1:10" x14ac:dyDescent="0.3">
      <c r="D83" s="289">
        <f>D29-D81</f>
        <v>0</v>
      </c>
      <c r="E83" s="289"/>
      <c r="F83" s="289">
        <f>F29-F81</f>
        <v>0</v>
      </c>
      <c r="G83" s="289"/>
      <c r="H83" s="289">
        <f>H29-H81</f>
        <v>0</v>
      </c>
      <c r="I83" s="289"/>
      <c r="J83" s="289">
        <f>J29-J81</f>
        <v>0</v>
      </c>
    </row>
  </sheetData>
  <mergeCells count="10">
    <mergeCell ref="D36:F36"/>
    <mergeCell ref="H36:J36"/>
    <mergeCell ref="D40:J40"/>
    <mergeCell ref="D4:F4"/>
    <mergeCell ref="H4:J4"/>
    <mergeCell ref="D5:F5"/>
    <mergeCell ref="H5:J5"/>
    <mergeCell ref="D9:J9"/>
    <mergeCell ref="D35:F35"/>
    <mergeCell ref="H35:J35"/>
  </mergeCells>
  <pageMargins left="0.7" right="0.7" top="0.48" bottom="0.5" header="0.5" footer="0.5"/>
  <pageSetup paperSize="9" scale="91" firstPageNumber="3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604B-889D-44BC-964E-329527AB7BAC}">
  <sheetPr>
    <tabColor rgb="FF92D050"/>
  </sheetPr>
  <dimension ref="A1:J152"/>
  <sheetViews>
    <sheetView view="pageBreakPreview" zoomScale="85" zoomScaleNormal="81" zoomScaleSheetLayoutView="85" workbookViewId="0">
      <selection activeCell="A60" sqref="A60"/>
    </sheetView>
  </sheetViews>
  <sheetFormatPr defaultColWidth="9.1796875" defaultRowHeight="14" x14ac:dyDescent="0.3"/>
  <cols>
    <col min="1" max="1" width="47" style="39" customWidth="1"/>
    <col min="2" max="2" width="5.1796875" style="10" customWidth="1"/>
    <col min="3" max="3" width="1" style="40" customWidth="1"/>
    <col min="4" max="4" width="10.81640625" style="40" customWidth="1"/>
    <col min="5" max="5" width="1" style="40" customWidth="1"/>
    <col min="6" max="6" width="10.81640625" style="40" customWidth="1"/>
    <col min="7" max="7" width="1" style="40" customWidth="1"/>
    <col min="8" max="8" width="10.81640625" style="107" customWidth="1"/>
    <col min="9" max="9" width="1" style="40" customWidth="1"/>
    <col min="10" max="10" width="10.81640625" style="107" customWidth="1"/>
    <col min="11" max="16384" width="9.1796875" style="40"/>
  </cols>
  <sheetData>
    <row r="1" spans="1:10" ht="20.5" customHeight="1" x14ac:dyDescent="0.35">
      <c r="A1" s="86" t="s">
        <v>85</v>
      </c>
      <c r="C1" s="10"/>
      <c r="E1" s="68"/>
      <c r="G1" s="68"/>
      <c r="H1" s="40"/>
      <c r="I1" s="68"/>
      <c r="J1" s="40"/>
    </row>
    <row r="2" spans="1:10" ht="20.5" customHeight="1" x14ac:dyDescent="0.3">
      <c r="A2" s="7" t="s">
        <v>68</v>
      </c>
      <c r="C2" s="10"/>
      <c r="E2" s="68"/>
      <c r="G2" s="68"/>
      <c r="H2" s="40"/>
      <c r="I2" s="68"/>
      <c r="J2" s="40"/>
    </row>
    <row r="3" spans="1:10" ht="20.149999999999999" customHeight="1" x14ac:dyDescent="0.3">
      <c r="A3" s="2"/>
      <c r="B3" s="150"/>
      <c r="C3" s="150"/>
      <c r="E3" s="68"/>
      <c r="G3" s="68"/>
      <c r="H3" s="40"/>
      <c r="I3" s="68"/>
      <c r="J3" s="40"/>
    </row>
    <row r="4" spans="1:10" ht="20.5" customHeight="1" x14ac:dyDescent="0.3">
      <c r="A4" s="2"/>
      <c r="B4" s="150"/>
      <c r="C4" s="150"/>
      <c r="D4" s="380" t="s">
        <v>6</v>
      </c>
      <c r="E4" s="380"/>
      <c r="F4" s="380"/>
      <c r="G4" s="149"/>
      <c r="H4" s="380" t="s">
        <v>36</v>
      </c>
      <c r="I4" s="380"/>
      <c r="J4" s="380"/>
    </row>
    <row r="5" spans="1:10" ht="20.5" customHeight="1" x14ac:dyDescent="0.3">
      <c r="A5" s="2"/>
      <c r="B5" s="150"/>
      <c r="C5" s="150"/>
      <c r="D5" s="377" t="s">
        <v>35</v>
      </c>
      <c r="E5" s="377"/>
      <c r="F5" s="377"/>
      <c r="G5" s="149"/>
      <c r="H5" s="377" t="s">
        <v>35</v>
      </c>
      <c r="I5" s="377"/>
      <c r="J5" s="377"/>
    </row>
    <row r="6" spans="1:10" ht="20.25" customHeight="1" x14ac:dyDescent="0.3">
      <c r="B6" s="150"/>
      <c r="C6" s="150"/>
      <c r="D6" s="381" t="s">
        <v>107</v>
      </c>
      <c r="E6" s="381"/>
      <c r="F6" s="381"/>
      <c r="G6" s="151"/>
      <c r="H6" s="382" t="s">
        <v>107</v>
      </c>
      <c r="I6" s="382"/>
      <c r="J6" s="382"/>
    </row>
    <row r="7" spans="1:10" ht="20.25" customHeight="1" x14ac:dyDescent="0.3">
      <c r="C7" s="150"/>
      <c r="D7" s="382" t="s">
        <v>87</v>
      </c>
      <c r="E7" s="382"/>
      <c r="F7" s="382"/>
      <c r="G7" s="151"/>
      <c r="H7" s="382" t="s">
        <v>87</v>
      </c>
      <c r="I7" s="382"/>
      <c r="J7" s="382"/>
    </row>
    <row r="8" spans="1:10" ht="20.25" customHeight="1" x14ac:dyDescent="0.3">
      <c r="A8" s="11"/>
      <c r="B8" s="150" t="s">
        <v>5</v>
      </c>
      <c r="C8" s="150"/>
      <c r="D8" s="152">
        <v>2020</v>
      </c>
      <c r="E8" s="152"/>
      <c r="F8" s="239">
        <v>2019</v>
      </c>
      <c r="G8" s="152"/>
      <c r="H8" s="152">
        <v>2020</v>
      </c>
      <c r="I8" s="152"/>
      <c r="J8" s="239">
        <v>2019</v>
      </c>
    </row>
    <row r="9" spans="1:10" ht="20.25" customHeight="1" x14ac:dyDescent="0.3">
      <c r="A9" s="64"/>
      <c r="B9" s="150"/>
      <c r="C9" s="150"/>
      <c r="D9" s="383" t="s">
        <v>31</v>
      </c>
      <c r="E9" s="383"/>
      <c r="F9" s="383"/>
      <c r="G9" s="383"/>
      <c r="H9" s="383"/>
      <c r="I9" s="383"/>
      <c r="J9" s="383"/>
    </row>
    <row r="10" spans="1:10" ht="20.25" customHeight="1" x14ac:dyDescent="0.3">
      <c r="A10" s="11" t="s">
        <v>102</v>
      </c>
      <c r="B10" s="10">
        <v>5</v>
      </c>
      <c r="C10" s="10"/>
      <c r="D10" s="150"/>
      <c r="E10" s="150"/>
      <c r="F10" s="238"/>
      <c r="G10" s="150"/>
      <c r="H10" s="150"/>
      <c r="I10" s="150"/>
      <c r="J10" s="238"/>
    </row>
    <row r="11" spans="1:10" ht="20.25" customHeight="1" x14ac:dyDescent="0.3">
      <c r="A11" s="39" t="s">
        <v>113</v>
      </c>
      <c r="C11" s="10"/>
      <c r="D11" s="108">
        <v>1665776</v>
      </c>
      <c r="E11" s="110"/>
      <c r="F11" s="108">
        <v>2545370</v>
      </c>
      <c r="G11" s="110"/>
      <c r="H11" s="108">
        <v>901830</v>
      </c>
      <c r="I11" s="110"/>
      <c r="J11" s="108">
        <v>969840</v>
      </c>
    </row>
    <row r="12" spans="1:10" ht="20.25" customHeight="1" x14ac:dyDescent="0.3">
      <c r="A12" s="168" t="s">
        <v>136</v>
      </c>
      <c r="C12" s="10"/>
      <c r="D12" s="108"/>
      <c r="E12" s="110"/>
      <c r="F12" s="108"/>
      <c r="G12" s="110"/>
      <c r="H12" s="108"/>
      <c r="I12" s="110"/>
      <c r="J12" s="108"/>
    </row>
    <row r="13" spans="1:10" ht="20.25" customHeight="1" x14ac:dyDescent="0.3">
      <c r="A13" s="169" t="s">
        <v>40</v>
      </c>
      <c r="C13" s="10"/>
      <c r="D13" s="108"/>
      <c r="E13" s="110"/>
      <c r="F13" s="108"/>
      <c r="G13" s="110"/>
      <c r="H13" s="108"/>
      <c r="I13" s="110"/>
      <c r="J13" s="108"/>
    </row>
    <row r="14" spans="1:10" ht="20.25" customHeight="1" x14ac:dyDescent="0.3">
      <c r="A14" s="169" t="s">
        <v>177</v>
      </c>
      <c r="C14" s="10"/>
      <c r="D14" s="108"/>
      <c r="E14" s="110"/>
      <c r="F14" s="108"/>
      <c r="G14" s="110"/>
      <c r="H14" s="108"/>
      <c r="I14" s="110"/>
      <c r="J14" s="108"/>
    </row>
    <row r="15" spans="1:10" ht="20.25" customHeight="1" x14ac:dyDescent="0.3">
      <c r="A15" s="169" t="s">
        <v>161</v>
      </c>
      <c r="C15" s="10"/>
      <c r="D15" s="108"/>
      <c r="E15" s="110"/>
      <c r="F15" s="108"/>
      <c r="G15" s="110"/>
      <c r="H15" s="108"/>
      <c r="I15" s="110"/>
      <c r="J15" s="108"/>
    </row>
    <row r="16" spans="1:10" ht="20.25" customHeight="1" x14ac:dyDescent="0.3">
      <c r="A16" s="39" t="s">
        <v>142</v>
      </c>
      <c r="C16" s="10"/>
      <c r="D16" s="108">
        <v>39289</v>
      </c>
      <c r="E16" s="110"/>
      <c r="F16" s="108">
        <v>43068</v>
      </c>
      <c r="G16" s="110"/>
      <c r="H16" s="108">
        <v>28733</v>
      </c>
      <c r="I16" s="110"/>
      <c r="J16" s="108">
        <v>27520</v>
      </c>
    </row>
    <row r="17" spans="1:10" ht="20.25" customHeight="1" x14ac:dyDescent="0.3">
      <c r="A17" s="65" t="s">
        <v>1</v>
      </c>
      <c r="C17" s="10"/>
      <c r="D17" s="108">
        <v>57949</v>
      </c>
      <c r="E17" s="110"/>
      <c r="F17" s="108">
        <v>166792</v>
      </c>
      <c r="G17" s="110"/>
      <c r="H17" s="108">
        <v>36034</v>
      </c>
      <c r="I17" s="110"/>
      <c r="J17" s="108">
        <v>46898</v>
      </c>
    </row>
    <row r="18" spans="1:10" ht="18.75" customHeight="1" x14ac:dyDescent="0.3">
      <c r="A18" s="2" t="s">
        <v>103</v>
      </c>
      <c r="B18" s="10">
        <v>9</v>
      </c>
      <c r="C18" s="10"/>
      <c r="D18" s="34">
        <f>SUM(D11:D17)</f>
        <v>1763014</v>
      </c>
      <c r="E18" s="30"/>
      <c r="F18" s="34">
        <f>SUM(F11:F17)</f>
        <v>2755230</v>
      </c>
      <c r="G18" s="158"/>
      <c r="H18" s="34">
        <f>SUM(H11:H17)</f>
        <v>966597</v>
      </c>
      <c r="I18" s="158"/>
      <c r="J18" s="34">
        <f>SUM(J11:J17)</f>
        <v>1044258</v>
      </c>
    </row>
    <row r="19" spans="1:10" ht="18" customHeight="1" x14ac:dyDescent="0.3">
      <c r="A19" s="2"/>
      <c r="C19" s="10"/>
      <c r="D19" s="66"/>
      <c r="E19" s="66"/>
      <c r="F19" s="66"/>
      <c r="G19" s="66"/>
      <c r="H19" s="66"/>
      <c r="I19" s="66"/>
      <c r="J19" s="66"/>
    </row>
    <row r="20" spans="1:10" ht="20.25" customHeight="1" x14ac:dyDescent="0.3">
      <c r="A20" s="11" t="s">
        <v>20</v>
      </c>
      <c r="B20" s="10">
        <v>5</v>
      </c>
      <c r="C20" s="10"/>
      <c r="E20" s="66"/>
      <c r="G20" s="66"/>
      <c r="H20" s="40"/>
      <c r="I20" s="66"/>
      <c r="J20" s="40"/>
    </row>
    <row r="21" spans="1:10" ht="20.25" customHeight="1" x14ac:dyDescent="0.3">
      <c r="A21" s="123" t="s">
        <v>143</v>
      </c>
      <c r="C21" s="10"/>
      <c r="D21" s="108">
        <v>1182626</v>
      </c>
      <c r="E21" s="108"/>
      <c r="F21" s="108">
        <v>1721971</v>
      </c>
      <c r="G21" s="108"/>
      <c r="H21" s="108">
        <v>689411</v>
      </c>
      <c r="I21" s="108"/>
      <c r="J21" s="108">
        <v>721269</v>
      </c>
    </row>
    <row r="22" spans="1:10" ht="20.25" customHeight="1" x14ac:dyDescent="0.3">
      <c r="A22" s="39" t="s">
        <v>201</v>
      </c>
      <c r="C22" s="10"/>
      <c r="D22" s="105">
        <v>411551</v>
      </c>
      <c r="E22" s="69"/>
      <c r="F22" s="105">
        <v>609459</v>
      </c>
      <c r="G22" s="69"/>
      <c r="H22" s="108">
        <v>129257</v>
      </c>
      <c r="I22" s="69"/>
      <c r="J22" s="108">
        <v>153117</v>
      </c>
    </row>
    <row r="23" spans="1:10" ht="20.25" customHeight="1" x14ac:dyDescent="0.3">
      <c r="A23" s="39" t="s">
        <v>42</v>
      </c>
      <c r="C23" s="10"/>
      <c r="D23" s="108">
        <v>246459</v>
      </c>
      <c r="E23" s="69"/>
      <c r="F23" s="108">
        <v>262221</v>
      </c>
      <c r="G23" s="69"/>
      <c r="H23" s="108">
        <v>123298</v>
      </c>
      <c r="I23" s="69"/>
      <c r="J23" s="108">
        <v>141630</v>
      </c>
    </row>
    <row r="24" spans="1:10" ht="20.25" customHeight="1" x14ac:dyDescent="0.3">
      <c r="A24" s="2" t="s">
        <v>19</v>
      </c>
      <c r="C24" s="10"/>
      <c r="D24" s="34">
        <f>SUM(D21:D23)</f>
        <v>1840636</v>
      </c>
      <c r="E24" s="45"/>
      <c r="F24" s="34">
        <f>SUM(F21:F23)</f>
        <v>2593651</v>
      </c>
      <c r="G24" s="45"/>
      <c r="H24" s="34">
        <f>SUM(H21:H23)</f>
        <v>941966</v>
      </c>
      <c r="I24" s="45"/>
      <c r="J24" s="34">
        <f>SUM(J21:J23)</f>
        <v>1016016</v>
      </c>
    </row>
    <row r="25" spans="1:10" ht="12.75" hidden="1" customHeight="1" x14ac:dyDescent="0.3">
      <c r="A25" s="2"/>
      <c r="C25" s="10"/>
      <c r="D25" s="45"/>
      <c r="E25" s="45"/>
      <c r="F25" s="166"/>
      <c r="G25" s="45"/>
      <c r="H25" s="45"/>
      <c r="I25" s="45"/>
      <c r="J25" s="166"/>
    </row>
    <row r="26" spans="1:10" ht="20.25" hidden="1" customHeight="1" x14ac:dyDescent="0.3">
      <c r="A26" s="39" t="s">
        <v>86</v>
      </c>
      <c r="C26" s="10"/>
      <c r="D26" s="109"/>
      <c r="E26" s="66"/>
      <c r="F26" s="109"/>
      <c r="G26" s="159"/>
      <c r="H26" s="167" t="s">
        <v>2</v>
      </c>
      <c r="I26" s="163"/>
      <c r="J26" s="167" t="s">
        <v>2</v>
      </c>
    </row>
    <row r="27" spans="1:10" ht="18" customHeight="1" x14ac:dyDescent="0.3">
      <c r="C27" s="10"/>
      <c r="D27" s="56"/>
      <c r="E27" s="66"/>
      <c r="F27" s="56"/>
      <c r="G27" s="159"/>
      <c r="H27" s="148"/>
      <c r="I27" s="163"/>
      <c r="J27" s="148"/>
    </row>
    <row r="28" spans="1:10" ht="20.25" customHeight="1" x14ac:dyDescent="0.3">
      <c r="A28" s="2" t="s">
        <v>163</v>
      </c>
      <c r="C28" s="10"/>
      <c r="D28" s="62">
        <f>D18-D24</f>
        <v>-77622</v>
      </c>
      <c r="E28" s="32"/>
      <c r="F28" s="62">
        <f>F18-F24</f>
        <v>161579</v>
      </c>
      <c r="G28" s="75"/>
      <c r="H28" s="62">
        <v>24631</v>
      </c>
      <c r="I28" s="75"/>
      <c r="J28" s="62">
        <f>SUM(J18,-J24)</f>
        <v>28242</v>
      </c>
    </row>
    <row r="29" spans="1:10" ht="20.25" customHeight="1" x14ac:dyDescent="0.3">
      <c r="A29" s="39" t="s">
        <v>43</v>
      </c>
      <c r="B29" s="282">
        <v>5</v>
      </c>
      <c r="C29" s="282"/>
      <c r="D29" s="290">
        <v>-8383</v>
      </c>
      <c r="E29" s="291"/>
      <c r="F29" s="290">
        <v>-36</v>
      </c>
      <c r="G29" s="35"/>
      <c r="H29" s="290">
        <v>-1332</v>
      </c>
      <c r="I29" s="35"/>
      <c r="J29" s="290">
        <v>-1886</v>
      </c>
    </row>
    <row r="30" spans="1:10" ht="20.25" customHeight="1" x14ac:dyDescent="0.3">
      <c r="A30" s="164" t="s">
        <v>162</v>
      </c>
      <c r="B30" s="282"/>
      <c r="C30" s="282"/>
      <c r="D30" s="292">
        <f>SUM(D28:D29)</f>
        <v>-86005</v>
      </c>
      <c r="E30" s="32"/>
      <c r="F30" s="292">
        <f t="shared" ref="F30:J30" si="0">SUM(F28:F29)</f>
        <v>161543</v>
      </c>
      <c r="G30" s="62">
        <f t="shared" si="0"/>
        <v>0</v>
      </c>
      <c r="H30" s="292">
        <f t="shared" si="0"/>
        <v>23299</v>
      </c>
      <c r="I30" s="62">
        <f t="shared" si="0"/>
        <v>0</v>
      </c>
      <c r="J30" s="292">
        <f t="shared" si="0"/>
        <v>26356</v>
      </c>
    </row>
    <row r="31" spans="1:10" ht="20.25" customHeight="1" x14ac:dyDescent="0.3">
      <c r="A31" s="39" t="s">
        <v>202</v>
      </c>
      <c r="C31" s="12"/>
      <c r="D31" s="89">
        <v>18509</v>
      </c>
      <c r="E31" s="113"/>
      <c r="F31" s="89">
        <v>-30890</v>
      </c>
      <c r="G31" s="69"/>
      <c r="H31" s="89">
        <v>-2844</v>
      </c>
      <c r="I31" s="69"/>
      <c r="J31" s="89">
        <v>-5842</v>
      </c>
    </row>
    <row r="32" spans="1:10" ht="20.25" customHeight="1" x14ac:dyDescent="0.3">
      <c r="A32" s="2" t="s">
        <v>178</v>
      </c>
      <c r="B32" s="12"/>
      <c r="C32" s="10"/>
      <c r="D32" s="9">
        <f>D30+D31</f>
        <v>-67496</v>
      </c>
      <c r="E32" s="30"/>
      <c r="F32" s="9">
        <f>F30+F31</f>
        <v>130653</v>
      </c>
      <c r="G32" s="158"/>
      <c r="H32" s="9">
        <f>H30+H31</f>
        <v>20455</v>
      </c>
      <c r="I32" s="158"/>
      <c r="J32" s="9">
        <f>J30+J31</f>
        <v>20514</v>
      </c>
    </row>
    <row r="33" spans="1:10" ht="18" customHeight="1" x14ac:dyDescent="0.3">
      <c r="A33" s="2"/>
      <c r="C33" s="10"/>
      <c r="D33" s="66"/>
      <c r="E33" s="66"/>
      <c r="F33" s="66"/>
      <c r="G33" s="66"/>
      <c r="H33" s="66"/>
      <c r="I33" s="66"/>
      <c r="J33" s="66"/>
    </row>
    <row r="34" spans="1:10" ht="20.25" customHeight="1" x14ac:dyDescent="0.3">
      <c r="A34" s="2" t="s">
        <v>84</v>
      </c>
      <c r="C34" s="10"/>
      <c r="D34" s="114"/>
      <c r="E34" s="153"/>
      <c r="F34" s="114"/>
      <c r="G34" s="153"/>
      <c r="H34" s="114"/>
      <c r="I34" s="153"/>
      <c r="J34" s="114"/>
    </row>
    <row r="35" spans="1:10" ht="20.25" customHeight="1" x14ac:dyDescent="0.3">
      <c r="A35" s="22" t="s">
        <v>157</v>
      </c>
      <c r="C35" s="10"/>
      <c r="D35" s="114"/>
      <c r="E35" s="153"/>
      <c r="F35" s="114"/>
      <c r="G35" s="153"/>
      <c r="H35" s="114"/>
      <c r="I35" s="153"/>
      <c r="J35" s="114"/>
    </row>
    <row r="36" spans="1:10" ht="20.25" customHeight="1" x14ac:dyDescent="0.3">
      <c r="A36" s="119" t="s">
        <v>115</v>
      </c>
      <c r="C36" s="10"/>
      <c r="D36" s="114"/>
      <c r="E36" s="153"/>
      <c r="F36" s="114"/>
      <c r="G36" s="153"/>
      <c r="H36" s="114"/>
      <c r="I36" s="153"/>
      <c r="J36" s="114"/>
    </row>
    <row r="37" spans="1:10" ht="20.25" customHeight="1" x14ac:dyDescent="0.3">
      <c r="A37" s="111" t="s">
        <v>179</v>
      </c>
      <c r="C37" s="10"/>
      <c r="D37" s="89">
        <v>-42</v>
      </c>
      <c r="E37" s="56"/>
      <c r="F37" s="89">
        <v>-161</v>
      </c>
      <c r="G37" s="93"/>
      <c r="H37" s="167" t="s">
        <v>2</v>
      </c>
      <c r="I37" s="163"/>
      <c r="J37" s="167" t="s">
        <v>2</v>
      </c>
    </row>
    <row r="38" spans="1:10" ht="20.25" customHeight="1" x14ac:dyDescent="0.3">
      <c r="A38" s="84" t="s">
        <v>191</v>
      </c>
      <c r="C38" s="10"/>
      <c r="D38" s="112"/>
      <c r="E38" s="56"/>
      <c r="F38" s="112"/>
      <c r="G38" s="93"/>
      <c r="H38" s="112"/>
      <c r="I38" s="93"/>
      <c r="J38" s="112"/>
    </row>
    <row r="39" spans="1:10" ht="20.25" customHeight="1" x14ac:dyDescent="0.3">
      <c r="A39" s="83" t="s">
        <v>192</v>
      </c>
      <c r="C39" s="12"/>
      <c r="D39" s="85">
        <f>SUM(D37:D37)</f>
        <v>-42</v>
      </c>
      <c r="E39" s="153"/>
      <c r="F39" s="85">
        <f>SUM(F37:F37)</f>
        <v>-161</v>
      </c>
      <c r="G39" s="154"/>
      <c r="H39" s="190" t="s">
        <v>2</v>
      </c>
      <c r="I39" s="191"/>
      <c r="J39" s="190" t="s">
        <v>2</v>
      </c>
    </row>
    <row r="40" spans="1:10" ht="20.25" customHeight="1" thickBot="1" x14ac:dyDescent="0.35">
      <c r="A40" s="164" t="s">
        <v>215</v>
      </c>
      <c r="B40" s="12"/>
      <c r="C40" s="10"/>
      <c r="D40" s="80">
        <f>SUM(D39,D32)</f>
        <v>-67538</v>
      </c>
      <c r="E40" s="45"/>
      <c r="F40" s="80">
        <f>SUM(F39,F32)</f>
        <v>130492</v>
      </c>
      <c r="G40" s="45"/>
      <c r="H40" s="80">
        <f>SUM(H39,H32)</f>
        <v>20455</v>
      </c>
      <c r="I40" s="45"/>
      <c r="J40" s="80">
        <f>SUM(J39,J32)</f>
        <v>20514</v>
      </c>
    </row>
    <row r="41" spans="1:10" ht="18" customHeight="1" thickTop="1" x14ac:dyDescent="0.3">
      <c r="A41" s="2"/>
      <c r="C41" s="10"/>
      <c r="D41" s="66"/>
      <c r="E41" s="66"/>
      <c r="F41" s="66"/>
      <c r="G41" s="159"/>
      <c r="H41" s="159"/>
      <c r="I41" s="159"/>
      <c r="J41" s="159"/>
    </row>
    <row r="42" spans="1:10" ht="20.5" customHeight="1" x14ac:dyDescent="0.35">
      <c r="A42" s="86" t="s">
        <v>85</v>
      </c>
      <c r="C42" s="10"/>
      <c r="E42" s="68"/>
      <c r="G42" s="68"/>
      <c r="H42" s="40"/>
      <c r="I42" s="68"/>
      <c r="J42" s="40"/>
    </row>
    <row r="43" spans="1:10" ht="20.5" customHeight="1" x14ac:dyDescent="0.3">
      <c r="A43" s="7" t="s">
        <v>68</v>
      </c>
      <c r="C43" s="10"/>
      <c r="E43" s="68"/>
      <c r="G43" s="68"/>
      <c r="H43" s="40"/>
      <c r="I43" s="68"/>
      <c r="J43" s="40"/>
    </row>
    <row r="44" spans="1:10" ht="20.149999999999999" customHeight="1" x14ac:dyDescent="0.3">
      <c r="A44" s="2"/>
      <c r="C44" s="150"/>
      <c r="E44" s="68"/>
      <c r="G44" s="68"/>
      <c r="H44" s="40"/>
      <c r="I44" s="68"/>
      <c r="J44" s="40"/>
    </row>
    <row r="45" spans="1:10" ht="20.5" customHeight="1" x14ac:dyDescent="0.3">
      <c r="A45" s="2"/>
      <c r="B45" s="150"/>
      <c r="C45" s="150"/>
      <c r="D45" s="380" t="s">
        <v>6</v>
      </c>
      <c r="E45" s="380"/>
      <c r="F45" s="380"/>
      <c r="G45" s="149"/>
      <c r="H45" s="380" t="s">
        <v>36</v>
      </c>
      <c r="I45" s="380"/>
      <c r="J45" s="380"/>
    </row>
    <row r="46" spans="1:10" ht="20.5" customHeight="1" x14ac:dyDescent="0.3">
      <c r="A46" s="2"/>
      <c r="B46" s="150"/>
      <c r="C46" s="150"/>
      <c r="D46" s="377" t="s">
        <v>35</v>
      </c>
      <c r="E46" s="377"/>
      <c r="F46" s="377"/>
      <c r="G46" s="149"/>
      <c r="H46" s="377" t="s">
        <v>35</v>
      </c>
      <c r="I46" s="377"/>
      <c r="J46" s="377"/>
    </row>
    <row r="47" spans="1:10" ht="20.5" customHeight="1" x14ac:dyDescent="0.3">
      <c r="B47" s="150"/>
      <c r="C47" s="150"/>
      <c r="D47" s="381" t="s">
        <v>107</v>
      </c>
      <c r="E47" s="381"/>
      <c r="F47" s="381"/>
      <c r="G47" s="151"/>
      <c r="H47" s="381" t="s">
        <v>144</v>
      </c>
      <c r="I47" s="381"/>
      <c r="J47" s="381"/>
    </row>
    <row r="48" spans="1:10" ht="20.5" customHeight="1" x14ac:dyDescent="0.3">
      <c r="B48" s="150"/>
      <c r="C48" s="150"/>
      <c r="D48" s="382" t="s">
        <v>87</v>
      </c>
      <c r="E48" s="382"/>
      <c r="F48" s="382"/>
      <c r="G48" s="151"/>
      <c r="H48" s="382" t="s">
        <v>87</v>
      </c>
      <c r="I48" s="382"/>
      <c r="J48" s="382"/>
    </row>
    <row r="49" spans="1:10" ht="20.5" customHeight="1" x14ac:dyDescent="0.3">
      <c r="A49" s="11"/>
      <c r="B49" s="150"/>
      <c r="C49" s="150"/>
      <c r="D49" s="152">
        <v>2020</v>
      </c>
      <c r="E49" s="152"/>
      <c r="F49" s="239">
        <v>2019</v>
      </c>
      <c r="G49" s="152"/>
      <c r="H49" s="152">
        <v>2020</v>
      </c>
      <c r="I49" s="152"/>
      <c r="J49" s="239">
        <v>2019</v>
      </c>
    </row>
    <row r="50" spans="1:10" ht="20.5" customHeight="1" x14ac:dyDescent="0.3">
      <c r="A50" s="40"/>
      <c r="B50" s="40"/>
      <c r="D50" s="383" t="s">
        <v>31</v>
      </c>
      <c r="E50" s="383"/>
      <c r="F50" s="383"/>
      <c r="G50" s="383"/>
      <c r="H50" s="383"/>
      <c r="I50" s="383"/>
      <c r="J50" s="383"/>
    </row>
    <row r="51" spans="1:10" ht="20.5" customHeight="1" x14ac:dyDescent="0.3">
      <c r="A51" s="164" t="s">
        <v>180</v>
      </c>
      <c r="C51" s="10"/>
      <c r="D51" s="66"/>
      <c r="E51" s="66"/>
      <c r="F51" s="66"/>
      <c r="G51" s="66"/>
      <c r="H51" s="66"/>
      <c r="I51" s="66"/>
      <c r="J51" s="66"/>
    </row>
    <row r="52" spans="1:10" ht="20.5" customHeight="1" x14ac:dyDescent="0.3">
      <c r="A52" s="39" t="s">
        <v>130</v>
      </c>
      <c r="C52" s="60"/>
      <c r="D52" s="115">
        <v>-78433</v>
      </c>
      <c r="E52" s="115"/>
      <c r="F52" s="115">
        <v>131486</v>
      </c>
      <c r="G52" s="115"/>
      <c r="H52" s="115">
        <f>H40</f>
        <v>20455</v>
      </c>
      <c r="I52" s="115"/>
      <c r="J52" s="115">
        <f>J40</f>
        <v>20514</v>
      </c>
    </row>
    <row r="53" spans="1:10" ht="20.5" customHeight="1" x14ac:dyDescent="0.3">
      <c r="A53" s="63" t="s">
        <v>54</v>
      </c>
      <c r="B53" s="60"/>
      <c r="C53" s="10"/>
      <c r="D53" s="90">
        <v>10937</v>
      </c>
      <c r="E53" s="81"/>
      <c r="F53" s="90">
        <v>-833</v>
      </c>
      <c r="G53" s="159"/>
      <c r="H53" s="167" t="s">
        <v>2</v>
      </c>
      <c r="I53" s="159"/>
      <c r="J53" s="167" t="s">
        <v>2</v>
      </c>
    </row>
    <row r="54" spans="1:10" ht="20.5" customHeight="1" thickBot="1" x14ac:dyDescent="0.35">
      <c r="A54" s="164" t="s">
        <v>178</v>
      </c>
      <c r="C54" s="10"/>
      <c r="D54" s="181">
        <f>SUM(D52:D53)</f>
        <v>-67496</v>
      </c>
      <c r="E54" s="182"/>
      <c r="F54" s="181">
        <f>SUM(F52:F53)</f>
        <v>130653</v>
      </c>
      <c r="G54" s="182"/>
      <c r="H54" s="181">
        <f>SUM(H52:H53)</f>
        <v>20455</v>
      </c>
      <c r="I54" s="183"/>
      <c r="J54" s="181">
        <f>SUM(J52:J53)</f>
        <v>20514</v>
      </c>
    </row>
    <row r="55" spans="1:10" ht="20.5" customHeight="1" thickTop="1" x14ac:dyDescent="0.3">
      <c r="A55" s="164"/>
      <c r="C55" s="10"/>
      <c r="D55" s="66"/>
      <c r="E55" s="66"/>
      <c r="F55" s="66"/>
      <c r="G55" s="159"/>
      <c r="H55" s="159"/>
      <c r="I55" s="159"/>
      <c r="J55" s="159"/>
    </row>
    <row r="56" spans="1:10" ht="20.5" customHeight="1" x14ac:dyDescent="0.3">
      <c r="A56" s="164" t="s">
        <v>216</v>
      </c>
      <c r="C56" s="10"/>
      <c r="D56" s="66"/>
      <c r="E56" s="66"/>
      <c r="F56" s="66"/>
      <c r="G56" s="159"/>
      <c r="H56" s="159"/>
      <c r="I56" s="159"/>
      <c r="J56" s="159"/>
    </row>
    <row r="57" spans="1:10" ht="20.5" customHeight="1" x14ac:dyDescent="0.3">
      <c r="A57" s="39" t="s">
        <v>130</v>
      </c>
      <c r="C57" s="10"/>
      <c r="D57" s="115">
        <v>-78443</v>
      </c>
      <c r="E57" s="115"/>
      <c r="F57" s="115">
        <v>131404</v>
      </c>
      <c r="G57" s="115"/>
      <c r="H57" s="115">
        <f>H54</f>
        <v>20455</v>
      </c>
      <c r="I57" s="115"/>
      <c r="J57" s="115">
        <f>J54</f>
        <v>20514</v>
      </c>
    </row>
    <row r="58" spans="1:10" ht="20.5" customHeight="1" x14ac:dyDescent="0.3">
      <c r="A58" s="63" t="s">
        <v>54</v>
      </c>
      <c r="C58" s="10"/>
      <c r="D58" s="90">
        <v>10905</v>
      </c>
      <c r="E58" s="115"/>
      <c r="F58" s="90">
        <v>-912</v>
      </c>
      <c r="G58" s="115"/>
      <c r="H58" s="167" t="s">
        <v>2</v>
      </c>
      <c r="I58" s="159"/>
      <c r="J58" s="167" t="s">
        <v>2</v>
      </c>
    </row>
    <row r="59" spans="1:10" ht="20.5" customHeight="1" thickBot="1" x14ac:dyDescent="0.35">
      <c r="A59" s="164" t="s">
        <v>215</v>
      </c>
      <c r="C59" s="10"/>
      <c r="D59" s="77">
        <f>SUM(D57:D58)</f>
        <v>-67538</v>
      </c>
      <c r="E59" s="62"/>
      <c r="F59" s="77">
        <f>SUM(F57:F58)</f>
        <v>130492</v>
      </c>
      <c r="G59" s="62"/>
      <c r="H59" s="77">
        <f>SUM(H57:H58)</f>
        <v>20455</v>
      </c>
      <c r="I59" s="75"/>
      <c r="J59" s="77">
        <f>SUM(J57:J58)</f>
        <v>20514</v>
      </c>
    </row>
    <row r="60" spans="1:10" ht="20.5" customHeight="1" thickTop="1" x14ac:dyDescent="0.3">
      <c r="A60" s="164"/>
      <c r="C60" s="10"/>
      <c r="D60" s="66"/>
      <c r="E60" s="66"/>
      <c r="F60" s="66"/>
      <c r="G60" s="159"/>
      <c r="H60" s="159"/>
      <c r="I60" s="159"/>
      <c r="J60" s="159"/>
    </row>
    <row r="61" spans="1:10" ht="20.5" customHeight="1" thickBot="1" x14ac:dyDescent="0.35">
      <c r="A61" s="39" t="s">
        <v>181</v>
      </c>
      <c r="C61" s="10"/>
      <c r="D61" s="161">
        <v>-0.1209171875</v>
      </c>
      <c r="E61" s="81"/>
      <c r="F61" s="161">
        <v>0.21</v>
      </c>
      <c r="G61" s="162"/>
      <c r="H61" s="161">
        <v>2.82609375E-2</v>
      </c>
      <c r="I61" s="162"/>
      <c r="J61" s="161">
        <v>0.03</v>
      </c>
    </row>
    <row r="62" spans="1:10" ht="18.75" customHeight="1" thickTop="1" x14ac:dyDescent="0.3">
      <c r="A62" s="169"/>
      <c r="C62" s="10"/>
      <c r="D62" s="166"/>
      <c r="E62" s="30"/>
      <c r="F62" s="166"/>
      <c r="G62" s="158"/>
      <c r="H62" s="166"/>
      <c r="I62" s="158"/>
      <c r="J62" s="166"/>
    </row>
    <row r="63" spans="1:10" ht="12.75" customHeight="1" x14ac:dyDescent="0.3">
      <c r="A63" s="15"/>
      <c r="B63" s="171"/>
      <c r="C63" s="171"/>
      <c r="D63" s="66"/>
      <c r="E63" s="66"/>
      <c r="F63" s="66"/>
      <c r="G63" s="66"/>
      <c r="H63" s="66"/>
      <c r="I63" s="66"/>
      <c r="J63" s="66"/>
    </row>
    <row r="64" spans="1:10" ht="20.25" customHeight="1" x14ac:dyDescent="0.3">
      <c r="A64" s="15"/>
      <c r="B64" s="171"/>
      <c r="C64" s="171"/>
      <c r="D64" s="66"/>
      <c r="E64" s="66"/>
      <c r="F64" s="66"/>
      <c r="G64" s="66"/>
      <c r="H64" s="66"/>
      <c r="I64" s="66"/>
      <c r="J64" s="66"/>
    </row>
    <row r="65" spans="1:10" ht="20.25" customHeight="1" x14ac:dyDescent="0.35">
      <c r="A65" s="86" t="s">
        <v>85</v>
      </c>
      <c r="C65" s="10"/>
      <c r="E65" s="68"/>
      <c r="G65" s="68"/>
      <c r="H65" s="40"/>
      <c r="I65" s="68"/>
      <c r="J65" s="40"/>
    </row>
    <row r="66" spans="1:10" ht="20.25" customHeight="1" x14ac:dyDescent="0.3">
      <c r="A66" s="7" t="s">
        <v>68</v>
      </c>
      <c r="C66" s="10"/>
      <c r="E66" s="68"/>
      <c r="G66" s="68"/>
      <c r="H66" s="40"/>
      <c r="I66" s="68"/>
      <c r="J66" s="40"/>
    </row>
    <row r="67" spans="1:10" ht="20.25" customHeight="1" x14ac:dyDescent="0.3">
      <c r="A67" s="164"/>
      <c r="C67" s="171"/>
      <c r="E67" s="68"/>
      <c r="G67" s="68"/>
      <c r="H67" s="40"/>
      <c r="I67" s="68"/>
      <c r="J67" s="40"/>
    </row>
    <row r="68" spans="1:10" ht="20.25" customHeight="1" x14ac:dyDescent="0.3">
      <c r="A68" s="164"/>
      <c r="B68" s="171"/>
      <c r="C68" s="171"/>
      <c r="D68" s="380" t="s">
        <v>6</v>
      </c>
      <c r="E68" s="380"/>
      <c r="F68" s="380"/>
      <c r="G68" s="172"/>
      <c r="H68" s="380" t="s">
        <v>36</v>
      </c>
      <c r="I68" s="380"/>
      <c r="J68" s="380"/>
    </row>
    <row r="69" spans="1:10" ht="20.25" customHeight="1" x14ac:dyDescent="0.3">
      <c r="A69" s="164"/>
      <c r="B69" s="171"/>
      <c r="C69" s="171"/>
      <c r="D69" s="377" t="s">
        <v>35</v>
      </c>
      <c r="E69" s="377"/>
      <c r="F69" s="377"/>
      <c r="G69" s="172"/>
      <c r="H69" s="377" t="s">
        <v>35</v>
      </c>
      <c r="I69" s="377"/>
      <c r="J69" s="377"/>
    </row>
    <row r="70" spans="1:10" ht="20.25" customHeight="1" x14ac:dyDescent="0.3">
      <c r="B70" s="171"/>
      <c r="C70" s="171"/>
      <c r="D70" s="382" t="s">
        <v>145</v>
      </c>
      <c r="E70" s="382"/>
      <c r="F70" s="382"/>
      <c r="G70" s="173"/>
      <c r="H70" s="382" t="s">
        <v>145</v>
      </c>
      <c r="I70" s="382"/>
      <c r="J70" s="382"/>
    </row>
    <row r="71" spans="1:10" ht="20.25" customHeight="1" x14ac:dyDescent="0.3">
      <c r="B71" s="171"/>
      <c r="C71" s="171"/>
      <c r="D71" s="382" t="s">
        <v>87</v>
      </c>
      <c r="E71" s="382"/>
      <c r="F71" s="382"/>
      <c r="G71" s="173"/>
      <c r="H71" s="382" t="s">
        <v>87</v>
      </c>
      <c r="I71" s="382"/>
      <c r="J71" s="382"/>
    </row>
    <row r="72" spans="1:10" ht="20.25" customHeight="1" x14ac:dyDescent="0.3">
      <c r="A72" s="11"/>
      <c r="B72" s="171" t="s">
        <v>5</v>
      </c>
      <c r="C72" s="171"/>
      <c r="D72" s="174">
        <v>2020</v>
      </c>
      <c r="E72" s="174"/>
      <c r="F72" s="239">
        <v>2019</v>
      </c>
      <c r="G72" s="174"/>
      <c r="H72" s="174">
        <v>2020</v>
      </c>
      <c r="I72" s="174"/>
      <c r="J72" s="239">
        <v>2019</v>
      </c>
    </row>
    <row r="73" spans="1:10" ht="20.25" customHeight="1" x14ac:dyDescent="0.3">
      <c r="A73" s="64"/>
      <c r="B73" s="171"/>
      <c r="C73" s="171"/>
      <c r="D73" s="383" t="s">
        <v>31</v>
      </c>
      <c r="E73" s="383"/>
      <c r="F73" s="383"/>
      <c r="G73" s="383"/>
      <c r="H73" s="383"/>
      <c r="I73" s="383"/>
      <c r="J73" s="383"/>
    </row>
    <row r="74" spans="1:10" ht="20.25" customHeight="1" x14ac:dyDescent="0.3">
      <c r="A74" s="11" t="s">
        <v>102</v>
      </c>
      <c r="B74" s="171">
        <v>5</v>
      </c>
      <c r="C74" s="10"/>
      <c r="D74" s="171"/>
      <c r="E74" s="171"/>
      <c r="F74" s="238"/>
      <c r="G74" s="171"/>
      <c r="H74" s="171"/>
      <c r="I74" s="171"/>
      <c r="J74" s="238"/>
    </row>
    <row r="75" spans="1:10" ht="20.25" customHeight="1" x14ac:dyDescent="0.3">
      <c r="A75" s="39" t="s">
        <v>113</v>
      </c>
      <c r="C75" s="10"/>
      <c r="D75" s="108">
        <v>4135716</v>
      </c>
      <c r="E75" s="110"/>
      <c r="F75" s="108">
        <v>5192414</v>
      </c>
      <c r="G75" s="110"/>
      <c r="H75" s="108">
        <v>2011634</v>
      </c>
      <c r="I75" s="110"/>
      <c r="J75" s="108">
        <v>2027904</v>
      </c>
    </row>
    <row r="76" spans="1:10" ht="20.25" customHeight="1" x14ac:dyDescent="0.3">
      <c r="A76" s="168" t="s">
        <v>136</v>
      </c>
      <c r="C76" s="10"/>
      <c r="D76" s="108"/>
      <c r="E76" s="110"/>
      <c r="F76" s="108"/>
      <c r="G76" s="110"/>
      <c r="H76" s="108"/>
      <c r="I76" s="110"/>
      <c r="J76" s="108"/>
    </row>
    <row r="77" spans="1:10" ht="20.25" customHeight="1" x14ac:dyDescent="0.3">
      <c r="A77" s="169" t="s">
        <v>40</v>
      </c>
      <c r="C77" s="10"/>
      <c r="D77" s="108"/>
      <c r="E77" s="110"/>
      <c r="F77" s="108"/>
      <c r="G77" s="110"/>
      <c r="H77" s="108"/>
      <c r="I77" s="110"/>
      <c r="J77" s="108"/>
    </row>
    <row r="78" spans="1:10" ht="20.25" customHeight="1" x14ac:dyDescent="0.3">
      <c r="A78" s="169" t="s">
        <v>182</v>
      </c>
      <c r="C78" s="10"/>
      <c r="D78" s="108"/>
      <c r="E78" s="110"/>
      <c r="F78" s="108"/>
      <c r="G78" s="110"/>
      <c r="H78" s="108"/>
      <c r="I78" s="110"/>
      <c r="J78" s="108"/>
    </row>
    <row r="79" spans="1:10" ht="20.25" customHeight="1" x14ac:dyDescent="0.3">
      <c r="A79" s="169" t="s">
        <v>164</v>
      </c>
      <c r="C79" s="10"/>
      <c r="D79" s="108"/>
      <c r="E79" s="110"/>
      <c r="F79" s="108"/>
      <c r="G79" s="110"/>
      <c r="H79" s="108"/>
      <c r="I79" s="110"/>
      <c r="J79" s="108"/>
    </row>
    <row r="80" spans="1:10" ht="20.25" customHeight="1" x14ac:dyDescent="0.3">
      <c r="A80" s="39" t="s">
        <v>142</v>
      </c>
      <c r="B80" s="40"/>
      <c r="D80" s="108">
        <v>155586</v>
      </c>
      <c r="E80" s="110"/>
      <c r="F80" s="108">
        <v>168802</v>
      </c>
      <c r="G80" s="110"/>
      <c r="H80" s="108">
        <v>135993</v>
      </c>
      <c r="I80" s="110"/>
      <c r="J80" s="108">
        <v>137638</v>
      </c>
    </row>
    <row r="81" spans="1:10" ht="20.25" customHeight="1" x14ac:dyDescent="0.3">
      <c r="A81" s="65" t="s">
        <v>1</v>
      </c>
      <c r="B81" s="41"/>
      <c r="C81" s="10"/>
      <c r="D81" s="108">
        <v>220301</v>
      </c>
      <c r="E81" s="110"/>
      <c r="F81" s="108">
        <v>343954</v>
      </c>
      <c r="G81" s="110"/>
      <c r="H81" s="108">
        <v>86967</v>
      </c>
      <c r="I81" s="110"/>
      <c r="J81" s="108">
        <v>107475</v>
      </c>
    </row>
    <row r="82" spans="1:10" ht="18.75" customHeight="1" x14ac:dyDescent="0.3">
      <c r="A82" s="164" t="s">
        <v>103</v>
      </c>
      <c r="B82" s="10">
        <v>9</v>
      </c>
      <c r="C82" s="10"/>
      <c r="D82" s="184">
        <f>SUM(D75:D81)</f>
        <v>4511603</v>
      </c>
      <c r="E82" s="185"/>
      <c r="F82" s="184">
        <f>SUM(F75:F81)</f>
        <v>5705170</v>
      </c>
      <c r="G82" s="186"/>
      <c r="H82" s="184">
        <f>SUM(H75:H81)</f>
        <v>2234594</v>
      </c>
      <c r="I82" s="186"/>
      <c r="J82" s="184">
        <f>SUM(J75:J81)</f>
        <v>2273017</v>
      </c>
    </row>
    <row r="83" spans="1:10" ht="18.649999999999999" customHeight="1" x14ac:dyDescent="0.3">
      <c r="A83" s="164"/>
      <c r="C83" s="10"/>
      <c r="D83" s="66"/>
      <c r="E83" s="66"/>
      <c r="F83" s="66"/>
      <c r="G83" s="66"/>
      <c r="H83" s="66"/>
      <c r="I83" s="66"/>
      <c r="J83" s="66"/>
    </row>
    <row r="84" spans="1:10" ht="20.25" customHeight="1" x14ac:dyDescent="0.3">
      <c r="A84" s="11" t="s">
        <v>20</v>
      </c>
      <c r="B84" s="10">
        <v>5</v>
      </c>
      <c r="C84" s="10"/>
      <c r="E84" s="66"/>
      <c r="G84" s="66"/>
      <c r="H84" s="40"/>
      <c r="I84" s="66"/>
      <c r="J84" s="40"/>
    </row>
    <row r="85" spans="1:10" ht="20.25" customHeight="1" x14ac:dyDescent="0.3">
      <c r="A85" s="111" t="s">
        <v>143</v>
      </c>
      <c r="C85" s="10"/>
      <c r="D85" s="108">
        <v>2856870</v>
      </c>
      <c r="E85" s="108"/>
      <c r="F85" s="108">
        <v>3518941</v>
      </c>
      <c r="G85" s="108"/>
      <c r="H85" s="108">
        <v>1517054</v>
      </c>
      <c r="I85" s="108"/>
      <c r="J85" s="108">
        <v>1507245</v>
      </c>
    </row>
    <row r="86" spans="1:10" ht="20.25" customHeight="1" x14ac:dyDescent="0.3">
      <c r="A86" s="39" t="s">
        <v>201</v>
      </c>
      <c r="C86" s="10"/>
      <c r="D86" s="108">
        <v>951961</v>
      </c>
      <c r="E86" s="69"/>
      <c r="F86" s="108">
        <v>1193881</v>
      </c>
      <c r="G86" s="69"/>
      <c r="H86" s="108">
        <v>266806</v>
      </c>
      <c r="I86" s="69"/>
      <c r="J86" s="108">
        <v>301210</v>
      </c>
    </row>
    <row r="87" spans="1:10" ht="20.25" customHeight="1" x14ac:dyDescent="0.3">
      <c r="A87" s="39" t="s">
        <v>42</v>
      </c>
      <c r="C87" s="10"/>
      <c r="D87" s="108">
        <v>498640</v>
      </c>
      <c r="E87" s="69"/>
      <c r="F87" s="108">
        <v>502784</v>
      </c>
      <c r="G87" s="69"/>
      <c r="H87" s="108">
        <v>254609</v>
      </c>
      <c r="I87" s="69"/>
      <c r="J87" s="108">
        <v>271721</v>
      </c>
    </row>
    <row r="88" spans="1:10" ht="18.75" customHeight="1" x14ac:dyDescent="0.3">
      <c r="A88" s="164" t="s">
        <v>19</v>
      </c>
      <c r="C88" s="10"/>
      <c r="D88" s="184">
        <f>SUM(D85:D87)</f>
        <v>4307471</v>
      </c>
      <c r="E88" s="180"/>
      <c r="F88" s="184">
        <f>SUM(F85:F87)</f>
        <v>5215606</v>
      </c>
      <c r="G88" s="180"/>
      <c r="H88" s="184">
        <f>SUM(H85:H87)</f>
        <v>2038469</v>
      </c>
      <c r="I88" s="180"/>
      <c r="J88" s="184">
        <f>SUM(J85:J87)</f>
        <v>2080176</v>
      </c>
    </row>
    <row r="89" spans="1:10" ht="12.75" hidden="1" customHeight="1" x14ac:dyDescent="0.3">
      <c r="A89" s="164"/>
      <c r="C89" s="10"/>
      <c r="D89" s="66"/>
      <c r="E89" s="66"/>
      <c r="F89" s="66"/>
      <c r="G89" s="66"/>
      <c r="H89" s="66"/>
      <c r="I89" s="66"/>
      <c r="J89" s="66"/>
    </row>
    <row r="90" spans="1:10" ht="20.25" hidden="1" customHeight="1" x14ac:dyDescent="0.3">
      <c r="A90" s="39" t="s">
        <v>86</v>
      </c>
      <c r="C90" s="10"/>
      <c r="D90" s="109" t="s">
        <v>127</v>
      </c>
      <c r="E90" s="66"/>
      <c r="F90" s="109" t="s">
        <v>127</v>
      </c>
      <c r="G90" s="159"/>
      <c r="H90" s="109" t="s">
        <v>127</v>
      </c>
      <c r="I90" s="159"/>
      <c r="J90" s="109" t="s">
        <v>127</v>
      </c>
    </row>
    <row r="91" spans="1:10" ht="18.649999999999999" customHeight="1" x14ac:dyDescent="0.3">
      <c r="C91" s="10"/>
      <c r="D91" s="57"/>
      <c r="E91" s="66"/>
      <c r="F91" s="57"/>
      <c r="G91" s="159"/>
      <c r="H91" s="93"/>
      <c r="I91" s="159"/>
      <c r="J91" s="93"/>
    </row>
    <row r="92" spans="1:10" ht="12.75" customHeight="1" x14ac:dyDescent="0.3">
      <c r="A92" s="164" t="s">
        <v>193</v>
      </c>
      <c r="B92" s="282"/>
      <c r="C92" s="282"/>
      <c r="D92" s="293">
        <f>D82-D88</f>
        <v>204132</v>
      </c>
      <c r="E92" s="30"/>
      <c r="F92" s="293">
        <f>F82-F88</f>
        <v>489564</v>
      </c>
      <c r="G92" s="158"/>
      <c r="H92" s="293">
        <f>H82-H88</f>
        <v>196125</v>
      </c>
      <c r="I92" s="158"/>
      <c r="J92" s="293">
        <f>J82-J88</f>
        <v>192841</v>
      </c>
    </row>
    <row r="93" spans="1:10" ht="20.25" customHeight="1" x14ac:dyDescent="0.3">
      <c r="A93" s="39" t="s">
        <v>43</v>
      </c>
      <c r="B93" s="282">
        <v>5</v>
      </c>
      <c r="C93" s="282"/>
      <c r="D93" s="170">
        <v>-20065</v>
      </c>
      <c r="E93" s="69"/>
      <c r="F93" s="170">
        <v>-127</v>
      </c>
      <c r="G93" s="69"/>
      <c r="H93" s="89">
        <v>-2943</v>
      </c>
      <c r="I93" s="69"/>
      <c r="J93" s="89">
        <v>-2754</v>
      </c>
    </row>
    <row r="94" spans="1:10" ht="20.25" customHeight="1" x14ac:dyDescent="0.3">
      <c r="A94" s="164" t="s">
        <v>194</v>
      </c>
      <c r="C94" s="10"/>
      <c r="D94" s="62">
        <v>184067</v>
      </c>
      <c r="E94" s="32"/>
      <c r="F94" s="62">
        <f>SUM(F92:F93)</f>
        <v>489437</v>
      </c>
      <c r="G94" s="75"/>
      <c r="H94" s="62">
        <f>SUM(H92:H93)</f>
        <v>193182</v>
      </c>
      <c r="I94" s="75"/>
      <c r="J94" s="62">
        <f>SUM(J92:J93)</f>
        <v>190087</v>
      </c>
    </row>
    <row r="95" spans="1:10" ht="20.25" customHeight="1" x14ac:dyDescent="0.3">
      <c r="A95" s="39" t="s">
        <v>99</v>
      </c>
      <c r="C95" s="12"/>
      <c r="D95" s="89">
        <v>-31666</v>
      </c>
      <c r="E95" s="113"/>
      <c r="F95" s="89">
        <v>-94173</v>
      </c>
      <c r="G95" s="69"/>
      <c r="H95" s="89">
        <v>-36800</v>
      </c>
      <c r="I95" s="69"/>
      <c r="J95" s="89">
        <v>-36416</v>
      </c>
    </row>
    <row r="96" spans="1:10" ht="20.25" customHeight="1" x14ac:dyDescent="0.3">
      <c r="A96" s="164" t="s">
        <v>44</v>
      </c>
      <c r="B96" s="12"/>
      <c r="C96" s="10"/>
      <c r="D96" s="9">
        <f>SUM(D94:D95)</f>
        <v>152401</v>
      </c>
      <c r="E96" s="30"/>
      <c r="F96" s="9">
        <f>SUM(F94:F95)</f>
        <v>395264</v>
      </c>
      <c r="G96" s="158"/>
      <c r="H96" s="95">
        <f>SUM(H94:H95)</f>
        <v>156382</v>
      </c>
      <c r="I96" s="158"/>
      <c r="J96" s="95">
        <f>SUM(J94:J95)</f>
        <v>153671</v>
      </c>
    </row>
    <row r="97" spans="1:10" ht="18.649999999999999" customHeight="1" x14ac:dyDescent="0.3">
      <c r="A97" s="164"/>
      <c r="C97" s="10"/>
      <c r="D97" s="66"/>
      <c r="E97" s="66"/>
      <c r="F97" s="66"/>
      <c r="G97" s="66"/>
      <c r="H97" s="66"/>
      <c r="I97" s="66"/>
      <c r="J97" s="66"/>
    </row>
    <row r="98" spans="1:10" ht="20.25" customHeight="1" x14ac:dyDescent="0.3">
      <c r="A98" s="164" t="s">
        <v>84</v>
      </c>
      <c r="C98" s="10"/>
      <c r="D98" s="114"/>
      <c r="E98" s="175"/>
      <c r="F98" s="114"/>
      <c r="G98" s="175"/>
      <c r="H98" s="114"/>
      <c r="I98" s="175"/>
      <c r="J98" s="114"/>
    </row>
    <row r="99" spans="1:10" ht="20.25" customHeight="1" x14ac:dyDescent="0.3">
      <c r="A99" s="22" t="s">
        <v>114</v>
      </c>
      <c r="C99" s="10"/>
      <c r="D99" s="114"/>
      <c r="E99" s="175"/>
      <c r="F99" s="114"/>
      <c r="G99" s="175"/>
      <c r="H99" s="114"/>
      <c r="I99" s="175"/>
      <c r="J99" s="114"/>
    </row>
    <row r="100" spans="1:10" ht="20.25" customHeight="1" x14ac:dyDescent="0.3">
      <c r="A100" s="119" t="s">
        <v>115</v>
      </c>
      <c r="C100" s="10"/>
      <c r="D100" s="114"/>
      <c r="E100" s="175"/>
      <c r="F100" s="114"/>
      <c r="G100" s="175"/>
      <c r="H100" s="114"/>
      <c r="I100" s="175"/>
      <c r="J100" s="114"/>
    </row>
    <row r="101" spans="1:10" ht="20.25" customHeight="1" x14ac:dyDescent="0.3">
      <c r="A101" s="39" t="s">
        <v>179</v>
      </c>
      <c r="C101" s="10"/>
      <c r="D101" s="89">
        <v>14</v>
      </c>
      <c r="E101" s="175"/>
      <c r="F101" s="89">
        <v>-523</v>
      </c>
      <c r="G101" s="175"/>
      <c r="H101" s="167" t="s">
        <v>2</v>
      </c>
      <c r="I101" s="66"/>
      <c r="J101" s="167" t="s">
        <v>2</v>
      </c>
    </row>
    <row r="102" spans="1:10" ht="20.25" customHeight="1" x14ac:dyDescent="0.3">
      <c r="A102" s="84" t="s">
        <v>191</v>
      </c>
      <c r="C102" s="10"/>
      <c r="D102" s="112"/>
      <c r="E102" s="56"/>
      <c r="F102" s="112"/>
      <c r="G102" s="56"/>
      <c r="H102" s="112"/>
      <c r="I102" s="56"/>
      <c r="J102" s="112"/>
    </row>
    <row r="103" spans="1:10" ht="20.25" customHeight="1" x14ac:dyDescent="0.3">
      <c r="A103" s="83" t="s">
        <v>192</v>
      </c>
      <c r="C103" s="12"/>
      <c r="D103" s="85">
        <f>SUM(D101:D101)</f>
        <v>14</v>
      </c>
      <c r="E103" s="175"/>
      <c r="F103" s="85">
        <f>SUM(F101:F101)</f>
        <v>-523</v>
      </c>
      <c r="G103" s="175"/>
      <c r="H103" s="190" t="s">
        <v>2</v>
      </c>
      <c r="I103" s="30"/>
      <c r="J103" s="190" t="s">
        <v>2</v>
      </c>
    </row>
    <row r="104" spans="1:10" ht="20.25" customHeight="1" thickBot="1" x14ac:dyDescent="0.35">
      <c r="A104" s="164" t="s">
        <v>53</v>
      </c>
      <c r="C104" s="10"/>
      <c r="D104" s="77">
        <f>SUM(D103,D96)</f>
        <v>152415</v>
      </c>
      <c r="E104" s="62"/>
      <c r="F104" s="77">
        <f>SUM(F103,F96)</f>
        <v>394741</v>
      </c>
      <c r="G104" s="62"/>
      <c r="H104" s="77">
        <f>SUM(H103,H96)</f>
        <v>156382</v>
      </c>
      <c r="I104" s="32"/>
      <c r="J104" s="77">
        <f>SUM(J103,J96)</f>
        <v>153671</v>
      </c>
    </row>
    <row r="105" spans="1:10" ht="18" customHeight="1" thickTop="1" x14ac:dyDescent="0.3">
      <c r="A105" s="164"/>
      <c r="C105" s="10"/>
      <c r="D105" s="66"/>
      <c r="E105" s="66"/>
      <c r="F105" s="66"/>
      <c r="G105" s="66"/>
      <c r="H105" s="66"/>
      <c r="I105" s="66"/>
      <c r="J105" s="66"/>
    </row>
    <row r="106" spans="1:10" ht="20.149999999999999" customHeight="1" x14ac:dyDescent="0.35">
      <c r="A106" s="86" t="s">
        <v>85</v>
      </c>
      <c r="C106" s="10"/>
      <c r="E106" s="68"/>
      <c r="G106" s="68"/>
      <c r="H106" s="40"/>
      <c r="I106" s="68"/>
      <c r="J106" s="40"/>
    </row>
    <row r="107" spans="1:10" ht="20.149999999999999" customHeight="1" x14ac:dyDescent="0.3">
      <c r="A107" s="7" t="s">
        <v>68</v>
      </c>
      <c r="C107" s="10"/>
      <c r="E107" s="68"/>
      <c r="G107" s="68"/>
      <c r="H107" s="40"/>
      <c r="I107" s="68"/>
      <c r="J107" s="40"/>
    </row>
    <row r="108" spans="1:10" ht="20.149999999999999" customHeight="1" x14ac:dyDescent="0.3">
      <c r="A108" s="164"/>
      <c r="C108" s="171"/>
      <c r="E108" s="68"/>
      <c r="G108" s="68"/>
      <c r="H108" s="40"/>
      <c r="I108" s="68"/>
      <c r="J108" s="40"/>
    </row>
    <row r="109" spans="1:10" ht="20.149999999999999" customHeight="1" x14ac:dyDescent="0.3">
      <c r="A109" s="164"/>
      <c r="B109" s="171"/>
      <c r="C109" s="171"/>
      <c r="D109" s="380" t="s">
        <v>6</v>
      </c>
      <c r="E109" s="380"/>
      <c r="F109" s="380"/>
      <c r="G109" s="172"/>
      <c r="H109" s="380" t="s">
        <v>36</v>
      </c>
      <c r="I109" s="380"/>
      <c r="J109" s="380"/>
    </row>
    <row r="110" spans="1:10" ht="20.149999999999999" customHeight="1" x14ac:dyDescent="0.3">
      <c r="A110" s="164"/>
      <c r="B110" s="171"/>
      <c r="C110" s="171"/>
      <c r="D110" s="377" t="s">
        <v>35</v>
      </c>
      <c r="E110" s="377"/>
      <c r="F110" s="377"/>
      <c r="G110" s="172"/>
      <c r="H110" s="377" t="s">
        <v>35</v>
      </c>
      <c r="I110" s="377"/>
      <c r="J110" s="377"/>
    </row>
    <row r="111" spans="1:10" ht="20.149999999999999" customHeight="1" x14ac:dyDescent="0.3">
      <c r="B111" s="171"/>
      <c r="C111" s="171"/>
      <c r="D111" s="382" t="s">
        <v>145</v>
      </c>
      <c r="E111" s="382"/>
      <c r="F111" s="382"/>
      <c r="G111" s="173"/>
      <c r="H111" s="382" t="s">
        <v>145</v>
      </c>
      <c r="I111" s="382"/>
      <c r="J111" s="382"/>
    </row>
    <row r="112" spans="1:10" ht="20.149999999999999" customHeight="1" x14ac:dyDescent="0.3">
      <c r="B112" s="171"/>
      <c r="C112" s="171"/>
      <c r="D112" s="382" t="s">
        <v>87</v>
      </c>
      <c r="E112" s="382"/>
      <c r="F112" s="382"/>
      <c r="G112" s="173"/>
      <c r="H112" s="382" t="s">
        <v>87</v>
      </c>
      <c r="I112" s="382"/>
      <c r="J112" s="382"/>
    </row>
    <row r="113" spans="1:10" ht="20.149999999999999" customHeight="1" x14ac:dyDescent="0.3">
      <c r="A113" s="11"/>
      <c r="B113" s="171"/>
      <c r="C113" s="171"/>
      <c r="D113" s="174">
        <v>2020</v>
      </c>
      <c r="E113" s="174"/>
      <c r="F113" s="239">
        <v>2019</v>
      </c>
      <c r="G113" s="174"/>
      <c r="H113" s="174">
        <v>2020</v>
      </c>
      <c r="I113" s="174"/>
      <c r="J113" s="239">
        <v>2019</v>
      </c>
    </row>
    <row r="114" spans="1:10" s="68" customFormat="1" ht="20.149999999999999" customHeight="1" x14ac:dyDescent="0.3">
      <c r="A114" s="126"/>
      <c r="B114" s="171"/>
      <c r="C114" s="171"/>
      <c r="D114" s="383" t="s">
        <v>31</v>
      </c>
      <c r="E114" s="383"/>
      <c r="F114" s="383"/>
      <c r="G114" s="383"/>
      <c r="H114" s="383"/>
      <c r="I114" s="383"/>
      <c r="J114" s="383"/>
    </row>
    <row r="115" spans="1:10" ht="20.149999999999999" customHeight="1" x14ac:dyDescent="0.3">
      <c r="A115" s="164" t="s">
        <v>80</v>
      </c>
      <c r="C115" s="10"/>
      <c r="D115" s="66"/>
      <c r="E115" s="66"/>
      <c r="F115" s="66"/>
      <c r="G115" s="66"/>
      <c r="H115" s="66"/>
      <c r="I115" s="66"/>
      <c r="J115" s="66"/>
    </row>
    <row r="116" spans="1:10" ht="20.149999999999999" customHeight="1" x14ac:dyDescent="0.3">
      <c r="A116" s="39" t="s">
        <v>130</v>
      </c>
      <c r="C116" s="60"/>
      <c r="D116" s="115">
        <v>134085</v>
      </c>
      <c r="E116" s="115"/>
      <c r="F116" s="115">
        <v>394234</v>
      </c>
      <c r="G116" s="115"/>
      <c r="H116" s="177">
        <v>156382</v>
      </c>
      <c r="I116" s="115"/>
      <c r="J116" s="177">
        <v>153671</v>
      </c>
    </row>
    <row r="117" spans="1:10" ht="20.149999999999999" customHeight="1" x14ac:dyDescent="0.3">
      <c r="A117" s="63" t="s">
        <v>54</v>
      </c>
      <c r="B117" s="60"/>
      <c r="C117" s="10"/>
      <c r="D117" s="115">
        <v>18316</v>
      </c>
      <c r="E117" s="79"/>
      <c r="F117" s="115">
        <v>1030</v>
      </c>
      <c r="G117" s="160"/>
      <c r="H117" s="167" t="s">
        <v>2</v>
      </c>
      <c r="I117" s="159"/>
      <c r="J117" s="167" t="s">
        <v>2</v>
      </c>
    </row>
    <row r="118" spans="1:10" ht="20.149999999999999" customHeight="1" thickBot="1" x14ac:dyDescent="0.35">
      <c r="A118" s="164" t="s">
        <v>44</v>
      </c>
      <c r="C118" s="10"/>
      <c r="D118" s="179">
        <f>SUM(D116:D117)</f>
        <v>152401</v>
      </c>
      <c r="E118" s="180"/>
      <c r="F118" s="179">
        <f>SUM(F116:F117)</f>
        <v>395264</v>
      </c>
      <c r="G118" s="180"/>
      <c r="H118" s="179">
        <f>SUM(H116:H117)</f>
        <v>156382</v>
      </c>
      <c r="I118" s="180"/>
      <c r="J118" s="179">
        <f>SUM(J116:J117)</f>
        <v>153671</v>
      </c>
    </row>
    <row r="119" spans="1:10" ht="20.149999999999999" customHeight="1" thickTop="1" x14ac:dyDescent="0.3">
      <c r="A119" s="164"/>
      <c r="C119" s="10"/>
      <c r="D119" s="66"/>
      <c r="E119" s="66"/>
      <c r="F119" s="66"/>
      <c r="G119" s="159"/>
      <c r="H119" s="159"/>
      <c r="I119" s="159"/>
      <c r="J119" s="159"/>
    </row>
    <row r="120" spans="1:10" ht="20.149999999999999" customHeight="1" x14ac:dyDescent="0.3">
      <c r="A120" s="164" t="s">
        <v>55</v>
      </c>
      <c r="C120" s="10"/>
      <c r="D120" s="66"/>
      <c r="E120" s="66"/>
      <c r="F120" s="66"/>
      <c r="G120" s="159"/>
      <c r="H120" s="159"/>
      <c r="I120" s="159"/>
      <c r="J120" s="159"/>
    </row>
    <row r="121" spans="1:10" ht="20.149999999999999" customHeight="1" x14ac:dyDescent="0.3">
      <c r="A121" s="39" t="s">
        <v>130</v>
      </c>
      <c r="C121" s="10"/>
      <c r="D121" s="115">
        <v>134092</v>
      </c>
      <c r="E121" s="115"/>
      <c r="F121" s="115">
        <v>393967</v>
      </c>
      <c r="G121" s="115"/>
      <c r="H121" s="177">
        <v>156382</v>
      </c>
      <c r="I121" s="115"/>
      <c r="J121" s="177">
        <v>153671</v>
      </c>
    </row>
    <row r="122" spans="1:10" ht="20.149999999999999" customHeight="1" x14ac:dyDescent="0.3">
      <c r="A122" s="63" t="s">
        <v>54</v>
      </c>
      <c r="C122" s="10"/>
      <c r="D122" s="90">
        <v>18323</v>
      </c>
      <c r="E122" s="115"/>
      <c r="F122" s="90">
        <v>774</v>
      </c>
      <c r="G122" s="115"/>
      <c r="H122" s="167" t="s">
        <v>2</v>
      </c>
      <c r="I122" s="159"/>
      <c r="J122" s="167" t="s">
        <v>2</v>
      </c>
    </row>
    <row r="123" spans="1:10" ht="20.149999999999999" customHeight="1" thickBot="1" x14ac:dyDescent="0.35">
      <c r="A123" s="164" t="s">
        <v>53</v>
      </c>
      <c r="C123" s="10"/>
      <c r="D123" s="77">
        <f>SUM(D121:D122)</f>
        <v>152415</v>
      </c>
      <c r="E123" s="62"/>
      <c r="F123" s="77">
        <f>SUM(F121:F122)</f>
        <v>394741</v>
      </c>
      <c r="G123" s="62"/>
      <c r="H123" s="80">
        <f>SUM(H121:H122)</f>
        <v>156382</v>
      </c>
      <c r="I123" s="75"/>
      <c r="J123" s="80">
        <f>SUM(J121:J122)</f>
        <v>153671</v>
      </c>
    </row>
    <row r="124" spans="1:10" ht="20.149999999999999" customHeight="1" thickTop="1" x14ac:dyDescent="0.3">
      <c r="A124" s="164"/>
      <c r="C124" s="10"/>
      <c r="D124" s="66"/>
      <c r="E124" s="66"/>
      <c r="F124" s="66"/>
      <c r="G124" s="159"/>
      <c r="H124" s="159"/>
      <c r="I124" s="159"/>
      <c r="J124" s="159"/>
    </row>
    <row r="125" spans="1:10" ht="20.149999999999999" customHeight="1" thickBot="1" x14ac:dyDescent="0.35">
      <c r="A125" s="39" t="s">
        <v>83</v>
      </c>
      <c r="C125" s="10"/>
      <c r="D125" s="161">
        <f>D116/640000</f>
        <v>0.2095078125</v>
      </c>
      <c r="E125" s="162"/>
      <c r="F125" s="161">
        <f>F116/640000</f>
        <v>0.61599062500000001</v>
      </c>
      <c r="G125" s="162"/>
      <c r="H125" s="161">
        <f>H116/640000</f>
        <v>0.24434687499999999</v>
      </c>
      <c r="I125" s="162"/>
      <c r="J125" s="161">
        <f>J116/640000</f>
        <v>0.24011093750000001</v>
      </c>
    </row>
    <row r="126" spans="1:10" s="68" customFormat="1" ht="18.75" customHeight="1" thickTop="1" x14ac:dyDescent="0.3">
      <c r="A126" s="176"/>
      <c r="B126" s="171"/>
      <c r="C126" s="171"/>
      <c r="D126" s="166"/>
      <c r="E126" s="30"/>
      <c r="F126" s="166"/>
      <c r="G126" s="158"/>
      <c r="H126" s="166"/>
      <c r="I126" s="158"/>
      <c r="J126" s="166"/>
    </row>
    <row r="127" spans="1:10" s="68" customFormat="1" ht="18.75" customHeight="1" x14ac:dyDescent="0.3">
      <c r="A127" s="39"/>
      <c r="B127" s="10"/>
      <c r="C127" s="40"/>
      <c r="D127" s="40"/>
      <c r="E127" s="40"/>
      <c r="F127" s="40"/>
      <c r="G127" s="40"/>
      <c r="H127" s="107"/>
      <c r="I127" s="40"/>
      <c r="J127" s="107"/>
    </row>
    <row r="128" spans="1:10" s="68" customFormat="1" ht="12" customHeight="1" x14ac:dyDescent="0.3">
      <c r="A128" s="39"/>
      <c r="B128" s="10"/>
      <c r="C128" s="40"/>
      <c r="D128" s="40"/>
      <c r="E128" s="40"/>
      <c r="F128" s="40"/>
      <c r="G128" s="40"/>
      <c r="H128" s="107"/>
      <c r="I128" s="40"/>
      <c r="J128" s="107"/>
    </row>
    <row r="129" spans="1:10" s="68" customFormat="1" ht="20.25" customHeight="1" x14ac:dyDescent="0.3">
      <c r="A129" s="39"/>
      <c r="B129" s="10"/>
      <c r="C129" s="40"/>
      <c r="D129" s="40"/>
      <c r="E129" s="40"/>
      <c r="F129" s="40"/>
      <c r="G129" s="40"/>
      <c r="H129" s="107"/>
      <c r="I129" s="40"/>
      <c r="J129" s="107"/>
    </row>
    <row r="130" spans="1:10" s="68" customFormat="1" ht="20.25" customHeight="1" x14ac:dyDescent="0.3">
      <c r="A130" s="39"/>
      <c r="B130" s="10"/>
      <c r="C130" s="40"/>
      <c r="D130" s="40"/>
      <c r="E130" s="40"/>
      <c r="F130" s="40"/>
      <c r="G130" s="40"/>
      <c r="H130" s="107"/>
      <c r="I130" s="40"/>
      <c r="J130" s="107"/>
    </row>
    <row r="131" spans="1:10" s="68" customFormat="1" ht="20.25" customHeight="1" x14ac:dyDescent="0.3">
      <c r="A131" s="39"/>
      <c r="B131" s="10"/>
      <c r="C131" s="40"/>
      <c r="D131" s="40"/>
      <c r="E131" s="40"/>
      <c r="F131" s="40"/>
      <c r="G131" s="40"/>
      <c r="H131" s="107"/>
      <c r="I131" s="40"/>
      <c r="J131" s="107"/>
    </row>
    <row r="132" spans="1:10" s="68" customFormat="1" ht="20.25" customHeight="1" x14ac:dyDescent="0.3">
      <c r="A132" s="39"/>
      <c r="B132" s="10"/>
      <c r="C132" s="40"/>
      <c r="D132" s="40"/>
      <c r="E132" s="40"/>
      <c r="F132" s="40"/>
      <c r="G132" s="40"/>
      <c r="H132" s="107"/>
      <c r="I132" s="40"/>
      <c r="J132" s="107"/>
    </row>
    <row r="133" spans="1:10" s="68" customFormat="1" ht="20.25" customHeight="1" x14ac:dyDescent="0.3">
      <c r="A133" s="39"/>
      <c r="B133" s="10"/>
      <c r="C133" s="40"/>
      <c r="D133" s="40"/>
      <c r="E133" s="40"/>
      <c r="F133" s="40"/>
      <c r="G133" s="40"/>
      <c r="H133" s="107"/>
      <c r="I133" s="40"/>
      <c r="J133" s="107"/>
    </row>
    <row r="134" spans="1:10" s="68" customFormat="1" ht="20.25" customHeight="1" x14ac:dyDescent="0.3">
      <c r="A134" s="39"/>
      <c r="B134" s="10"/>
      <c r="C134" s="40"/>
      <c r="D134" s="40"/>
      <c r="E134" s="40"/>
      <c r="F134" s="40"/>
      <c r="G134" s="40"/>
      <c r="H134" s="107"/>
      <c r="I134" s="40"/>
      <c r="J134" s="107"/>
    </row>
    <row r="135" spans="1:10" s="68" customFormat="1" ht="18.75" customHeight="1" x14ac:dyDescent="0.3">
      <c r="A135" s="39"/>
      <c r="B135" s="10"/>
      <c r="C135" s="40"/>
      <c r="D135" s="40"/>
      <c r="E135" s="40"/>
      <c r="F135" s="40"/>
      <c r="G135" s="40"/>
      <c r="H135" s="107"/>
      <c r="I135" s="40"/>
      <c r="J135" s="107"/>
    </row>
    <row r="136" spans="1:10" s="68" customFormat="1" ht="12.75" hidden="1" customHeight="1" x14ac:dyDescent="0.3">
      <c r="A136" s="39"/>
      <c r="B136" s="10"/>
      <c r="C136" s="40"/>
      <c r="D136" s="40"/>
      <c r="E136" s="40"/>
      <c r="F136" s="40"/>
      <c r="G136" s="40"/>
      <c r="H136" s="107"/>
      <c r="I136" s="40"/>
      <c r="J136" s="107"/>
    </row>
    <row r="137" spans="1:10" s="68" customFormat="1" ht="20.25" hidden="1" customHeight="1" x14ac:dyDescent="0.3">
      <c r="A137" s="39"/>
      <c r="B137" s="10"/>
      <c r="C137" s="40"/>
      <c r="D137" s="40"/>
      <c r="E137" s="40"/>
      <c r="F137" s="40"/>
      <c r="G137" s="40"/>
      <c r="H137" s="107"/>
      <c r="I137" s="40"/>
      <c r="J137" s="107"/>
    </row>
    <row r="138" spans="1:10" s="68" customFormat="1" ht="12.75" customHeight="1" x14ac:dyDescent="0.3">
      <c r="A138" s="39"/>
      <c r="B138" s="10"/>
      <c r="C138" s="40"/>
      <c r="D138" s="40"/>
      <c r="E138" s="40"/>
      <c r="F138" s="40"/>
      <c r="G138" s="40"/>
      <c r="H138" s="107"/>
      <c r="I138" s="40"/>
      <c r="J138" s="107"/>
    </row>
    <row r="139" spans="1:10" s="68" customFormat="1" ht="20.25" customHeight="1" x14ac:dyDescent="0.3">
      <c r="A139" s="39"/>
      <c r="B139" s="10"/>
      <c r="C139" s="40"/>
      <c r="D139" s="40"/>
      <c r="E139" s="40"/>
      <c r="F139" s="40"/>
      <c r="G139" s="40"/>
      <c r="H139" s="107"/>
      <c r="I139" s="40"/>
      <c r="J139" s="107"/>
    </row>
    <row r="140" spans="1:10" s="68" customFormat="1" ht="20.25" customHeight="1" x14ac:dyDescent="0.3">
      <c r="A140" s="39"/>
      <c r="B140" s="10"/>
      <c r="C140" s="40"/>
      <c r="D140" s="40"/>
      <c r="E140" s="40"/>
      <c r="F140" s="40"/>
      <c r="G140" s="40"/>
      <c r="H140" s="107"/>
      <c r="I140" s="40"/>
      <c r="J140" s="107"/>
    </row>
    <row r="141" spans="1:10" s="68" customFormat="1" ht="20.25" customHeight="1" x14ac:dyDescent="0.3">
      <c r="A141" s="39"/>
      <c r="B141" s="10"/>
      <c r="C141" s="40"/>
      <c r="D141" s="40"/>
      <c r="E141" s="40"/>
      <c r="F141" s="40"/>
      <c r="G141" s="40"/>
      <c r="H141" s="107"/>
      <c r="I141" s="40"/>
      <c r="J141" s="107"/>
    </row>
    <row r="142" spans="1:10" s="68" customFormat="1" ht="12.75" customHeight="1" x14ac:dyDescent="0.3">
      <c r="A142" s="39"/>
      <c r="B142" s="10"/>
      <c r="C142" s="40"/>
      <c r="D142" s="40"/>
      <c r="E142" s="40"/>
      <c r="F142" s="40"/>
      <c r="G142" s="40"/>
      <c r="H142" s="107"/>
      <c r="I142" s="40"/>
      <c r="J142" s="107"/>
    </row>
    <row r="143" spans="1:10" s="68" customFormat="1" ht="20.25" customHeight="1" x14ac:dyDescent="0.3">
      <c r="A143" s="39"/>
      <c r="B143" s="10"/>
      <c r="C143" s="40"/>
      <c r="D143" s="40"/>
      <c r="E143" s="40"/>
      <c r="F143" s="40"/>
      <c r="G143" s="40"/>
      <c r="H143" s="107"/>
      <c r="I143" s="40"/>
      <c r="J143" s="107"/>
    </row>
    <row r="144" spans="1:10" s="68" customFormat="1" ht="20.25" customHeight="1" x14ac:dyDescent="0.3">
      <c r="A144" s="39"/>
      <c r="B144" s="10"/>
      <c r="C144" s="40"/>
      <c r="D144" s="40"/>
      <c r="E144" s="40"/>
      <c r="F144" s="40"/>
      <c r="G144" s="40"/>
      <c r="H144" s="107"/>
      <c r="I144" s="40"/>
      <c r="J144" s="107"/>
    </row>
    <row r="145" spans="1:10" s="68" customFormat="1" ht="20.25" customHeight="1" x14ac:dyDescent="0.3">
      <c r="A145" s="39"/>
      <c r="B145" s="10"/>
      <c r="C145" s="40"/>
      <c r="D145" s="40"/>
      <c r="E145" s="40"/>
      <c r="F145" s="40"/>
      <c r="G145" s="40"/>
      <c r="H145" s="107"/>
      <c r="I145" s="40"/>
      <c r="J145" s="107"/>
    </row>
    <row r="146" spans="1:10" s="68" customFormat="1" ht="20.25" customHeight="1" x14ac:dyDescent="0.3">
      <c r="A146" s="39"/>
      <c r="B146" s="10"/>
      <c r="C146" s="40"/>
      <c r="D146" s="40"/>
      <c r="E146" s="40"/>
      <c r="F146" s="40"/>
      <c r="G146" s="40"/>
      <c r="H146" s="107"/>
      <c r="I146" s="40"/>
      <c r="J146" s="107"/>
    </row>
    <row r="147" spans="1:10" s="68" customFormat="1" ht="20.25" customHeight="1" x14ac:dyDescent="0.3">
      <c r="A147" s="39"/>
      <c r="B147" s="10"/>
      <c r="C147" s="40"/>
      <c r="D147" s="40"/>
      <c r="E147" s="40"/>
      <c r="F147" s="40"/>
      <c r="G147" s="40"/>
      <c r="H147" s="107"/>
      <c r="I147" s="40"/>
      <c r="J147" s="107"/>
    </row>
    <row r="148" spans="1:10" s="68" customFormat="1" ht="20.25" customHeight="1" x14ac:dyDescent="0.3">
      <c r="A148" s="39"/>
      <c r="B148" s="10"/>
      <c r="C148" s="40"/>
      <c r="D148" s="40"/>
      <c r="E148" s="40"/>
      <c r="F148" s="40"/>
      <c r="G148" s="40"/>
      <c r="H148" s="107"/>
      <c r="I148" s="40"/>
      <c r="J148" s="107"/>
    </row>
    <row r="149" spans="1:10" s="68" customFormat="1" ht="20.25" customHeight="1" x14ac:dyDescent="0.3">
      <c r="A149" s="39"/>
      <c r="B149" s="10"/>
      <c r="C149" s="40"/>
      <c r="D149" s="40"/>
      <c r="E149" s="40"/>
      <c r="F149" s="40"/>
      <c r="G149" s="40"/>
      <c r="H149" s="107"/>
      <c r="I149" s="40"/>
      <c r="J149" s="107"/>
    </row>
    <row r="150" spans="1:10" s="68" customFormat="1" ht="20.25" customHeight="1" x14ac:dyDescent="0.3">
      <c r="A150" s="39"/>
      <c r="B150" s="10"/>
      <c r="C150" s="40"/>
      <c r="D150" s="40"/>
      <c r="E150" s="40"/>
      <c r="F150" s="40"/>
      <c r="G150" s="40"/>
      <c r="H150" s="107"/>
      <c r="I150" s="40"/>
      <c r="J150" s="107"/>
    </row>
    <row r="151" spans="1:10" s="68" customFormat="1" ht="12.75" customHeight="1" x14ac:dyDescent="0.3">
      <c r="A151" s="39"/>
      <c r="B151" s="10"/>
      <c r="C151" s="40"/>
      <c r="D151" s="40"/>
      <c r="E151" s="40"/>
      <c r="F151" s="40"/>
      <c r="G151" s="40"/>
      <c r="H151" s="107"/>
      <c r="I151" s="40"/>
      <c r="J151" s="107"/>
    </row>
    <row r="152" spans="1:10" s="68" customFormat="1" ht="20.25" customHeight="1" x14ac:dyDescent="0.3">
      <c r="A152" s="39"/>
      <c r="B152" s="10"/>
      <c r="C152" s="40"/>
      <c r="D152" s="40"/>
      <c r="E152" s="40"/>
      <c r="F152" s="40"/>
      <c r="G152" s="40"/>
      <c r="H152" s="107"/>
      <c r="I152" s="40"/>
      <c r="J152" s="107"/>
    </row>
  </sheetData>
  <mergeCells count="36">
    <mergeCell ref="D114:J114"/>
    <mergeCell ref="D110:F110"/>
    <mergeCell ref="H110:J110"/>
    <mergeCell ref="D111:F111"/>
    <mergeCell ref="H111:J111"/>
    <mergeCell ref="D112:F112"/>
    <mergeCell ref="H112:J112"/>
    <mergeCell ref="D71:F71"/>
    <mergeCell ref="H71:J71"/>
    <mergeCell ref="D73:J73"/>
    <mergeCell ref="D109:F109"/>
    <mergeCell ref="H109:J109"/>
    <mergeCell ref="D68:F68"/>
    <mergeCell ref="H68:J68"/>
    <mergeCell ref="D69:F69"/>
    <mergeCell ref="H69:J69"/>
    <mergeCell ref="D70:F70"/>
    <mergeCell ref="H70:J70"/>
    <mergeCell ref="D50:J50"/>
    <mergeCell ref="D46:F46"/>
    <mergeCell ref="H46:J46"/>
    <mergeCell ref="D47:F47"/>
    <mergeCell ref="H47:J47"/>
    <mergeCell ref="D48:F48"/>
    <mergeCell ref="H48:J48"/>
    <mergeCell ref="D45:F45"/>
    <mergeCell ref="H45:J45"/>
    <mergeCell ref="D4:F4"/>
    <mergeCell ref="H4:J4"/>
    <mergeCell ref="D5:F5"/>
    <mergeCell ref="H5:J5"/>
    <mergeCell ref="D6:F6"/>
    <mergeCell ref="H6:J6"/>
    <mergeCell ref="D7:F7"/>
    <mergeCell ref="H7:J7"/>
    <mergeCell ref="D9:J9"/>
  </mergeCells>
  <pageMargins left="0.7" right="0.7" top="0.48" bottom="0.5" header="0.5" footer="0.5"/>
  <pageSetup paperSize="9" scale="89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41" max="9" man="1"/>
    <brk id="64" max="9" man="1"/>
    <brk id="10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T183"/>
  <sheetViews>
    <sheetView view="pageBreakPreview" topLeftCell="A37" zoomScale="90" zoomScaleNormal="76" zoomScaleSheetLayoutView="90" workbookViewId="0">
      <selection activeCell="C10" sqref="C10:S10"/>
    </sheetView>
  </sheetViews>
  <sheetFormatPr defaultColWidth="9.1796875" defaultRowHeight="14" x14ac:dyDescent="0.3"/>
  <cols>
    <col min="1" max="1" width="46.1796875" style="63" customWidth="1"/>
    <col min="2" max="2" width="7" style="63" customWidth="1"/>
    <col min="3" max="3" width="11.54296875" style="294" customWidth="1"/>
    <col min="4" max="4" width="1" style="294" customWidth="1"/>
    <col min="5" max="5" width="13.1796875" style="294" customWidth="1"/>
    <col min="6" max="6" width="1" style="294" customWidth="1"/>
    <col min="7" max="7" width="13.54296875" style="294" customWidth="1"/>
    <col min="8" max="8" width="1" style="294" customWidth="1"/>
    <col min="9" max="9" width="11.7265625" style="294" customWidth="1"/>
    <col min="10" max="10" width="1.1796875" style="294" customWidth="1"/>
    <col min="11" max="11" width="13.453125" style="294" customWidth="1"/>
    <col min="12" max="12" width="1.1796875" style="294" customWidth="1"/>
    <col min="13" max="13" width="16.7265625" style="294" bestFit="1" customWidth="1"/>
    <col min="14" max="14" width="1.1796875" style="294" customWidth="1"/>
    <col min="15" max="15" width="11.26953125" style="294" customWidth="1"/>
    <col min="16" max="16" width="1.1796875" style="294" customWidth="1"/>
    <col min="17" max="17" width="12.26953125" style="294" customWidth="1"/>
    <col min="18" max="18" width="1" style="294" customWidth="1"/>
    <col min="19" max="19" width="13.26953125" style="294" customWidth="1"/>
    <col min="20" max="20" width="12.1796875" style="294" customWidth="1"/>
    <col min="21" max="16384" width="9.1796875" style="294"/>
  </cols>
  <sheetData>
    <row r="1" spans="1:20" ht="18" customHeight="1" x14ac:dyDescent="0.3">
      <c r="A1" s="309" t="s">
        <v>85</v>
      </c>
      <c r="B1" s="309"/>
    </row>
    <row r="2" spans="1:20" ht="18" customHeight="1" x14ac:dyDescent="0.3">
      <c r="A2" s="310" t="s">
        <v>69</v>
      </c>
      <c r="B2" s="310"/>
      <c r="F2" s="192"/>
      <c r="G2" s="192"/>
      <c r="H2" s="192"/>
    </row>
    <row r="3" spans="1:20" ht="18" customHeight="1" x14ac:dyDescent="0.3">
      <c r="A3" s="194"/>
      <c r="B3" s="194"/>
    </row>
    <row r="4" spans="1:20" s="222" customFormat="1" ht="18" customHeight="1" x14ac:dyDescent="0.3">
      <c r="A4" s="54"/>
      <c r="B4" s="54"/>
      <c r="C4" s="384" t="s">
        <v>40</v>
      </c>
      <c r="D4" s="384"/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384"/>
      <c r="P4" s="384"/>
      <c r="Q4" s="384"/>
      <c r="R4" s="384"/>
      <c r="S4" s="384"/>
      <c r="T4" s="384"/>
    </row>
    <row r="5" spans="1:20" s="222" customFormat="1" ht="30" customHeight="1" x14ac:dyDescent="0.3">
      <c r="A5" s="295"/>
      <c r="B5" s="295"/>
      <c r="D5" s="193"/>
      <c r="E5" s="193"/>
      <c r="F5" s="283"/>
      <c r="G5" s="283"/>
      <c r="H5" s="283"/>
      <c r="I5" s="385" t="s">
        <v>10</v>
      </c>
      <c r="J5" s="385"/>
      <c r="K5" s="385"/>
      <c r="L5" s="193"/>
      <c r="M5" s="360" t="s">
        <v>119</v>
      </c>
      <c r="N5" s="296"/>
      <c r="O5" s="297"/>
      <c r="P5" s="298"/>
      <c r="Q5" s="297"/>
      <c r="R5" s="193"/>
      <c r="T5" s="193"/>
    </row>
    <row r="6" spans="1:20" s="222" customFormat="1" ht="18" customHeight="1" x14ac:dyDescent="0.3">
      <c r="A6" s="295"/>
      <c r="B6" s="295"/>
      <c r="D6" s="193"/>
      <c r="E6" s="193" t="s">
        <v>75</v>
      </c>
      <c r="F6" s="283"/>
      <c r="G6" s="283"/>
      <c r="H6" s="283"/>
      <c r="I6" s="193"/>
      <c r="J6" s="193"/>
      <c r="K6" s="193"/>
      <c r="L6" s="193"/>
      <c r="M6" s="51" t="s">
        <v>170</v>
      </c>
      <c r="O6" s="193" t="s">
        <v>46</v>
      </c>
      <c r="Q6" s="193"/>
      <c r="R6" s="193"/>
      <c r="S6" s="193"/>
    </row>
    <row r="7" spans="1:20" s="222" customFormat="1" ht="18" customHeight="1" x14ac:dyDescent="0.3">
      <c r="A7" s="295"/>
      <c r="B7" s="295"/>
      <c r="C7" s="193" t="s">
        <v>12</v>
      </c>
      <c r="D7" s="193"/>
      <c r="E7" s="193" t="s">
        <v>76</v>
      </c>
      <c r="F7" s="193"/>
      <c r="G7" s="193" t="s">
        <v>75</v>
      </c>
      <c r="H7" s="193"/>
      <c r="I7" s="193"/>
      <c r="L7" s="284"/>
      <c r="M7" s="51" t="s">
        <v>171</v>
      </c>
      <c r="N7" s="284"/>
      <c r="O7" s="193" t="s">
        <v>39</v>
      </c>
      <c r="P7" s="193"/>
      <c r="R7" s="193"/>
    </row>
    <row r="8" spans="1:20" s="222" customFormat="1" ht="18" customHeight="1" x14ac:dyDescent="0.3">
      <c r="A8" s="295"/>
      <c r="B8" s="295"/>
      <c r="C8" s="193" t="s">
        <v>25</v>
      </c>
      <c r="D8" s="193"/>
      <c r="E8" s="193" t="s">
        <v>77</v>
      </c>
      <c r="F8" s="193"/>
      <c r="G8" s="193" t="s">
        <v>120</v>
      </c>
      <c r="H8" s="193"/>
      <c r="I8" s="193"/>
      <c r="L8" s="284"/>
      <c r="M8" s="327" t="s">
        <v>172</v>
      </c>
      <c r="N8" s="284"/>
      <c r="O8" s="193" t="s">
        <v>64</v>
      </c>
      <c r="P8" s="193"/>
      <c r="Q8" s="193" t="s">
        <v>57</v>
      </c>
      <c r="R8" s="193"/>
      <c r="S8" s="193" t="s">
        <v>9</v>
      </c>
    </row>
    <row r="9" spans="1:20" s="222" customFormat="1" ht="18" customHeight="1" x14ac:dyDescent="0.3">
      <c r="A9" s="295"/>
      <c r="B9" s="284"/>
      <c r="C9" s="193" t="s">
        <v>8</v>
      </c>
      <c r="D9" s="193"/>
      <c r="E9" s="193" t="s">
        <v>78</v>
      </c>
      <c r="F9" s="193"/>
      <c r="G9" s="193" t="s">
        <v>121</v>
      </c>
      <c r="H9" s="193"/>
      <c r="I9" s="193" t="s">
        <v>51</v>
      </c>
      <c r="J9" s="193"/>
      <c r="K9" s="193" t="s">
        <v>11</v>
      </c>
      <c r="L9" s="193"/>
      <c r="M9" s="327" t="s">
        <v>173</v>
      </c>
      <c r="N9" s="193"/>
      <c r="O9" s="193" t="s">
        <v>122</v>
      </c>
      <c r="P9" s="193"/>
      <c r="Q9" s="193" t="s">
        <v>56</v>
      </c>
      <c r="R9" s="193"/>
      <c r="S9" s="193" t="s">
        <v>26</v>
      </c>
    </row>
    <row r="10" spans="1:20" s="222" customFormat="1" ht="18" customHeight="1" x14ac:dyDescent="0.3">
      <c r="C10" s="386" t="s">
        <v>31</v>
      </c>
      <c r="D10" s="386"/>
      <c r="E10" s="386"/>
      <c r="F10" s="386"/>
      <c r="G10" s="386"/>
      <c r="H10" s="386"/>
      <c r="I10" s="386"/>
      <c r="J10" s="386"/>
      <c r="K10" s="386"/>
      <c r="L10" s="386"/>
      <c r="M10" s="386"/>
      <c r="N10" s="386"/>
      <c r="O10" s="386"/>
      <c r="P10" s="386"/>
      <c r="Q10" s="386"/>
      <c r="R10" s="386"/>
      <c r="S10" s="386"/>
    </row>
    <row r="11" spans="1:20" s="222" customFormat="1" ht="18" customHeight="1" x14ac:dyDescent="0.3">
      <c r="A11" s="54" t="s">
        <v>132</v>
      </c>
      <c r="B11" s="5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</row>
    <row r="12" spans="1:20" ht="18" customHeight="1" x14ac:dyDescent="0.3">
      <c r="A12" s="194" t="s">
        <v>133</v>
      </c>
      <c r="B12" s="194"/>
      <c r="C12" s="195">
        <v>320000</v>
      </c>
      <c r="D12" s="196">
        <v>0</v>
      </c>
      <c r="E12" s="196">
        <v>4011550</v>
      </c>
      <c r="F12" s="196">
        <v>0</v>
      </c>
      <c r="G12" s="197">
        <v>154718</v>
      </c>
      <c r="H12" s="196">
        <v>0</v>
      </c>
      <c r="I12" s="195">
        <v>106055</v>
      </c>
      <c r="J12" s="195">
        <v>0</v>
      </c>
      <c r="K12" s="180">
        <v>1621949</v>
      </c>
      <c r="L12" s="195">
        <v>0</v>
      </c>
      <c r="M12" s="226">
        <v>-5266</v>
      </c>
      <c r="N12" s="199">
        <v>0</v>
      </c>
      <c r="O12" s="200">
        <f>SUM(C12:K12,M12)</f>
        <v>6209006</v>
      </c>
      <c r="P12" s="195">
        <v>0</v>
      </c>
      <c r="Q12" s="201">
        <v>47415</v>
      </c>
      <c r="R12" s="195"/>
      <c r="S12" s="200">
        <f>SUM(O12:Q12)</f>
        <v>6256421</v>
      </c>
    </row>
    <row r="13" spans="1:20" ht="18" customHeight="1" x14ac:dyDescent="0.3">
      <c r="A13" s="194"/>
      <c r="B13" s="194"/>
      <c r="C13" s="227"/>
      <c r="D13" s="228"/>
      <c r="E13" s="227"/>
      <c r="F13" s="228"/>
      <c r="G13" s="227"/>
      <c r="H13" s="228"/>
      <c r="I13" s="227"/>
      <c r="J13" s="227"/>
      <c r="K13" s="214"/>
      <c r="L13" s="227"/>
      <c r="M13" s="229"/>
      <c r="N13" s="229"/>
      <c r="O13" s="227"/>
      <c r="P13" s="228"/>
      <c r="Q13" s="227"/>
      <c r="R13" s="228"/>
      <c r="S13" s="227"/>
    </row>
    <row r="14" spans="1:20" ht="18" customHeight="1" x14ac:dyDescent="0.3">
      <c r="A14" s="194" t="s">
        <v>90</v>
      </c>
      <c r="B14" s="194"/>
      <c r="C14" s="227"/>
      <c r="D14" s="228"/>
      <c r="E14" s="227"/>
      <c r="F14" s="228"/>
      <c r="G14" s="228"/>
      <c r="H14" s="228"/>
      <c r="I14" s="227"/>
      <c r="J14" s="227"/>
      <c r="K14" s="214"/>
      <c r="L14" s="227"/>
      <c r="M14" s="229"/>
      <c r="N14" s="229"/>
      <c r="O14" s="227"/>
      <c r="P14" s="228"/>
      <c r="Q14" s="227"/>
      <c r="R14" s="228"/>
      <c r="S14" s="227"/>
    </row>
    <row r="15" spans="1:20" ht="18" customHeight="1" x14ac:dyDescent="0.3">
      <c r="A15" s="202" t="s">
        <v>91</v>
      </c>
      <c r="B15" s="202"/>
      <c r="C15" s="227"/>
      <c r="D15" s="228"/>
      <c r="E15" s="227"/>
      <c r="F15" s="228"/>
      <c r="G15" s="228"/>
      <c r="H15" s="228"/>
      <c r="I15" s="227"/>
      <c r="J15" s="227"/>
      <c r="K15" s="214"/>
      <c r="L15" s="227"/>
      <c r="M15" s="229"/>
      <c r="N15" s="229"/>
      <c r="O15" s="227"/>
      <c r="P15" s="228"/>
      <c r="Q15" s="227"/>
      <c r="R15" s="228"/>
      <c r="S15" s="227"/>
    </row>
    <row r="16" spans="1:20" ht="18" customHeight="1" x14ac:dyDescent="0.3">
      <c r="A16" s="63" t="s">
        <v>92</v>
      </c>
      <c r="B16" s="203"/>
      <c r="C16" s="358" t="s">
        <v>2</v>
      </c>
      <c r="D16" s="335"/>
      <c r="E16" s="330" t="s">
        <v>137</v>
      </c>
      <c r="F16" s="335"/>
      <c r="G16" s="330" t="s">
        <v>139</v>
      </c>
      <c r="H16" s="335"/>
      <c r="I16" s="330" t="s">
        <v>140</v>
      </c>
      <c r="J16" s="124"/>
      <c r="K16" s="342">
        <v>-351979</v>
      </c>
      <c r="L16" s="124"/>
      <c r="M16" s="330" t="s">
        <v>140</v>
      </c>
      <c r="N16" s="187"/>
      <c r="O16" s="342">
        <f>K16</f>
        <v>-351979</v>
      </c>
      <c r="P16" s="335"/>
      <c r="Q16" s="330" t="s">
        <v>140</v>
      </c>
      <c r="R16" s="228"/>
      <c r="S16" s="299">
        <f>O16</f>
        <v>-351979</v>
      </c>
    </row>
    <row r="17" spans="1:20" ht="18" customHeight="1" x14ac:dyDescent="0.3">
      <c r="A17" s="189" t="s">
        <v>93</v>
      </c>
      <c r="B17" s="189"/>
      <c r="C17" s="312" t="s">
        <v>2</v>
      </c>
      <c r="D17" s="228"/>
      <c r="E17" s="313" t="s">
        <v>137</v>
      </c>
      <c r="F17" s="228"/>
      <c r="G17" s="313" t="s">
        <v>139</v>
      </c>
      <c r="H17" s="228"/>
      <c r="I17" s="313" t="s">
        <v>140</v>
      </c>
      <c r="J17" s="227"/>
      <c r="K17" s="230">
        <f>K16</f>
        <v>-351979</v>
      </c>
      <c r="L17" s="227"/>
      <c r="M17" s="313" t="s">
        <v>140</v>
      </c>
      <c r="N17" s="229"/>
      <c r="O17" s="230">
        <f>K17</f>
        <v>-351979</v>
      </c>
      <c r="P17" s="228"/>
      <c r="Q17" s="313" t="s">
        <v>140</v>
      </c>
      <c r="R17" s="228"/>
      <c r="S17" s="230">
        <f>O17</f>
        <v>-351979</v>
      </c>
    </row>
    <row r="18" spans="1:20" ht="18" customHeight="1" x14ac:dyDescent="0.3">
      <c r="A18" s="194"/>
      <c r="B18" s="194"/>
      <c r="C18" s="227"/>
      <c r="D18" s="228"/>
      <c r="E18" s="227"/>
      <c r="F18" s="228"/>
      <c r="G18" s="228"/>
      <c r="H18" s="228"/>
      <c r="I18" s="227"/>
      <c r="J18" s="227"/>
      <c r="K18" s="214"/>
      <c r="L18" s="227"/>
      <c r="M18" s="229"/>
      <c r="N18" s="229"/>
      <c r="O18" s="227"/>
      <c r="P18" s="228"/>
      <c r="Q18" s="227"/>
      <c r="R18" s="228"/>
      <c r="S18" s="227"/>
    </row>
    <row r="19" spans="1:20" ht="18" customHeight="1" x14ac:dyDescent="0.3">
      <c r="A19" s="194" t="s">
        <v>58</v>
      </c>
      <c r="B19" s="194"/>
      <c r="C19" s="227"/>
      <c r="D19" s="228"/>
      <c r="E19" s="227"/>
      <c r="F19" s="228"/>
      <c r="G19" s="228"/>
      <c r="H19" s="228"/>
      <c r="I19" s="227"/>
      <c r="J19" s="227"/>
      <c r="K19" s="214"/>
      <c r="L19" s="227"/>
      <c r="M19" s="229"/>
      <c r="N19" s="229"/>
      <c r="O19" s="227"/>
      <c r="P19" s="228"/>
      <c r="Q19" s="227"/>
      <c r="R19" s="228"/>
      <c r="S19" s="227"/>
    </row>
    <row r="20" spans="1:20" ht="18" customHeight="1" x14ac:dyDescent="0.3">
      <c r="A20" s="106" t="s">
        <v>59</v>
      </c>
      <c r="B20" s="204"/>
      <c r="C20" s="314" t="s">
        <v>2</v>
      </c>
      <c r="D20" s="231"/>
      <c r="E20" s="314" t="s">
        <v>137</v>
      </c>
      <c r="F20" s="231"/>
      <c r="G20" s="314" t="s">
        <v>139</v>
      </c>
      <c r="H20" s="231"/>
      <c r="I20" s="314" t="s">
        <v>140</v>
      </c>
      <c r="J20" s="232"/>
      <c r="K20" s="300">
        <v>394234</v>
      </c>
      <c r="L20" s="205"/>
      <c r="M20" s="314" t="s">
        <v>140</v>
      </c>
      <c r="N20" s="233"/>
      <c r="O20" s="300">
        <f>K20</f>
        <v>394234</v>
      </c>
      <c r="P20" s="301"/>
      <c r="Q20" s="300">
        <v>1030</v>
      </c>
      <c r="R20" s="301"/>
      <c r="S20" s="300">
        <f>SUM(O20:Q20)</f>
        <v>395264</v>
      </c>
    </row>
    <row r="21" spans="1:20" ht="18" customHeight="1" x14ac:dyDescent="0.3">
      <c r="A21" s="204" t="s">
        <v>60</v>
      </c>
      <c r="B21" s="204"/>
      <c r="C21" s="315" t="s">
        <v>2</v>
      </c>
      <c r="D21" s="231"/>
      <c r="E21" s="316" t="s">
        <v>137</v>
      </c>
      <c r="F21" s="231"/>
      <c r="G21" s="311" t="s">
        <v>139</v>
      </c>
      <c r="H21" s="231"/>
      <c r="I21" s="311" t="s">
        <v>140</v>
      </c>
      <c r="J21" s="216"/>
      <c r="K21" s="316" t="s">
        <v>140</v>
      </c>
      <c r="L21" s="67"/>
      <c r="M21" s="299">
        <v>-267</v>
      </c>
      <c r="N21" s="301"/>
      <c r="O21" s="299">
        <f>M21</f>
        <v>-267</v>
      </c>
      <c r="P21" s="301"/>
      <c r="Q21" s="299">
        <v>-256</v>
      </c>
      <c r="R21" s="301"/>
      <c r="S21" s="299">
        <f>SUM(O21:Q21)</f>
        <v>-523</v>
      </c>
    </row>
    <row r="22" spans="1:20" ht="18" customHeight="1" x14ac:dyDescent="0.3">
      <c r="A22" s="206" t="s">
        <v>53</v>
      </c>
      <c r="B22" s="206"/>
      <c r="C22" s="317" t="s">
        <v>2</v>
      </c>
      <c r="D22" s="234"/>
      <c r="E22" s="317" t="s">
        <v>137</v>
      </c>
      <c r="F22" s="234"/>
      <c r="G22" s="313" t="s">
        <v>139</v>
      </c>
      <c r="H22" s="234"/>
      <c r="I22" s="317" t="s">
        <v>140</v>
      </c>
      <c r="J22" s="207"/>
      <c r="K22" s="214">
        <f>K20</f>
        <v>394234</v>
      </c>
      <c r="L22" s="214">
        <f t="shared" ref="L22:R22" si="0">SUM(L20:L21)</f>
        <v>0</v>
      </c>
      <c r="M22" s="214">
        <f>SUM(M20:M21)</f>
        <v>-267</v>
      </c>
      <c r="N22" s="214">
        <f t="shared" si="0"/>
        <v>0</v>
      </c>
      <c r="O22" s="214">
        <f>SUM(O20:O21)</f>
        <v>393967</v>
      </c>
      <c r="P22" s="214">
        <f t="shared" si="0"/>
        <v>0</v>
      </c>
      <c r="Q22" s="230">
        <f>SUM(Q20:Q21)</f>
        <v>774</v>
      </c>
      <c r="R22" s="214">
        <f t="shared" si="0"/>
        <v>0</v>
      </c>
      <c r="S22" s="230">
        <f>SUM(S20:S21)</f>
        <v>394741</v>
      </c>
    </row>
    <row r="23" spans="1:20" ht="18" customHeight="1" x14ac:dyDescent="0.3">
      <c r="A23" s="208"/>
      <c r="B23" s="208"/>
      <c r="C23" s="302"/>
      <c r="D23" s="233"/>
      <c r="E23" s="302"/>
      <c r="F23" s="231"/>
      <c r="G23" s="231"/>
      <c r="H23" s="231"/>
      <c r="I23" s="302"/>
      <c r="J23" s="231"/>
      <c r="K23" s="303"/>
      <c r="L23" s="304"/>
      <c r="M23" s="302"/>
      <c r="N23" s="231"/>
      <c r="O23" s="302"/>
      <c r="P23" s="216"/>
      <c r="Q23" s="216"/>
      <c r="R23" s="216"/>
      <c r="S23" s="216"/>
    </row>
    <row r="24" spans="1:20" ht="18" customHeight="1" thickBot="1" x14ac:dyDescent="0.35">
      <c r="A24" s="194" t="s">
        <v>134</v>
      </c>
      <c r="B24" s="194"/>
      <c r="C24" s="235">
        <f>C12</f>
        <v>320000</v>
      </c>
      <c r="D24" s="228"/>
      <c r="E24" s="235">
        <f>E12</f>
        <v>4011550</v>
      </c>
      <c r="F24" s="228"/>
      <c r="G24" s="235">
        <f>G12</f>
        <v>154718</v>
      </c>
      <c r="H24" s="228"/>
      <c r="I24" s="236">
        <f>I12</f>
        <v>106055</v>
      </c>
      <c r="J24" s="228"/>
      <c r="K24" s="237">
        <f>K12+K17+K22</f>
        <v>1664204</v>
      </c>
      <c r="L24" s="227"/>
      <c r="M24" s="318">
        <f>M12+M22</f>
        <v>-5533</v>
      </c>
      <c r="N24" s="227"/>
      <c r="O24" s="235">
        <f>SUM(C24:K24,M24)</f>
        <v>6250994</v>
      </c>
      <c r="P24" s="227"/>
      <c r="Q24" s="209">
        <f>Q12+Q22</f>
        <v>48189</v>
      </c>
      <c r="R24" s="227"/>
      <c r="S24" s="235">
        <f>SUM(O24:Q24)</f>
        <v>6299183</v>
      </c>
    </row>
    <row r="25" spans="1:20" ht="18" customHeight="1" thickTop="1" x14ac:dyDescent="0.3">
      <c r="M25" s="232"/>
      <c r="S25" s="305"/>
      <c r="T25" s="305"/>
    </row>
    <row r="26" spans="1:20" ht="18" customHeight="1" x14ac:dyDescent="0.3">
      <c r="A26" s="309" t="s">
        <v>85</v>
      </c>
      <c r="B26" s="309"/>
    </row>
    <row r="27" spans="1:20" ht="18" customHeight="1" x14ac:dyDescent="0.3">
      <c r="A27" s="310" t="s">
        <v>69</v>
      </c>
      <c r="B27" s="310"/>
      <c r="F27" s="192"/>
      <c r="G27" s="192"/>
      <c r="H27" s="192"/>
    </row>
    <row r="28" spans="1:20" ht="18" customHeight="1" x14ac:dyDescent="0.3">
      <c r="A28" s="194"/>
      <c r="B28" s="194"/>
    </row>
    <row r="29" spans="1:20" s="222" customFormat="1" ht="18" customHeight="1" x14ac:dyDescent="0.3">
      <c r="A29" s="54"/>
      <c r="B29" s="54"/>
      <c r="C29" s="384" t="s">
        <v>40</v>
      </c>
      <c r="D29" s="384"/>
      <c r="E29" s="384"/>
      <c r="F29" s="384"/>
      <c r="G29" s="384"/>
      <c r="H29" s="384"/>
      <c r="I29" s="384"/>
      <c r="J29" s="384"/>
      <c r="K29" s="384"/>
      <c r="L29" s="384"/>
      <c r="M29" s="384"/>
      <c r="N29" s="384"/>
      <c r="O29" s="384"/>
      <c r="P29" s="384"/>
      <c r="Q29" s="384"/>
      <c r="R29" s="384"/>
      <c r="S29" s="384"/>
      <c r="T29" s="319"/>
    </row>
    <row r="30" spans="1:20" s="222" customFormat="1" ht="30" customHeight="1" x14ac:dyDescent="0.3">
      <c r="A30" s="295"/>
      <c r="B30" s="295"/>
      <c r="D30" s="193"/>
      <c r="E30" s="193"/>
      <c r="F30" s="283"/>
      <c r="G30" s="283"/>
      <c r="H30" s="283"/>
      <c r="I30" s="385" t="s">
        <v>10</v>
      </c>
      <c r="J30" s="385"/>
      <c r="K30" s="385"/>
      <c r="L30" s="193"/>
      <c r="M30" s="360" t="s">
        <v>119</v>
      </c>
      <c r="N30" s="296"/>
      <c r="O30" s="297"/>
      <c r="P30" s="298"/>
      <c r="Q30" s="297"/>
      <c r="R30" s="193"/>
      <c r="T30" s="193"/>
    </row>
    <row r="31" spans="1:20" s="222" customFormat="1" ht="18" customHeight="1" x14ac:dyDescent="0.3">
      <c r="A31" s="295"/>
      <c r="B31" s="295"/>
      <c r="D31" s="193"/>
      <c r="E31" s="193" t="s">
        <v>75</v>
      </c>
      <c r="F31" s="283"/>
      <c r="G31" s="283"/>
      <c r="H31" s="283"/>
      <c r="I31" s="193"/>
      <c r="J31" s="193"/>
      <c r="K31" s="193"/>
      <c r="L31" s="193"/>
      <c r="M31" s="51" t="s">
        <v>170</v>
      </c>
      <c r="N31" s="193"/>
      <c r="O31" s="193" t="s">
        <v>46</v>
      </c>
      <c r="P31" s="193"/>
      <c r="R31" s="193"/>
      <c r="S31" s="193"/>
      <c r="T31" s="193"/>
    </row>
    <row r="32" spans="1:20" s="222" customFormat="1" ht="18" customHeight="1" x14ac:dyDescent="0.3">
      <c r="A32" s="295"/>
      <c r="B32" s="295"/>
      <c r="C32" s="193" t="s">
        <v>12</v>
      </c>
      <c r="D32" s="193"/>
      <c r="E32" s="193" t="s">
        <v>76</v>
      </c>
      <c r="F32" s="193"/>
      <c r="G32" s="193" t="s">
        <v>75</v>
      </c>
      <c r="H32" s="193"/>
      <c r="I32" s="193"/>
      <c r="L32" s="284"/>
      <c r="M32" s="51" t="s">
        <v>171</v>
      </c>
      <c r="N32" s="284"/>
      <c r="O32" s="193" t="s">
        <v>39</v>
      </c>
      <c r="P32" s="193"/>
      <c r="R32" s="193"/>
    </row>
    <row r="33" spans="1:19" s="222" customFormat="1" ht="18" customHeight="1" x14ac:dyDescent="0.3">
      <c r="A33" s="295"/>
      <c r="B33" s="295"/>
      <c r="C33" s="193" t="s">
        <v>25</v>
      </c>
      <c r="D33" s="193"/>
      <c r="E33" s="193" t="s">
        <v>77</v>
      </c>
      <c r="F33" s="193"/>
      <c r="G33" s="193" t="s">
        <v>120</v>
      </c>
      <c r="H33" s="193"/>
      <c r="I33" s="193"/>
      <c r="L33" s="284"/>
      <c r="M33" s="327" t="s">
        <v>172</v>
      </c>
      <c r="N33" s="284"/>
      <c r="O33" s="193" t="s">
        <v>64</v>
      </c>
      <c r="P33" s="193"/>
      <c r="Q33" s="193" t="s">
        <v>57</v>
      </c>
      <c r="R33" s="193"/>
      <c r="S33" s="193" t="s">
        <v>9</v>
      </c>
    </row>
    <row r="34" spans="1:19" s="222" customFormat="1" ht="18" customHeight="1" x14ac:dyDescent="0.3">
      <c r="A34" s="295"/>
      <c r="B34" s="284" t="s">
        <v>66</v>
      </c>
      <c r="C34" s="193" t="s">
        <v>8</v>
      </c>
      <c r="D34" s="193"/>
      <c r="E34" s="193" t="s">
        <v>78</v>
      </c>
      <c r="F34" s="193"/>
      <c r="G34" s="193" t="s">
        <v>121</v>
      </c>
      <c r="H34" s="193"/>
      <c r="I34" s="193" t="s">
        <v>51</v>
      </c>
      <c r="J34" s="193"/>
      <c r="K34" s="193" t="s">
        <v>11</v>
      </c>
      <c r="L34" s="193"/>
      <c r="M34" s="327" t="s">
        <v>173</v>
      </c>
      <c r="N34" s="193"/>
      <c r="O34" s="193" t="s">
        <v>122</v>
      </c>
      <c r="P34" s="193"/>
      <c r="Q34" s="193" t="s">
        <v>56</v>
      </c>
      <c r="R34" s="193"/>
      <c r="S34" s="193" t="s">
        <v>26</v>
      </c>
    </row>
    <row r="35" spans="1:19" s="222" customFormat="1" ht="18" customHeight="1" x14ac:dyDescent="0.3">
      <c r="C35" s="386" t="s">
        <v>31</v>
      </c>
      <c r="D35" s="386"/>
      <c r="E35" s="386"/>
      <c r="F35" s="386"/>
      <c r="G35" s="386"/>
      <c r="H35" s="386"/>
      <c r="I35" s="386"/>
      <c r="J35" s="386"/>
      <c r="K35" s="386"/>
      <c r="L35" s="386"/>
      <c r="M35" s="386"/>
      <c r="N35" s="386"/>
      <c r="O35" s="386"/>
      <c r="P35" s="386"/>
      <c r="Q35" s="386"/>
      <c r="R35" s="386"/>
      <c r="S35" s="386"/>
    </row>
    <row r="36" spans="1:19" s="222" customFormat="1" ht="18" customHeight="1" x14ac:dyDescent="0.3">
      <c r="A36" s="54" t="s">
        <v>158</v>
      </c>
      <c r="B36" s="54"/>
      <c r="C36" s="284"/>
      <c r="D36" s="284"/>
      <c r="E36" s="284"/>
      <c r="F36" s="284"/>
      <c r="G36" s="284"/>
      <c r="H36" s="284"/>
      <c r="I36" s="284"/>
      <c r="J36" s="284"/>
      <c r="K36" s="284"/>
      <c r="L36" s="284"/>
      <c r="M36" s="284"/>
      <c r="N36" s="284"/>
      <c r="O36" s="284"/>
      <c r="P36" s="284"/>
      <c r="Q36" s="284"/>
      <c r="R36" s="284"/>
      <c r="S36" s="284"/>
    </row>
    <row r="37" spans="1:19" ht="18" customHeight="1" x14ac:dyDescent="0.3">
      <c r="A37" s="354" t="s">
        <v>166</v>
      </c>
      <c r="B37" s="354"/>
      <c r="C37" s="195">
        <v>320000</v>
      </c>
      <c r="D37" s="196"/>
      <c r="E37" s="196">
        <v>4011550</v>
      </c>
      <c r="F37" s="196"/>
      <c r="G37" s="197">
        <v>154718</v>
      </c>
      <c r="H37" s="196"/>
      <c r="I37" s="195">
        <v>106055</v>
      </c>
      <c r="J37" s="195"/>
      <c r="K37" s="180">
        <v>2013486</v>
      </c>
      <c r="L37" s="195"/>
      <c r="M37" s="226">
        <v>-5678</v>
      </c>
      <c r="N37" s="199">
        <v>0</v>
      </c>
      <c r="O37" s="200">
        <v>6600131</v>
      </c>
      <c r="P37" s="195">
        <v>0</v>
      </c>
      <c r="Q37" s="201">
        <v>59674</v>
      </c>
      <c r="R37" s="195"/>
      <c r="S37" s="200">
        <f>SUM(O37:Q37)</f>
        <v>6659805</v>
      </c>
    </row>
    <row r="38" spans="1:19" ht="18" customHeight="1" x14ac:dyDescent="0.3">
      <c r="A38" s="355" t="s">
        <v>167</v>
      </c>
      <c r="B38" s="356" t="s">
        <v>165</v>
      </c>
      <c r="C38" s="337" t="s">
        <v>2</v>
      </c>
      <c r="D38" s="335"/>
      <c r="E38" s="334" t="s">
        <v>2</v>
      </c>
      <c r="F38" s="335"/>
      <c r="G38" s="334" t="s">
        <v>2</v>
      </c>
      <c r="H38" s="335"/>
      <c r="I38" s="334" t="s">
        <v>2</v>
      </c>
      <c r="J38" s="124"/>
      <c r="K38" s="342">
        <v>-92166</v>
      </c>
      <c r="L38" s="124"/>
      <c r="M38" s="334" t="s">
        <v>2</v>
      </c>
      <c r="N38" s="187"/>
      <c r="O38" s="342">
        <v>-92166</v>
      </c>
      <c r="P38" s="335"/>
      <c r="Q38" s="334" t="s">
        <v>2</v>
      </c>
      <c r="R38" s="335"/>
      <c r="S38" s="342">
        <f>O38</f>
        <v>-92166</v>
      </c>
    </row>
    <row r="39" spans="1:19" ht="18" customHeight="1" x14ac:dyDescent="0.3">
      <c r="A39" s="359" t="s">
        <v>159</v>
      </c>
      <c r="B39" s="189"/>
      <c r="C39" s="357">
        <f>SUM(C37:C38)</f>
        <v>320000</v>
      </c>
      <c r="D39" s="339"/>
      <c r="E39" s="357">
        <f>SUM(E37:E38)</f>
        <v>4011550</v>
      </c>
      <c r="F39" s="339"/>
      <c r="G39" s="357">
        <f>SUM(G37:G38)</f>
        <v>154718</v>
      </c>
      <c r="H39" s="339"/>
      <c r="I39" s="357">
        <f>SUM(I37:I38)</f>
        <v>106055</v>
      </c>
      <c r="J39" s="198"/>
      <c r="K39" s="357">
        <f>SUM(K37:K38)</f>
        <v>1921320</v>
      </c>
      <c r="L39" s="198"/>
      <c r="M39" s="357">
        <f>SUM(M37:M38)</f>
        <v>-5678</v>
      </c>
      <c r="N39" s="198"/>
      <c r="O39" s="357">
        <f>SUM(O37:O38)</f>
        <v>6507965</v>
      </c>
      <c r="P39" s="339"/>
      <c r="Q39" s="357">
        <f>SUM(Q37:Q38)</f>
        <v>59674</v>
      </c>
      <c r="R39" s="339"/>
      <c r="S39" s="357">
        <f>SUM(S37:S38)</f>
        <v>6567639</v>
      </c>
    </row>
    <row r="40" spans="1:19" ht="18" customHeight="1" x14ac:dyDescent="0.3">
      <c r="A40" s="189"/>
      <c r="B40" s="189"/>
      <c r="C40" s="338"/>
      <c r="D40" s="339"/>
      <c r="E40" s="340"/>
      <c r="F40" s="339"/>
      <c r="G40" s="338"/>
      <c r="H40" s="339"/>
      <c r="I40" s="340"/>
      <c r="J40" s="198"/>
      <c r="K40" s="338"/>
      <c r="L40" s="198"/>
      <c r="M40" s="338"/>
      <c r="N40" s="198"/>
      <c r="O40" s="338"/>
      <c r="P40" s="339"/>
      <c r="Q40" s="340"/>
      <c r="R40" s="339"/>
      <c r="S40" s="340"/>
    </row>
    <row r="41" spans="1:19" ht="18" customHeight="1" x14ac:dyDescent="0.3">
      <c r="A41" s="194" t="s">
        <v>90</v>
      </c>
      <c r="B41" s="194"/>
      <c r="C41" s="124"/>
      <c r="D41" s="335"/>
      <c r="E41" s="124"/>
      <c r="F41" s="335"/>
      <c r="G41" s="335"/>
      <c r="H41" s="335"/>
      <c r="I41" s="124"/>
      <c r="J41" s="124"/>
      <c r="K41" s="180"/>
      <c r="L41" s="124"/>
      <c r="M41" s="187"/>
      <c r="N41" s="187"/>
      <c r="O41" s="124"/>
      <c r="P41" s="335"/>
      <c r="Q41" s="124"/>
      <c r="R41" s="335"/>
      <c r="S41" s="124"/>
    </row>
    <row r="42" spans="1:19" ht="18" customHeight="1" x14ac:dyDescent="0.3">
      <c r="A42" s="202" t="s">
        <v>91</v>
      </c>
      <c r="B42" s="202"/>
      <c r="C42" s="124"/>
      <c r="D42" s="335"/>
      <c r="E42" s="124"/>
      <c r="F42" s="335"/>
      <c r="G42" s="335"/>
      <c r="H42" s="335"/>
      <c r="I42" s="124"/>
      <c r="J42" s="124"/>
      <c r="K42" s="180"/>
      <c r="L42" s="124"/>
      <c r="M42" s="187"/>
      <c r="N42" s="187"/>
      <c r="O42" s="124"/>
      <c r="P42" s="335"/>
      <c r="Q42" s="124"/>
      <c r="R42" s="335"/>
      <c r="S42" s="124"/>
    </row>
    <row r="43" spans="1:19" ht="18" customHeight="1" x14ac:dyDescent="0.3">
      <c r="A43" s="63" t="s">
        <v>92</v>
      </c>
      <c r="B43" s="203" t="s">
        <v>176</v>
      </c>
      <c r="C43" s="337" t="s">
        <v>2</v>
      </c>
      <c r="D43" s="335"/>
      <c r="E43" s="334" t="s">
        <v>137</v>
      </c>
      <c r="F43" s="335"/>
      <c r="G43" s="334" t="s">
        <v>139</v>
      </c>
      <c r="H43" s="335"/>
      <c r="I43" s="334" t="s">
        <v>140</v>
      </c>
      <c r="J43" s="124"/>
      <c r="K43" s="341" t="s">
        <v>140</v>
      </c>
      <c r="L43" s="124"/>
      <c r="M43" s="334" t="s">
        <v>140</v>
      </c>
      <c r="N43" s="187"/>
      <c r="O43" s="341" t="s">
        <v>140</v>
      </c>
      <c r="P43" s="335"/>
      <c r="Q43" s="346">
        <v>-25000</v>
      </c>
      <c r="R43" s="335"/>
      <c r="S43" s="342">
        <f>Q43</f>
        <v>-25000</v>
      </c>
    </row>
    <row r="44" spans="1:19" ht="18" customHeight="1" x14ac:dyDescent="0.3">
      <c r="A44" s="189" t="s">
        <v>93</v>
      </c>
      <c r="B44" s="189"/>
      <c r="C44" s="343" t="s">
        <v>2</v>
      </c>
      <c r="D44" s="205"/>
      <c r="E44" s="344" t="s">
        <v>137</v>
      </c>
      <c r="F44" s="205"/>
      <c r="G44" s="344" t="s">
        <v>139</v>
      </c>
      <c r="H44" s="205"/>
      <c r="I44" s="344" t="s">
        <v>140</v>
      </c>
      <c r="J44" s="67"/>
      <c r="K44" s="344" t="s">
        <v>140</v>
      </c>
      <c r="L44" s="67"/>
      <c r="M44" s="344" t="s">
        <v>140</v>
      </c>
      <c r="N44" s="304"/>
      <c r="O44" s="344" t="s">
        <v>140</v>
      </c>
      <c r="P44" s="335"/>
      <c r="Q44" s="184">
        <v>-25000</v>
      </c>
      <c r="R44" s="335"/>
      <c r="S44" s="184">
        <f>Q44</f>
        <v>-25000</v>
      </c>
    </row>
    <row r="45" spans="1:19" ht="18" customHeight="1" x14ac:dyDescent="0.3">
      <c r="A45" s="194"/>
      <c r="B45" s="194"/>
      <c r="C45" s="124"/>
      <c r="D45" s="335"/>
      <c r="E45" s="124"/>
      <c r="F45" s="335"/>
      <c r="G45" s="124"/>
      <c r="H45" s="335"/>
      <c r="I45" s="124"/>
      <c r="J45" s="124"/>
      <c r="K45" s="180"/>
      <c r="L45" s="124"/>
      <c r="M45" s="187"/>
      <c r="N45" s="187"/>
      <c r="O45" s="124"/>
      <c r="P45" s="335"/>
      <c r="Q45" s="124"/>
      <c r="R45" s="335"/>
      <c r="S45" s="124"/>
    </row>
    <row r="46" spans="1:19" ht="18" customHeight="1" x14ac:dyDescent="0.3">
      <c r="A46" s="194" t="s">
        <v>58</v>
      </c>
      <c r="B46" s="194"/>
      <c r="C46" s="124"/>
      <c r="D46" s="335"/>
      <c r="E46" s="124"/>
      <c r="F46" s="335"/>
      <c r="G46" s="335"/>
      <c r="H46" s="335"/>
      <c r="I46" s="124"/>
      <c r="J46" s="124"/>
      <c r="K46" s="180"/>
      <c r="L46" s="124"/>
      <c r="M46" s="187"/>
      <c r="N46" s="187"/>
      <c r="O46" s="124"/>
      <c r="P46" s="335"/>
      <c r="Q46" s="124"/>
      <c r="R46" s="335"/>
      <c r="S46" s="124"/>
    </row>
    <row r="47" spans="1:19" ht="18" customHeight="1" x14ac:dyDescent="0.3">
      <c r="A47" s="106" t="s">
        <v>59</v>
      </c>
      <c r="B47" s="204"/>
      <c r="C47" s="331" t="s">
        <v>2</v>
      </c>
      <c r="D47" s="187"/>
      <c r="E47" s="331" t="s">
        <v>137</v>
      </c>
      <c r="F47" s="187"/>
      <c r="G47" s="331" t="s">
        <v>139</v>
      </c>
      <c r="H47" s="304"/>
      <c r="I47" s="336">
        <v>500</v>
      </c>
      <c r="J47" s="205"/>
      <c r="K47" s="336">
        <f>'PL5-8'!D116-'SH9-10'!I47</f>
        <v>133585</v>
      </c>
      <c r="L47" s="335"/>
      <c r="M47" s="331" t="s">
        <v>140</v>
      </c>
      <c r="N47" s="345"/>
      <c r="O47" s="346">
        <f>SUM(E47:M47)</f>
        <v>134085</v>
      </c>
      <c r="P47" s="347"/>
      <c r="Q47" s="346">
        <f>18316</f>
        <v>18316</v>
      </c>
      <c r="R47" s="347"/>
      <c r="S47" s="346">
        <f>O47+Q47</f>
        <v>152401</v>
      </c>
    </row>
    <row r="48" spans="1:19" ht="18" customHeight="1" x14ac:dyDescent="0.3">
      <c r="A48" s="204" t="s">
        <v>60</v>
      </c>
      <c r="B48" s="204"/>
      <c r="C48" s="332" t="s">
        <v>2</v>
      </c>
      <c r="D48" s="187"/>
      <c r="E48" s="333" t="s">
        <v>137</v>
      </c>
      <c r="F48" s="187"/>
      <c r="G48" s="334" t="s">
        <v>139</v>
      </c>
      <c r="H48" s="304"/>
      <c r="I48" s="334" t="s">
        <v>2</v>
      </c>
      <c r="J48" s="124"/>
      <c r="K48" s="333" t="s">
        <v>2</v>
      </c>
      <c r="L48" s="124"/>
      <c r="M48" s="365">
        <v>7</v>
      </c>
      <c r="N48" s="300"/>
      <c r="O48" s="342">
        <f>M48</f>
        <v>7</v>
      </c>
      <c r="P48" s="300"/>
      <c r="Q48" s="342">
        <v>7</v>
      </c>
      <c r="R48" s="300"/>
      <c r="S48" s="346">
        <f>O48+Q48</f>
        <v>14</v>
      </c>
    </row>
    <row r="49" spans="1:20" ht="18" customHeight="1" x14ac:dyDescent="0.3">
      <c r="A49" s="206" t="s">
        <v>53</v>
      </c>
      <c r="B49" s="206"/>
      <c r="C49" s="348" t="s">
        <v>2</v>
      </c>
      <c r="D49" s="345"/>
      <c r="E49" s="348" t="s">
        <v>137</v>
      </c>
      <c r="F49" s="345"/>
      <c r="G49" s="344" t="s">
        <v>139</v>
      </c>
      <c r="H49" s="349"/>
      <c r="I49" s="188">
        <f>SUM(I47:I48)</f>
        <v>500</v>
      </c>
      <c r="J49" s="207"/>
      <c r="K49" s="180">
        <f>K47</f>
        <v>133585</v>
      </c>
      <c r="L49" s="180">
        <f t="shared" ref="L49" si="1">SUM(L47:L48)</f>
        <v>0</v>
      </c>
      <c r="M49" s="180">
        <f>SUM(M47:M48)</f>
        <v>7</v>
      </c>
      <c r="N49" s="180">
        <f t="shared" ref="N49" si="2">SUM(N47:N48)</f>
        <v>0</v>
      </c>
      <c r="O49" s="180">
        <f>SUM(O47:O48)</f>
        <v>134092</v>
      </c>
      <c r="P49" s="180">
        <f t="shared" ref="P49" si="3">SUM(P47:P48)</f>
        <v>0</v>
      </c>
      <c r="Q49" s="184">
        <f>SUM(Q47:Q48)</f>
        <v>18323</v>
      </c>
      <c r="R49" s="180">
        <f t="shared" ref="R49" si="4">SUM(R47:R48)</f>
        <v>0</v>
      </c>
      <c r="S49" s="184">
        <f>SUM(S47:S48)</f>
        <v>152415</v>
      </c>
    </row>
    <row r="50" spans="1:20" ht="18" customHeight="1" x14ac:dyDescent="0.3">
      <c r="A50" s="208"/>
      <c r="B50" s="208"/>
      <c r="C50" s="350"/>
      <c r="D50" s="345"/>
      <c r="E50" s="350"/>
      <c r="F50" s="304"/>
      <c r="G50" s="304"/>
      <c r="H50" s="304"/>
      <c r="I50" s="350"/>
      <c r="J50" s="304"/>
      <c r="K50" s="351"/>
      <c r="L50" s="304"/>
      <c r="M50" s="350"/>
      <c r="N50" s="304"/>
      <c r="O50" s="350"/>
      <c r="P50" s="67"/>
      <c r="Q50" s="67"/>
      <c r="R50" s="67"/>
      <c r="S50" s="67"/>
    </row>
    <row r="51" spans="1:20" ht="18" customHeight="1" thickBot="1" x14ac:dyDescent="0.35">
      <c r="A51" s="194" t="s">
        <v>160</v>
      </c>
      <c r="B51" s="194"/>
      <c r="C51" s="209">
        <f>C37</f>
        <v>320000</v>
      </c>
      <c r="D51" s="335"/>
      <c r="E51" s="209">
        <f>E37</f>
        <v>4011550</v>
      </c>
      <c r="F51" s="335"/>
      <c r="G51" s="209">
        <f>G37</f>
        <v>154718</v>
      </c>
      <c r="H51" s="335"/>
      <c r="I51" s="352">
        <f>SUM(I49,I39)</f>
        <v>106555</v>
      </c>
      <c r="J51" s="335"/>
      <c r="K51" s="237">
        <f>K39+K49</f>
        <v>2054905</v>
      </c>
      <c r="L51" s="124"/>
      <c r="M51" s="320">
        <f>M39+M49</f>
        <v>-5671</v>
      </c>
      <c r="N51" s="124"/>
      <c r="O51" s="209">
        <f>SUM(O39+O49)</f>
        <v>6642057</v>
      </c>
      <c r="P51" s="124"/>
      <c r="Q51" s="209">
        <v>52997</v>
      </c>
      <c r="R51" s="124"/>
      <c r="S51" s="209">
        <f>SUM(O51:Q51)</f>
        <v>6695054</v>
      </c>
    </row>
    <row r="52" spans="1:20" ht="14.5" thickTop="1" x14ac:dyDescent="0.3">
      <c r="A52" s="295"/>
      <c r="B52" s="295"/>
      <c r="C52" s="353">
        <f>C51-'BS-3-4'!D66</f>
        <v>0</v>
      </c>
      <c r="D52" s="353"/>
      <c r="E52" s="353">
        <f>E51-'BS-3-4'!D70</f>
        <v>0</v>
      </c>
      <c r="F52" s="353"/>
      <c r="G52" s="353">
        <f>G51-'BS-3-4'!D71</f>
        <v>0</v>
      </c>
      <c r="H52" s="353"/>
      <c r="I52" s="353">
        <f>I51-'BS-3-4'!D74</f>
        <v>0</v>
      </c>
      <c r="J52" s="353"/>
      <c r="K52" s="353">
        <f>K51-'BS-3-4'!D75</f>
        <v>0</v>
      </c>
      <c r="L52" s="353"/>
      <c r="M52" s="353">
        <f>M51-'BS-3-4'!D76</f>
        <v>0</v>
      </c>
      <c r="N52" s="353"/>
      <c r="O52" s="353">
        <f>O51-'BS-3-4'!D77</f>
        <v>0</v>
      </c>
      <c r="P52" s="353"/>
      <c r="Q52" s="353">
        <f>Q51-'BS-3-4'!D78</f>
        <v>0</v>
      </c>
      <c r="R52" s="353"/>
      <c r="S52" s="353">
        <f>S51-'BS-3-4'!D79</f>
        <v>0</v>
      </c>
      <c r="T52" s="222"/>
    </row>
    <row r="53" spans="1:20" x14ac:dyDescent="0.3">
      <c r="A53" s="54"/>
      <c r="B53" s="54"/>
      <c r="C53" s="128"/>
      <c r="D53" s="127"/>
      <c r="E53" s="128"/>
      <c r="F53" s="127"/>
      <c r="G53" s="127"/>
      <c r="H53" s="127"/>
      <c r="I53" s="128"/>
      <c r="J53" s="127"/>
      <c r="K53" s="215"/>
      <c r="L53" s="306"/>
      <c r="M53" s="307"/>
      <c r="N53" s="306"/>
      <c r="O53" s="128"/>
      <c r="P53" s="128"/>
      <c r="Q53" s="307"/>
      <c r="R53" s="306"/>
      <c r="S53" s="308"/>
      <c r="T53" s="284"/>
    </row>
    <row r="54" spans="1:20" x14ac:dyDescent="0.3">
      <c r="A54" s="54"/>
      <c r="B54" s="54"/>
      <c r="C54" s="219"/>
      <c r="D54" s="55"/>
      <c r="E54" s="219"/>
      <c r="F54" s="55"/>
      <c r="G54" s="55"/>
      <c r="H54" s="55"/>
      <c r="I54" s="219"/>
      <c r="J54" s="55"/>
      <c r="K54" s="210"/>
      <c r="L54" s="220"/>
      <c r="M54" s="221"/>
      <c r="N54" s="221"/>
      <c r="O54" s="219"/>
      <c r="P54" s="221"/>
      <c r="Q54" s="221"/>
      <c r="R54" s="220"/>
      <c r="S54" s="210"/>
      <c r="T54" s="213"/>
    </row>
    <row r="55" spans="1:20" x14ac:dyDescent="0.3">
      <c r="A55" s="54"/>
      <c r="B55" s="54"/>
      <c r="C55" s="222"/>
      <c r="D55" s="222"/>
      <c r="E55" s="222"/>
      <c r="F55" s="222"/>
      <c r="G55" s="222"/>
      <c r="H55" s="222"/>
      <c r="I55" s="222"/>
      <c r="J55" s="222"/>
      <c r="K55" s="222"/>
      <c r="L55" s="222"/>
      <c r="M55" s="217"/>
      <c r="N55" s="217"/>
      <c r="O55" s="217"/>
      <c r="P55" s="217"/>
      <c r="Q55" s="217"/>
      <c r="R55" s="222"/>
      <c r="S55" s="222"/>
      <c r="T55" s="55"/>
    </row>
    <row r="56" spans="1:20" x14ac:dyDescent="0.3">
      <c r="A56" s="54"/>
      <c r="B56" s="54"/>
      <c r="C56" s="223"/>
      <c r="D56" s="224"/>
      <c r="E56" s="223"/>
      <c r="F56" s="224"/>
      <c r="G56" s="224"/>
      <c r="H56" s="224"/>
      <c r="I56" s="223"/>
      <c r="J56" s="224"/>
      <c r="K56" s="223"/>
      <c r="L56" s="224"/>
      <c r="M56" s="223"/>
      <c r="N56" s="225"/>
      <c r="O56" s="219"/>
      <c r="P56" s="125"/>
      <c r="Q56" s="125"/>
      <c r="R56" s="224"/>
      <c r="S56" s="223"/>
      <c r="T56" s="55"/>
    </row>
    <row r="57" spans="1:20" x14ac:dyDescent="0.3">
      <c r="A57" s="211"/>
      <c r="B57" s="211"/>
      <c r="C57" s="222"/>
      <c r="D57" s="222"/>
      <c r="E57" s="222"/>
      <c r="F57" s="222"/>
      <c r="G57" s="222"/>
      <c r="H57" s="222"/>
      <c r="I57" s="222"/>
      <c r="J57" s="222"/>
      <c r="K57" s="222"/>
      <c r="L57" s="222"/>
      <c r="M57" s="222"/>
      <c r="N57" s="222"/>
      <c r="O57" s="222"/>
      <c r="P57" s="222"/>
      <c r="Q57" s="222"/>
      <c r="R57" s="222"/>
      <c r="S57" s="222"/>
      <c r="T57" s="216"/>
    </row>
    <row r="58" spans="1:20" s="222" customFormat="1" x14ac:dyDescent="0.3">
      <c r="A58" s="217"/>
      <c r="B58" s="217"/>
    </row>
    <row r="59" spans="1:20" s="222" customFormat="1" x14ac:dyDescent="0.3">
      <c r="A59" s="129"/>
      <c r="B59" s="129"/>
      <c r="T59" s="307"/>
    </row>
    <row r="60" spans="1:20" s="222" customFormat="1" x14ac:dyDescent="0.3">
      <c r="A60" s="218"/>
      <c r="B60" s="218"/>
    </row>
    <row r="61" spans="1:20" s="222" customFormat="1" x14ac:dyDescent="0.3">
      <c r="A61" s="218"/>
      <c r="B61" s="218"/>
      <c r="T61" s="210"/>
    </row>
    <row r="62" spans="1:20" s="222" customFormat="1" x14ac:dyDescent="0.3">
      <c r="A62" s="217"/>
      <c r="B62" s="217"/>
      <c r="T62" s="212"/>
    </row>
    <row r="63" spans="1:20" s="222" customFormat="1" x14ac:dyDescent="0.3">
      <c r="A63" s="54"/>
      <c r="B63" s="54"/>
      <c r="T63" s="216"/>
    </row>
    <row r="64" spans="1:20" s="222" customFormat="1" x14ac:dyDescent="0.3">
      <c r="A64" s="129"/>
      <c r="B64" s="129"/>
      <c r="T64" s="308"/>
    </row>
    <row r="65" spans="1:20" s="222" customFormat="1" x14ac:dyDescent="0.3">
      <c r="A65" s="129"/>
      <c r="B65" s="129"/>
      <c r="T65" s="308"/>
    </row>
    <row r="66" spans="1:20" x14ac:dyDescent="0.3">
      <c r="A66" s="54"/>
      <c r="B66" s="54"/>
      <c r="C66" s="222"/>
      <c r="D66" s="222"/>
      <c r="E66" s="222"/>
      <c r="F66" s="222"/>
      <c r="G66" s="222"/>
      <c r="H66" s="222"/>
      <c r="I66" s="222"/>
      <c r="J66" s="222"/>
      <c r="K66" s="222"/>
      <c r="L66" s="222"/>
      <c r="M66" s="222"/>
      <c r="N66" s="222"/>
      <c r="O66" s="222"/>
      <c r="P66" s="222"/>
      <c r="Q66" s="222"/>
      <c r="R66" s="222"/>
      <c r="S66" s="222"/>
      <c r="T66" s="210"/>
    </row>
    <row r="67" spans="1:20" x14ac:dyDescent="0.3">
      <c r="A67" s="295"/>
      <c r="B67" s="295"/>
      <c r="C67" s="222"/>
      <c r="D67" s="222"/>
      <c r="E67" s="222"/>
      <c r="F67" s="222"/>
      <c r="G67" s="222"/>
      <c r="H67" s="222"/>
      <c r="I67" s="222"/>
      <c r="J67" s="222"/>
      <c r="K67" s="222"/>
      <c r="L67" s="222"/>
      <c r="M67" s="222"/>
      <c r="N67" s="222"/>
      <c r="O67" s="222"/>
      <c r="P67" s="222"/>
      <c r="Q67" s="222"/>
      <c r="R67" s="222"/>
      <c r="S67" s="222"/>
      <c r="T67" s="222"/>
    </row>
    <row r="68" spans="1:20" x14ac:dyDescent="0.3">
      <c r="A68" s="54"/>
      <c r="B68" s="54"/>
      <c r="C68" s="222"/>
      <c r="D68" s="222"/>
      <c r="E68" s="222"/>
      <c r="F68" s="222"/>
      <c r="G68" s="222"/>
      <c r="H68" s="222"/>
      <c r="I68" s="222"/>
      <c r="J68" s="222"/>
      <c r="K68" s="222"/>
      <c r="L68" s="222"/>
      <c r="M68" s="222"/>
      <c r="N68" s="222"/>
      <c r="O68" s="222"/>
      <c r="P68" s="222"/>
      <c r="Q68" s="222"/>
      <c r="R68" s="222"/>
      <c r="S68" s="222"/>
      <c r="T68" s="223"/>
    </row>
    <row r="69" spans="1:20" x14ac:dyDescent="0.3">
      <c r="A69" s="295"/>
      <c r="B69" s="295"/>
      <c r="C69" s="222"/>
      <c r="D69" s="222"/>
      <c r="E69" s="222"/>
      <c r="F69" s="222"/>
      <c r="G69" s="222"/>
      <c r="H69" s="222"/>
      <c r="I69" s="222"/>
      <c r="J69" s="222"/>
      <c r="K69" s="222"/>
      <c r="L69" s="222"/>
      <c r="M69" s="222"/>
      <c r="N69" s="222"/>
      <c r="O69" s="222"/>
      <c r="P69" s="222"/>
      <c r="Q69" s="222"/>
      <c r="R69" s="222"/>
      <c r="S69" s="222"/>
      <c r="T69" s="222"/>
    </row>
    <row r="70" spans="1:20" x14ac:dyDescent="0.3">
      <c r="A70" s="295"/>
      <c r="B70" s="295"/>
      <c r="C70" s="222"/>
      <c r="D70" s="222"/>
      <c r="E70" s="222"/>
      <c r="F70" s="222"/>
      <c r="G70" s="222"/>
      <c r="H70" s="222"/>
      <c r="I70" s="222"/>
      <c r="J70" s="222"/>
      <c r="K70" s="222"/>
      <c r="L70" s="222"/>
      <c r="M70" s="222"/>
      <c r="N70" s="222"/>
      <c r="O70" s="222"/>
      <c r="P70" s="222"/>
      <c r="Q70" s="222"/>
      <c r="R70" s="222"/>
      <c r="S70" s="222"/>
      <c r="T70" s="222"/>
    </row>
    <row r="71" spans="1:20" x14ac:dyDescent="0.3">
      <c r="A71" s="295"/>
      <c r="B71" s="295"/>
      <c r="C71" s="222"/>
      <c r="D71" s="222"/>
      <c r="E71" s="222"/>
      <c r="F71" s="222"/>
      <c r="G71" s="222"/>
      <c r="H71" s="222"/>
      <c r="I71" s="222"/>
      <c r="J71" s="222"/>
      <c r="K71" s="222"/>
      <c r="L71" s="222"/>
      <c r="M71" s="222"/>
      <c r="N71" s="222"/>
      <c r="O71" s="222"/>
      <c r="P71" s="222"/>
      <c r="Q71" s="222"/>
      <c r="R71" s="222"/>
      <c r="S71" s="222"/>
      <c r="T71" s="222"/>
    </row>
    <row r="72" spans="1:20" x14ac:dyDescent="0.3">
      <c r="A72" s="295"/>
      <c r="B72" s="295"/>
      <c r="C72" s="222"/>
      <c r="D72" s="222"/>
      <c r="E72" s="222"/>
      <c r="F72" s="222"/>
      <c r="G72" s="222"/>
      <c r="H72" s="222"/>
      <c r="I72" s="222"/>
      <c r="J72" s="222"/>
      <c r="K72" s="222"/>
      <c r="L72" s="222"/>
      <c r="M72" s="222"/>
      <c r="N72" s="222"/>
      <c r="O72" s="222"/>
      <c r="P72" s="222"/>
      <c r="Q72" s="222"/>
      <c r="R72" s="222"/>
      <c r="S72" s="222"/>
      <c r="T72" s="222"/>
    </row>
    <row r="73" spans="1:20" x14ac:dyDescent="0.3">
      <c r="A73" s="295"/>
      <c r="B73" s="295"/>
      <c r="C73" s="222"/>
      <c r="D73" s="222"/>
      <c r="E73" s="222"/>
      <c r="F73" s="222"/>
      <c r="G73" s="222"/>
      <c r="H73" s="222"/>
      <c r="I73" s="222"/>
      <c r="J73" s="222"/>
      <c r="K73" s="222"/>
      <c r="L73" s="222"/>
      <c r="M73" s="222"/>
      <c r="N73" s="222"/>
      <c r="O73" s="222"/>
      <c r="P73" s="222"/>
      <c r="Q73" s="222"/>
      <c r="R73" s="222"/>
      <c r="S73" s="222"/>
      <c r="T73" s="222"/>
    </row>
    <row r="74" spans="1:20" x14ac:dyDescent="0.3">
      <c r="A74" s="295"/>
      <c r="B74" s="295"/>
      <c r="C74" s="222"/>
      <c r="D74" s="222"/>
      <c r="E74" s="222"/>
      <c r="F74" s="222"/>
      <c r="G74" s="222"/>
      <c r="H74" s="222"/>
      <c r="I74" s="222"/>
      <c r="J74" s="222"/>
      <c r="K74" s="222"/>
      <c r="L74" s="222"/>
      <c r="M74" s="222"/>
      <c r="N74" s="222"/>
      <c r="O74" s="222"/>
      <c r="P74" s="222"/>
      <c r="Q74" s="222"/>
      <c r="R74" s="222"/>
      <c r="S74" s="222"/>
      <c r="T74" s="222"/>
    </row>
    <row r="75" spans="1:20" x14ac:dyDescent="0.3">
      <c r="A75" s="295"/>
      <c r="B75" s="295"/>
      <c r="C75" s="222"/>
      <c r="D75" s="222"/>
      <c r="E75" s="222"/>
      <c r="F75" s="222"/>
      <c r="G75" s="222"/>
      <c r="H75" s="222"/>
      <c r="I75" s="222"/>
      <c r="J75" s="222"/>
      <c r="K75" s="222"/>
      <c r="L75" s="222"/>
      <c r="M75" s="222"/>
      <c r="N75" s="222"/>
      <c r="O75" s="222"/>
      <c r="P75" s="222"/>
      <c r="Q75" s="222"/>
      <c r="R75" s="222"/>
      <c r="S75" s="222"/>
      <c r="T75" s="222"/>
    </row>
    <row r="76" spans="1:20" x14ac:dyDescent="0.3">
      <c r="A76" s="295"/>
      <c r="B76" s="295"/>
      <c r="C76" s="222"/>
      <c r="D76" s="222"/>
      <c r="E76" s="222"/>
      <c r="F76" s="222"/>
      <c r="G76" s="222"/>
      <c r="H76" s="222"/>
      <c r="I76" s="222"/>
      <c r="J76" s="222"/>
      <c r="K76" s="222"/>
      <c r="L76" s="222"/>
      <c r="M76" s="222"/>
      <c r="N76" s="222"/>
      <c r="O76" s="222"/>
      <c r="P76" s="222"/>
      <c r="Q76" s="222"/>
      <c r="R76" s="222"/>
      <c r="S76" s="222"/>
      <c r="T76" s="222"/>
    </row>
    <row r="77" spans="1:20" x14ac:dyDescent="0.3">
      <c r="A77" s="295"/>
      <c r="B77" s="295"/>
      <c r="C77" s="222"/>
      <c r="D77" s="222"/>
      <c r="E77" s="222"/>
      <c r="F77" s="222"/>
      <c r="G77" s="222"/>
      <c r="H77" s="222"/>
      <c r="I77" s="222"/>
      <c r="J77" s="222"/>
      <c r="K77" s="222"/>
      <c r="L77" s="222"/>
      <c r="M77" s="222"/>
      <c r="N77" s="222"/>
      <c r="O77" s="222"/>
      <c r="P77" s="222"/>
      <c r="Q77" s="222"/>
      <c r="R77" s="222"/>
      <c r="S77" s="222"/>
      <c r="T77" s="222"/>
    </row>
    <row r="78" spans="1:20" x14ac:dyDescent="0.3">
      <c r="A78" s="295"/>
      <c r="B78" s="295"/>
      <c r="C78" s="222"/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</row>
    <row r="79" spans="1:20" x14ac:dyDescent="0.3">
      <c r="A79" s="295"/>
      <c r="B79" s="295"/>
      <c r="C79" s="222"/>
      <c r="D79" s="222"/>
      <c r="E79" s="222"/>
      <c r="F79" s="222"/>
      <c r="G79" s="222"/>
      <c r="H79" s="222"/>
      <c r="I79" s="222"/>
      <c r="J79" s="222"/>
      <c r="K79" s="222"/>
      <c r="L79" s="222"/>
      <c r="M79" s="222"/>
      <c r="N79" s="222"/>
      <c r="O79" s="222"/>
      <c r="P79" s="222"/>
      <c r="Q79" s="222"/>
      <c r="R79" s="222"/>
      <c r="S79" s="222"/>
      <c r="T79" s="222"/>
    </row>
    <row r="80" spans="1:20" x14ac:dyDescent="0.3">
      <c r="A80" s="295"/>
      <c r="B80" s="295"/>
      <c r="C80" s="222"/>
      <c r="D80" s="222"/>
      <c r="E80" s="222"/>
      <c r="F80" s="222"/>
      <c r="G80" s="222"/>
      <c r="H80" s="222"/>
      <c r="I80" s="222"/>
      <c r="J80" s="222"/>
      <c r="K80" s="222"/>
      <c r="L80" s="222"/>
      <c r="M80" s="222"/>
      <c r="N80" s="222"/>
      <c r="O80" s="222"/>
      <c r="P80" s="222"/>
      <c r="Q80" s="222"/>
      <c r="R80" s="222"/>
      <c r="S80" s="222"/>
      <c r="T80" s="222"/>
    </row>
    <row r="81" spans="1:20" x14ac:dyDescent="0.3">
      <c r="A81" s="295"/>
      <c r="B81" s="295"/>
      <c r="C81" s="222"/>
      <c r="D81" s="222"/>
      <c r="E81" s="222"/>
      <c r="F81" s="222"/>
      <c r="G81" s="222"/>
      <c r="H81" s="222"/>
      <c r="I81" s="222"/>
      <c r="J81" s="222"/>
      <c r="K81" s="222"/>
      <c r="L81" s="222"/>
      <c r="M81" s="222"/>
      <c r="N81" s="222"/>
      <c r="O81" s="222"/>
      <c r="P81" s="222"/>
      <c r="Q81" s="222"/>
      <c r="R81" s="222"/>
      <c r="S81" s="222"/>
      <c r="T81" s="222"/>
    </row>
    <row r="82" spans="1:20" x14ac:dyDescent="0.3">
      <c r="A82" s="295"/>
      <c r="B82" s="295"/>
      <c r="C82" s="222"/>
      <c r="D82" s="222"/>
      <c r="E82" s="222"/>
      <c r="F82" s="222"/>
      <c r="G82" s="222"/>
      <c r="H82" s="222"/>
      <c r="I82" s="222"/>
      <c r="J82" s="222"/>
      <c r="K82" s="222"/>
      <c r="L82" s="222"/>
      <c r="M82" s="222"/>
      <c r="N82" s="222"/>
      <c r="O82" s="222"/>
      <c r="P82" s="222"/>
      <c r="Q82" s="222"/>
      <c r="R82" s="222"/>
      <c r="S82" s="222"/>
      <c r="T82" s="222"/>
    </row>
    <row r="83" spans="1:20" x14ac:dyDescent="0.3">
      <c r="A83" s="295"/>
      <c r="B83" s="295"/>
      <c r="C83" s="222"/>
      <c r="D83" s="222"/>
      <c r="E83" s="222"/>
      <c r="F83" s="222"/>
      <c r="G83" s="222"/>
      <c r="H83" s="222"/>
      <c r="I83" s="222"/>
      <c r="J83" s="222"/>
      <c r="K83" s="222"/>
      <c r="L83" s="222"/>
      <c r="M83" s="222"/>
      <c r="N83" s="222"/>
      <c r="O83" s="222"/>
      <c r="P83" s="222"/>
      <c r="Q83" s="222"/>
      <c r="R83" s="222"/>
      <c r="S83" s="222"/>
      <c r="T83" s="222"/>
    </row>
    <row r="84" spans="1:20" x14ac:dyDescent="0.3">
      <c r="A84" s="295"/>
      <c r="B84" s="295"/>
      <c r="C84" s="222"/>
      <c r="D84" s="222"/>
      <c r="E84" s="222"/>
      <c r="F84" s="222"/>
      <c r="G84" s="222"/>
      <c r="H84" s="222"/>
      <c r="I84" s="222"/>
      <c r="J84" s="222"/>
      <c r="K84" s="222"/>
      <c r="L84" s="222"/>
      <c r="M84" s="222"/>
      <c r="N84" s="222"/>
      <c r="O84" s="222"/>
      <c r="P84" s="222"/>
      <c r="Q84" s="222"/>
      <c r="R84" s="222"/>
      <c r="S84" s="222"/>
      <c r="T84" s="222"/>
    </row>
    <row r="85" spans="1:20" x14ac:dyDescent="0.3">
      <c r="A85" s="295"/>
      <c r="B85" s="295"/>
      <c r="C85" s="222"/>
      <c r="D85" s="222"/>
      <c r="E85" s="222"/>
      <c r="F85" s="222"/>
      <c r="G85" s="222"/>
      <c r="H85" s="222"/>
      <c r="I85" s="222"/>
      <c r="J85" s="222"/>
      <c r="K85" s="222"/>
      <c r="L85" s="222"/>
      <c r="M85" s="222"/>
      <c r="N85" s="222"/>
      <c r="O85" s="222"/>
      <c r="P85" s="222"/>
      <c r="Q85" s="222"/>
      <c r="R85" s="222"/>
      <c r="S85" s="222"/>
      <c r="T85" s="222"/>
    </row>
    <row r="86" spans="1:20" x14ac:dyDescent="0.3">
      <c r="A86" s="295"/>
      <c r="B86" s="295"/>
      <c r="C86" s="222"/>
      <c r="D86" s="222"/>
      <c r="E86" s="222"/>
      <c r="F86" s="222"/>
      <c r="G86" s="222"/>
      <c r="H86" s="222"/>
      <c r="I86" s="222"/>
      <c r="J86" s="222"/>
      <c r="K86" s="222"/>
      <c r="L86" s="222"/>
      <c r="M86" s="222"/>
      <c r="N86" s="222"/>
      <c r="O86" s="222"/>
      <c r="P86" s="222"/>
      <c r="Q86" s="222"/>
      <c r="R86" s="222"/>
      <c r="S86" s="222"/>
      <c r="T86" s="222"/>
    </row>
    <row r="87" spans="1:20" x14ac:dyDescent="0.3">
      <c r="A87" s="295"/>
      <c r="B87" s="295"/>
      <c r="C87" s="222"/>
      <c r="D87" s="222"/>
      <c r="E87" s="222"/>
      <c r="F87" s="222"/>
      <c r="G87" s="222"/>
      <c r="H87" s="222"/>
      <c r="I87" s="222"/>
      <c r="J87" s="222"/>
      <c r="K87" s="222"/>
      <c r="L87" s="222"/>
      <c r="M87" s="222"/>
      <c r="N87" s="222"/>
      <c r="O87" s="222"/>
      <c r="P87" s="222"/>
      <c r="Q87" s="222"/>
      <c r="R87" s="222"/>
      <c r="S87" s="222"/>
      <c r="T87" s="222"/>
    </row>
    <row r="88" spans="1:20" x14ac:dyDescent="0.3">
      <c r="A88" s="295"/>
      <c r="B88" s="295"/>
      <c r="C88" s="222"/>
      <c r="D88" s="222"/>
      <c r="E88" s="222"/>
      <c r="F88" s="222"/>
      <c r="G88" s="222"/>
      <c r="H88" s="222"/>
      <c r="I88" s="222"/>
      <c r="J88" s="222"/>
      <c r="K88" s="222"/>
      <c r="L88" s="222"/>
      <c r="M88" s="222"/>
      <c r="N88" s="222"/>
      <c r="O88" s="222"/>
      <c r="P88" s="222"/>
      <c r="Q88" s="222"/>
      <c r="R88" s="222"/>
      <c r="S88" s="222"/>
      <c r="T88" s="222"/>
    </row>
    <row r="89" spans="1:20" x14ac:dyDescent="0.3">
      <c r="A89" s="295"/>
      <c r="B89" s="295"/>
      <c r="C89" s="222"/>
      <c r="D89" s="222"/>
      <c r="E89" s="222"/>
      <c r="F89" s="222"/>
      <c r="G89" s="222"/>
      <c r="H89" s="222"/>
      <c r="I89" s="222"/>
      <c r="J89" s="222"/>
      <c r="K89" s="222"/>
      <c r="L89" s="222"/>
      <c r="M89" s="222"/>
      <c r="N89" s="222"/>
      <c r="O89" s="222"/>
      <c r="P89" s="222"/>
      <c r="Q89" s="222"/>
      <c r="R89" s="222"/>
      <c r="S89" s="222"/>
      <c r="T89" s="222"/>
    </row>
    <row r="90" spans="1:20" x14ac:dyDescent="0.3">
      <c r="A90" s="295"/>
      <c r="B90" s="295"/>
      <c r="C90" s="222"/>
      <c r="D90" s="222"/>
      <c r="E90" s="222"/>
      <c r="F90" s="222"/>
      <c r="G90" s="222"/>
      <c r="H90" s="222"/>
      <c r="I90" s="222"/>
      <c r="J90" s="222"/>
      <c r="K90" s="222"/>
      <c r="L90" s="222"/>
      <c r="M90" s="222"/>
      <c r="N90" s="222"/>
      <c r="O90" s="222"/>
      <c r="P90" s="222"/>
      <c r="Q90" s="222"/>
      <c r="R90" s="222"/>
      <c r="S90" s="222"/>
      <c r="T90" s="222"/>
    </row>
    <row r="91" spans="1:20" x14ac:dyDescent="0.3">
      <c r="A91" s="295"/>
      <c r="B91" s="295"/>
      <c r="C91" s="222"/>
      <c r="D91" s="222"/>
      <c r="E91" s="222"/>
      <c r="F91" s="222"/>
      <c r="G91" s="222"/>
      <c r="H91" s="222"/>
      <c r="I91" s="222"/>
      <c r="J91" s="222"/>
      <c r="K91" s="222"/>
      <c r="L91" s="222"/>
      <c r="M91" s="222"/>
      <c r="N91" s="222"/>
      <c r="O91" s="222"/>
      <c r="P91" s="222"/>
      <c r="Q91" s="222"/>
      <c r="R91" s="222"/>
      <c r="S91" s="222"/>
      <c r="T91" s="222"/>
    </row>
    <row r="92" spans="1:20" x14ac:dyDescent="0.3">
      <c r="A92" s="295"/>
      <c r="B92" s="295"/>
      <c r="C92" s="222"/>
      <c r="D92" s="222"/>
      <c r="E92" s="222"/>
      <c r="F92" s="222"/>
      <c r="G92" s="222"/>
      <c r="H92" s="222"/>
      <c r="I92" s="222"/>
      <c r="J92" s="222"/>
      <c r="K92" s="222"/>
      <c r="L92" s="222"/>
      <c r="M92" s="222"/>
      <c r="N92" s="222"/>
      <c r="O92" s="222"/>
      <c r="P92" s="222"/>
      <c r="Q92" s="222"/>
      <c r="R92" s="222"/>
      <c r="S92" s="222"/>
      <c r="T92" s="222"/>
    </row>
    <row r="93" spans="1:20" x14ac:dyDescent="0.3">
      <c r="A93" s="295"/>
      <c r="B93" s="295"/>
      <c r="C93" s="222"/>
      <c r="D93" s="222"/>
      <c r="E93" s="222"/>
      <c r="F93" s="222"/>
      <c r="G93" s="222"/>
      <c r="H93" s="222"/>
      <c r="I93" s="222"/>
      <c r="J93" s="222"/>
      <c r="K93" s="222"/>
      <c r="L93" s="222"/>
      <c r="M93" s="222"/>
      <c r="N93" s="222"/>
      <c r="O93" s="222"/>
      <c r="P93" s="222"/>
      <c r="Q93" s="222"/>
      <c r="R93" s="222"/>
      <c r="S93" s="222"/>
      <c r="T93" s="222"/>
    </row>
    <row r="94" spans="1:20" x14ac:dyDescent="0.3">
      <c r="A94" s="295"/>
      <c r="B94" s="295"/>
      <c r="C94" s="222"/>
      <c r="D94" s="222"/>
      <c r="E94" s="222"/>
      <c r="F94" s="222"/>
      <c r="G94" s="222"/>
      <c r="H94" s="222"/>
      <c r="I94" s="222"/>
      <c r="J94" s="222"/>
      <c r="K94" s="222"/>
      <c r="L94" s="222"/>
      <c r="M94" s="222"/>
      <c r="N94" s="222"/>
      <c r="O94" s="222"/>
      <c r="P94" s="222"/>
      <c r="Q94" s="222"/>
      <c r="R94" s="222"/>
      <c r="S94" s="222"/>
      <c r="T94" s="222"/>
    </row>
    <row r="95" spans="1:20" x14ac:dyDescent="0.3">
      <c r="A95" s="295"/>
      <c r="B95" s="295"/>
      <c r="C95" s="222"/>
      <c r="D95" s="222"/>
      <c r="E95" s="222"/>
      <c r="F95" s="222"/>
      <c r="G95" s="222"/>
      <c r="H95" s="222"/>
      <c r="I95" s="222"/>
      <c r="J95" s="222"/>
      <c r="K95" s="222"/>
      <c r="L95" s="222"/>
      <c r="M95" s="222"/>
      <c r="N95" s="222"/>
      <c r="O95" s="222"/>
      <c r="P95" s="222"/>
      <c r="Q95" s="222"/>
      <c r="R95" s="222"/>
      <c r="S95" s="222"/>
      <c r="T95" s="222"/>
    </row>
    <row r="96" spans="1:20" x14ac:dyDescent="0.3">
      <c r="A96" s="295"/>
      <c r="B96" s="295"/>
      <c r="C96" s="222"/>
      <c r="D96" s="222"/>
      <c r="E96" s="222"/>
      <c r="F96" s="222"/>
      <c r="G96" s="222"/>
      <c r="H96" s="222"/>
      <c r="I96" s="222"/>
      <c r="J96" s="222"/>
      <c r="K96" s="222"/>
      <c r="L96" s="222"/>
      <c r="M96" s="222"/>
      <c r="N96" s="222"/>
      <c r="O96" s="222"/>
      <c r="P96" s="222"/>
      <c r="Q96" s="222"/>
      <c r="R96" s="222"/>
      <c r="S96" s="222"/>
      <c r="T96" s="222"/>
    </row>
    <row r="97" spans="1:20" x14ac:dyDescent="0.3">
      <c r="A97" s="295"/>
      <c r="B97" s="295"/>
      <c r="C97" s="222"/>
      <c r="D97" s="222"/>
      <c r="E97" s="222"/>
      <c r="F97" s="222"/>
      <c r="G97" s="222"/>
      <c r="H97" s="222"/>
      <c r="I97" s="222"/>
      <c r="J97" s="222"/>
      <c r="K97" s="222"/>
      <c r="L97" s="222"/>
      <c r="M97" s="222"/>
      <c r="N97" s="222"/>
      <c r="O97" s="222"/>
      <c r="P97" s="222"/>
      <c r="Q97" s="222"/>
      <c r="R97" s="222"/>
      <c r="S97" s="222"/>
      <c r="T97" s="222"/>
    </row>
    <row r="98" spans="1:20" x14ac:dyDescent="0.3">
      <c r="A98" s="295"/>
      <c r="B98" s="295"/>
      <c r="C98" s="222"/>
      <c r="D98" s="222"/>
      <c r="E98" s="222"/>
      <c r="F98" s="222"/>
      <c r="G98" s="222"/>
      <c r="H98" s="222"/>
      <c r="I98" s="222"/>
      <c r="J98" s="222"/>
      <c r="K98" s="222"/>
      <c r="L98" s="222"/>
      <c r="M98" s="222"/>
      <c r="N98" s="222"/>
      <c r="O98" s="222"/>
      <c r="P98" s="222"/>
      <c r="Q98" s="222"/>
      <c r="R98" s="222"/>
      <c r="S98" s="222"/>
      <c r="T98" s="222"/>
    </row>
    <row r="99" spans="1:20" x14ac:dyDescent="0.3">
      <c r="A99" s="295"/>
      <c r="B99" s="295"/>
      <c r="C99" s="222"/>
      <c r="D99" s="222"/>
      <c r="E99" s="222"/>
      <c r="F99" s="222"/>
      <c r="G99" s="222"/>
      <c r="H99" s="222"/>
      <c r="I99" s="222"/>
      <c r="J99" s="222"/>
      <c r="K99" s="222"/>
      <c r="L99" s="222"/>
      <c r="M99" s="222"/>
      <c r="N99" s="222"/>
      <c r="O99" s="222"/>
      <c r="P99" s="222"/>
      <c r="Q99" s="222"/>
      <c r="R99" s="222"/>
      <c r="S99" s="222"/>
      <c r="T99" s="222"/>
    </row>
    <row r="100" spans="1:20" x14ac:dyDescent="0.3">
      <c r="A100" s="295"/>
      <c r="B100" s="295"/>
      <c r="C100" s="222"/>
      <c r="D100" s="222"/>
      <c r="E100" s="222"/>
      <c r="F100" s="222"/>
      <c r="G100" s="222"/>
      <c r="H100" s="222"/>
      <c r="I100" s="222"/>
      <c r="J100" s="222"/>
      <c r="K100" s="222"/>
      <c r="L100" s="222"/>
      <c r="M100" s="222"/>
      <c r="N100" s="222"/>
      <c r="O100" s="222"/>
      <c r="P100" s="222"/>
      <c r="Q100" s="222"/>
      <c r="R100" s="222"/>
      <c r="S100" s="222"/>
      <c r="T100" s="222"/>
    </row>
    <row r="101" spans="1:20" x14ac:dyDescent="0.3">
      <c r="A101" s="295"/>
      <c r="B101" s="295"/>
      <c r="C101" s="222"/>
      <c r="D101" s="222"/>
      <c r="E101" s="222"/>
      <c r="F101" s="222"/>
      <c r="G101" s="222"/>
      <c r="H101" s="222"/>
      <c r="I101" s="222"/>
      <c r="J101" s="222"/>
      <c r="K101" s="222"/>
      <c r="L101" s="222"/>
      <c r="M101" s="222"/>
      <c r="N101" s="222"/>
      <c r="O101" s="222"/>
      <c r="P101" s="222"/>
      <c r="Q101" s="222"/>
      <c r="R101" s="222"/>
      <c r="S101" s="222"/>
      <c r="T101" s="222"/>
    </row>
    <row r="102" spans="1:20" x14ac:dyDescent="0.3">
      <c r="A102" s="295"/>
      <c r="B102" s="295"/>
      <c r="C102" s="222"/>
      <c r="D102" s="222"/>
      <c r="E102" s="222"/>
      <c r="F102" s="222"/>
      <c r="G102" s="222"/>
      <c r="H102" s="222"/>
      <c r="I102" s="222"/>
      <c r="J102" s="222"/>
      <c r="K102" s="222"/>
      <c r="L102" s="222"/>
      <c r="M102" s="222"/>
      <c r="N102" s="222"/>
      <c r="O102" s="222"/>
      <c r="P102" s="222"/>
      <c r="Q102" s="222"/>
      <c r="R102" s="222"/>
      <c r="S102" s="222"/>
      <c r="T102" s="222"/>
    </row>
    <row r="103" spans="1:20" x14ac:dyDescent="0.3">
      <c r="A103" s="295"/>
      <c r="B103" s="295"/>
      <c r="C103" s="222"/>
      <c r="D103" s="222"/>
      <c r="E103" s="222"/>
      <c r="F103" s="222"/>
      <c r="G103" s="222"/>
      <c r="H103" s="222"/>
      <c r="I103" s="222"/>
      <c r="J103" s="222"/>
      <c r="K103" s="222"/>
      <c r="L103" s="222"/>
      <c r="M103" s="222"/>
      <c r="N103" s="222"/>
      <c r="O103" s="222"/>
      <c r="P103" s="222"/>
      <c r="Q103" s="222"/>
      <c r="R103" s="222"/>
      <c r="S103" s="222"/>
      <c r="T103" s="222"/>
    </row>
    <row r="104" spans="1:20" x14ac:dyDescent="0.3">
      <c r="A104" s="295"/>
      <c r="B104" s="295"/>
      <c r="C104" s="222"/>
      <c r="D104" s="222"/>
      <c r="E104" s="222"/>
      <c r="F104" s="222"/>
      <c r="G104" s="222"/>
      <c r="H104" s="222"/>
      <c r="I104" s="222"/>
      <c r="J104" s="222"/>
      <c r="K104" s="222"/>
      <c r="L104" s="222"/>
      <c r="M104" s="222"/>
      <c r="N104" s="222"/>
      <c r="O104" s="222"/>
      <c r="P104" s="222"/>
      <c r="Q104" s="222"/>
      <c r="R104" s="222"/>
      <c r="S104" s="222"/>
      <c r="T104" s="222"/>
    </row>
    <row r="105" spans="1:20" x14ac:dyDescent="0.3">
      <c r="A105" s="295"/>
      <c r="B105" s="295"/>
      <c r="C105" s="222"/>
      <c r="D105" s="222"/>
      <c r="E105" s="222"/>
      <c r="F105" s="222"/>
      <c r="G105" s="222"/>
      <c r="H105" s="222"/>
      <c r="I105" s="222"/>
      <c r="J105" s="222"/>
      <c r="K105" s="222"/>
      <c r="L105" s="222"/>
      <c r="M105" s="222"/>
      <c r="N105" s="222"/>
      <c r="O105" s="222"/>
      <c r="P105" s="222"/>
      <c r="Q105" s="222"/>
      <c r="R105" s="222"/>
      <c r="S105" s="222"/>
      <c r="T105" s="222"/>
    </row>
    <row r="106" spans="1:20" x14ac:dyDescent="0.3">
      <c r="A106" s="295"/>
      <c r="B106" s="295"/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  <c r="M106" s="222"/>
      <c r="N106" s="222"/>
      <c r="O106" s="222"/>
      <c r="P106" s="222"/>
      <c r="Q106" s="222"/>
      <c r="R106" s="222"/>
      <c r="S106" s="222"/>
      <c r="T106" s="222"/>
    </row>
    <row r="107" spans="1:20" x14ac:dyDescent="0.3">
      <c r="A107" s="295"/>
      <c r="B107" s="295"/>
      <c r="C107" s="222"/>
      <c r="D107" s="222"/>
      <c r="E107" s="222"/>
      <c r="F107" s="222"/>
      <c r="G107" s="222"/>
      <c r="H107" s="222"/>
      <c r="I107" s="222"/>
      <c r="J107" s="222"/>
      <c r="K107" s="222"/>
      <c r="L107" s="222"/>
      <c r="M107" s="222"/>
      <c r="N107" s="222"/>
      <c r="O107" s="222"/>
      <c r="P107" s="222"/>
      <c r="Q107" s="222"/>
      <c r="R107" s="222"/>
      <c r="S107" s="222"/>
      <c r="T107" s="222"/>
    </row>
    <row r="108" spans="1:20" x14ac:dyDescent="0.3">
      <c r="A108" s="295"/>
      <c r="B108" s="295"/>
      <c r="C108" s="222"/>
      <c r="D108" s="222"/>
      <c r="E108" s="222"/>
      <c r="F108" s="222"/>
      <c r="G108" s="222"/>
      <c r="H108" s="222"/>
      <c r="I108" s="222"/>
      <c r="J108" s="222"/>
      <c r="K108" s="222"/>
      <c r="L108" s="222"/>
      <c r="M108" s="222"/>
      <c r="N108" s="222"/>
      <c r="O108" s="222"/>
      <c r="P108" s="222"/>
      <c r="Q108" s="222"/>
      <c r="R108" s="222"/>
      <c r="S108" s="222"/>
      <c r="T108" s="222"/>
    </row>
    <row r="109" spans="1:20" x14ac:dyDescent="0.3">
      <c r="A109" s="295"/>
      <c r="B109" s="295"/>
      <c r="C109" s="222"/>
      <c r="D109" s="222"/>
      <c r="E109" s="222"/>
      <c r="F109" s="222"/>
      <c r="G109" s="222"/>
      <c r="H109" s="222"/>
      <c r="I109" s="222"/>
      <c r="J109" s="222"/>
      <c r="K109" s="222"/>
      <c r="L109" s="222"/>
      <c r="M109" s="222"/>
      <c r="N109" s="222"/>
      <c r="O109" s="222"/>
      <c r="P109" s="222"/>
      <c r="Q109" s="222"/>
      <c r="R109" s="222"/>
      <c r="S109" s="222"/>
      <c r="T109" s="222"/>
    </row>
    <row r="110" spans="1:20" x14ac:dyDescent="0.3">
      <c r="A110" s="295"/>
      <c r="B110" s="295"/>
      <c r="C110" s="222"/>
      <c r="D110" s="222"/>
      <c r="E110" s="222"/>
      <c r="F110" s="222"/>
      <c r="G110" s="222"/>
      <c r="H110" s="222"/>
      <c r="I110" s="222"/>
      <c r="J110" s="222"/>
      <c r="K110" s="222"/>
      <c r="L110" s="222"/>
      <c r="M110" s="222"/>
      <c r="N110" s="222"/>
      <c r="O110" s="222"/>
      <c r="P110" s="222"/>
      <c r="Q110" s="222"/>
      <c r="R110" s="222"/>
      <c r="S110" s="222"/>
      <c r="T110" s="222"/>
    </row>
    <row r="111" spans="1:20" x14ac:dyDescent="0.3">
      <c r="A111" s="295"/>
      <c r="B111" s="295"/>
      <c r="C111" s="222"/>
      <c r="D111" s="222"/>
      <c r="E111" s="222"/>
      <c r="F111" s="222"/>
      <c r="G111" s="222"/>
      <c r="H111" s="222"/>
      <c r="I111" s="222"/>
      <c r="J111" s="222"/>
      <c r="K111" s="222"/>
      <c r="L111" s="222"/>
      <c r="M111" s="222"/>
      <c r="N111" s="222"/>
      <c r="O111" s="222"/>
      <c r="P111" s="222"/>
      <c r="Q111" s="222"/>
      <c r="R111" s="222"/>
      <c r="S111" s="222"/>
      <c r="T111" s="222"/>
    </row>
    <row r="112" spans="1:20" x14ac:dyDescent="0.3">
      <c r="A112" s="295"/>
      <c r="B112" s="295"/>
      <c r="C112" s="222"/>
      <c r="D112" s="222"/>
      <c r="E112" s="222"/>
      <c r="F112" s="222"/>
      <c r="G112" s="222"/>
      <c r="H112" s="222"/>
      <c r="I112" s="222"/>
      <c r="J112" s="222"/>
      <c r="K112" s="222"/>
      <c r="L112" s="222"/>
      <c r="M112" s="222"/>
      <c r="N112" s="222"/>
      <c r="O112" s="222"/>
      <c r="P112" s="222"/>
      <c r="Q112" s="222"/>
      <c r="R112" s="222"/>
      <c r="S112" s="222"/>
      <c r="T112" s="222"/>
    </row>
    <row r="113" spans="1:20" x14ac:dyDescent="0.3">
      <c r="A113" s="295"/>
      <c r="B113" s="295"/>
      <c r="C113" s="222"/>
      <c r="D113" s="222"/>
      <c r="E113" s="222"/>
      <c r="F113" s="222"/>
      <c r="G113" s="222"/>
      <c r="H113" s="222"/>
      <c r="I113" s="222"/>
      <c r="J113" s="222"/>
      <c r="K113" s="222"/>
      <c r="L113" s="222"/>
      <c r="M113" s="222"/>
      <c r="N113" s="222"/>
      <c r="O113" s="222"/>
      <c r="P113" s="222"/>
      <c r="Q113" s="222"/>
      <c r="R113" s="222"/>
      <c r="S113" s="222"/>
      <c r="T113" s="222"/>
    </row>
    <row r="114" spans="1:20" x14ac:dyDescent="0.3">
      <c r="A114" s="295"/>
      <c r="B114" s="295"/>
      <c r="C114" s="222"/>
      <c r="D114" s="222"/>
      <c r="E114" s="222"/>
      <c r="F114" s="222"/>
      <c r="G114" s="222"/>
      <c r="H114" s="222"/>
      <c r="I114" s="222"/>
      <c r="J114" s="222"/>
      <c r="K114" s="222"/>
      <c r="L114" s="222"/>
      <c r="M114" s="222"/>
      <c r="N114" s="222"/>
      <c r="O114" s="222"/>
      <c r="P114" s="222"/>
      <c r="Q114" s="222"/>
      <c r="R114" s="222"/>
      <c r="S114" s="222"/>
      <c r="T114" s="222"/>
    </row>
    <row r="115" spans="1:20" x14ac:dyDescent="0.3">
      <c r="A115" s="295"/>
      <c r="B115" s="295"/>
      <c r="C115" s="222"/>
      <c r="D115" s="222"/>
      <c r="E115" s="222"/>
      <c r="F115" s="222"/>
      <c r="G115" s="222"/>
      <c r="H115" s="222"/>
      <c r="I115" s="222"/>
      <c r="J115" s="222"/>
      <c r="K115" s="222"/>
      <c r="L115" s="222"/>
      <c r="M115" s="222"/>
      <c r="N115" s="222"/>
      <c r="O115" s="222"/>
      <c r="P115" s="222"/>
      <c r="Q115" s="222"/>
      <c r="R115" s="222"/>
      <c r="S115" s="222"/>
      <c r="T115" s="222"/>
    </row>
    <row r="116" spans="1:20" x14ac:dyDescent="0.3">
      <c r="A116" s="295"/>
      <c r="B116" s="295"/>
      <c r="C116" s="222"/>
      <c r="D116" s="222"/>
      <c r="E116" s="222"/>
      <c r="F116" s="222"/>
      <c r="G116" s="222"/>
      <c r="H116" s="222"/>
      <c r="I116" s="222"/>
      <c r="J116" s="222"/>
      <c r="K116" s="222"/>
      <c r="L116" s="222"/>
      <c r="M116" s="222"/>
      <c r="N116" s="222"/>
      <c r="O116" s="222"/>
      <c r="P116" s="222"/>
      <c r="Q116" s="222"/>
      <c r="R116" s="222"/>
      <c r="S116" s="222"/>
      <c r="T116" s="222"/>
    </row>
    <row r="117" spans="1:20" x14ac:dyDescent="0.3">
      <c r="A117" s="295"/>
      <c r="B117" s="295"/>
      <c r="C117" s="222"/>
      <c r="D117" s="222"/>
      <c r="E117" s="222"/>
      <c r="F117" s="222"/>
      <c r="G117" s="222"/>
      <c r="H117" s="222"/>
      <c r="I117" s="222"/>
      <c r="J117" s="222"/>
      <c r="K117" s="222"/>
      <c r="L117" s="222"/>
      <c r="M117" s="222"/>
      <c r="N117" s="222"/>
      <c r="O117" s="222"/>
      <c r="P117" s="222"/>
      <c r="Q117" s="222"/>
      <c r="R117" s="222"/>
      <c r="S117" s="222"/>
      <c r="T117" s="222"/>
    </row>
    <row r="118" spans="1:20" x14ac:dyDescent="0.3">
      <c r="A118" s="295"/>
      <c r="B118" s="295"/>
      <c r="C118" s="222"/>
      <c r="D118" s="222"/>
      <c r="E118" s="222"/>
      <c r="F118" s="222"/>
      <c r="G118" s="222"/>
      <c r="H118" s="222"/>
      <c r="I118" s="222"/>
      <c r="J118" s="222"/>
      <c r="K118" s="222"/>
      <c r="L118" s="222"/>
      <c r="M118" s="222"/>
      <c r="N118" s="222"/>
      <c r="O118" s="222"/>
      <c r="P118" s="222"/>
      <c r="Q118" s="222"/>
      <c r="R118" s="222"/>
      <c r="S118" s="222"/>
      <c r="T118" s="222"/>
    </row>
    <row r="119" spans="1:20" x14ac:dyDescent="0.3">
      <c r="A119" s="295"/>
      <c r="B119" s="295"/>
      <c r="C119" s="222"/>
      <c r="D119" s="222"/>
      <c r="E119" s="222"/>
      <c r="F119" s="222"/>
      <c r="G119" s="222"/>
      <c r="H119" s="222"/>
      <c r="I119" s="222"/>
      <c r="J119" s="222"/>
      <c r="K119" s="222"/>
      <c r="L119" s="222"/>
      <c r="M119" s="222"/>
      <c r="N119" s="222"/>
      <c r="O119" s="222"/>
      <c r="P119" s="222"/>
      <c r="Q119" s="222"/>
      <c r="R119" s="222"/>
      <c r="S119" s="222"/>
      <c r="T119" s="222"/>
    </row>
    <row r="120" spans="1:20" x14ac:dyDescent="0.3">
      <c r="A120" s="295"/>
      <c r="B120" s="295"/>
      <c r="C120" s="222"/>
      <c r="D120" s="222"/>
      <c r="E120" s="222"/>
      <c r="F120" s="222"/>
      <c r="G120" s="222"/>
      <c r="H120" s="222"/>
      <c r="I120" s="222"/>
      <c r="J120" s="222"/>
      <c r="K120" s="222"/>
      <c r="L120" s="222"/>
      <c r="M120" s="222"/>
      <c r="N120" s="222"/>
      <c r="O120" s="222"/>
      <c r="P120" s="222"/>
      <c r="Q120" s="222"/>
      <c r="R120" s="222"/>
      <c r="S120" s="222"/>
      <c r="T120" s="222"/>
    </row>
    <row r="121" spans="1:20" x14ac:dyDescent="0.3">
      <c r="A121" s="295"/>
      <c r="B121" s="295"/>
      <c r="C121" s="222"/>
      <c r="D121" s="222"/>
      <c r="E121" s="222"/>
      <c r="F121" s="222"/>
      <c r="G121" s="222"/>
      <c r="H121" s="222"/>
      <c r="I121" s="222"/>
      <c r="J121" s="222"/>
      <c r="K121" s="222"/>
      <c r="L121" s="222"/>
      <c r="M121" s="222"/>
      <c r="N121" s="222"/>
      <c r="O121" s="222"/>
      <c r="P121" s="222"/>
      <c r="Q121" s="222"/>
      <c r="R121" s="222"/>
      <c r="S121" s="222"/>
      <c r="T121" s="222"/>
    </row>
    <row r="122" spans="1:20" x14ac:dyDescent="0.3">
      <c r="A122" s="295"/>
      <c r="B122" s="295"/>
      <c r="C122" s="222"/>
      <c r="D122" s="222"/>
      <c r="E122" s="222"/>
      <c r="F122" s="222"/>
      <c r="G122" s="222"/>
      <c r="H122" s="222"/>
      <c r="I122" s="222"/>
      <c r="J122" s="222"/>
      <c r="K122" s="222"/>
      <c r="L122" s="222"/>
      <c r="M122" s="222"/>
      <c r="N122" s="222"/>
      <c r="O122" s="222"/>
      <c r="P122" s="222"/>
      <c r="Q122" s="222"/>
      <c r="R122" s="222"/>
      <c r="S122" s="222"/>
      <c r="T122" s="222"/>
    </row>
    <row r="123" spans="1:20" x14ac:dyDescent="0.3">
      <c r="A123" s="295"/>
      <c r="B123" s="295"/>
      <c r="C123" s="222"/>
      <c r="D123" s="222"/>
      <c r="E123" s="222"/>
      <c r="F123" s="222"/>
      <c r="G123" s="222"/>
      <c r="H123" s="222"/>
      <c r="I123" s="222"/>
      <c r="J123" s="222"/>
      <c r="K123" s="222"/>
      <c r="L123" s="222"/>
      <c r="M123" s="222"/>
      <c r="N123" s="222"/>
      <c r="O123" s="222"/>
      <c r="P123" s="222"/>
      <c r="Q123" s="222"/>
      <c r="R123" s="222"/>
      <c r="S123" s="222"/>
      <c r="T123" s="222"/>
    </row>
    <row r="124" spans="1:20" x14ac:dyDescent="0.3">
      <c r="A124" s="295"/>
      <c r="B124" s="295"/>
      <c r="C124" s="222"/>
      <c r="D124" s="222"/>
      <c r="E124" s="222"/>
      <c r="F124" s="222"/>
      <c r="G124" s="222"/>
      <c r="H124" s="222"/>
      <c r="I124" s="222"/>
      <c r="J124" s="222"/>
      <c r="K124" s="222"/>
      <c r="L124" s="222"/>
      <c r="M124" s="222"/>
      <c r="N124" s="222"/>
      <c r="O124" s="222"/>
      <c r="P124" s="222"/>
      <c r="Q124" s="222"/>
      <c r="R124" s="222"/>
      <c r="S124" s="222"/>
      <c r="T124" s="222"/>
    </row>
    <row r="125" spans="1:20" x14ac:dyDescent="0.3">
      <c r="A125" s="295"/>
      <c r="B125" s="295"/>
      <c r="C125" s="222"/>
      <c r="D125" s="222"/>
      <c r="E125" s="222"/>
      <c r="F125" s="222"/>
      <c r="G125" s="222"/>
      <c r="H125" s="222"/>
      <c r="I125" s="222"/>
      <c r="J125" s="222"/>
      <c r="K125" s="222"/>
      <c r="L125" s="222"/>
      <c r="M125" s="222"/>
      <c r="N125" s="222"/>
      <c r="O125" s="222"/>
      <c r="P125" s="222"/>
      <c r="Q125" s="222"/>
      <c r="R125" s="222"/>
      <c r="S125" s="222"/>
      <c r="T125" s="222"/>
    </row>
    <row r="126" spans="1:20" x14ac:dyDescent="0.3">
      <c r="A126" s="295"/>
      <c r="B126" s="295"/>
      <c r="C126" s="222"/>
      <c r="D126" s="222"/>
      <c r="E126" s="222"/>
      <c r="F126" s="222"/>
      <c r="G126" s="222"/>
      <c r="H126" s="222"/>
      <c r="I126" s="222"/>
      <c r="J126" s="222"/>
      <c r="K126" s="222"/>
      <c r="L126" s="222"/>
      <c r="M126" s="222"/>
      <c r="N126" s="222"/>
      <c r="O126" s="222"/>
      <c r="P126" s="222"/>
      <c r="Q126" s="222"/>
      <c r="R126" s="222"/>
      <c r="S126" s="222"/>
      <c r="T126" s="222"/>
    </row>
    <row r="127" spans="1:20" x14ac:dyDescent="0.3">
      <c r="A127" s="295"/>
      <c r="B127" s="295"/>
      <c r="C127" s="222"/>
      <c r="D127" s="222"/>
      <c r="E127" s="222"/>
      <c r="F127" s="222"/>
      <c r="G127" s="222"/>
      <c r="H127" s="222"/>
      <c r="I127" s="222"/>
      <c r="J127" s="222"/>
      <c r="K127" s="222"/>
      <c r="L127" s="222"/>
      <c r="M127" s="222"/>
      <c r="N127" s="222"/>
      <c r="O127" s="222"/>
      <c r="P127" s="222"/>
      <c r="Q127" s="222"/>
      <c r="R127" s="222"/>
      <c r="S127" s="222"/>
      <c r="T127" s="222"/>
    </row>
    <row r="128" spans="1:20" x14ac:dyDescent="0.3">
      <c r="A128" s="295"/>
      <c r="B128" s="295"/>
      <c r="C128" s="222"/>
      <c r="D128" s="222"/>
      <c r="E128" s="222"/>
      <c r="F128" s="222"/>
      <c r="G128" s="222"/>
      <c r="H128" s="222"/>
      <c r="I128" s="222"/>
      <c r="J128" s="222"/>
      <c r="K128" s="222"/>
      <c r="L128" s="222"/>
      <c r="M128" s="222"/>
      <c r="N128" s="222"/>
      <c r="O128" s="222"/>
      <c r="P128" s="222"/>
      <c r="Q128" s="222"/>
      <c r="R128" s="222"/>
      <c r="S128" s="222"/>
      <c r="T128" s="222"/>
    </row>
    <row r="129" spans="1:20" x14ac:dyDescent="0.3">
      <c r="A129" s="295"/>
      <c r="B129" s="295"/>
      <c r="C129" s="222"/>
      <c r="D129" s="222"/>
      <c r="E129" s="222"/>
      <c r="F129" s="222"/>
      <c r="G129" s="222"/>
      <c r="H129" s="222"/>
      <c r="I129" s="222"/>
      <c r="J129" s="222"/>
      <c r="K129" s="222"/>
      <c r="L129" s="222"/>
      <c r="M129" s="222"/>
      <c r="N129" s="222"/>
      <c r="O129" s="222"/>
      <c r="P129" s="222"/>
      <c r="Q129" s="222"/>
      <c r="R129" s="222"/>
      <c r="S129" s="222"/>
      <c r="T129" s="222"/>
    </row>
    <row r="130" spans="1:20" x14ac:dyDescent="0.3">
      <c r="A130" s="295"/>
      <c r="B130" s="295"/>
      <c r="C130" s="222"/>
      <c r="D130" s="222"/>
      <c r="E130" s="222"/>
      <c r="F130" s="222"/>
      <c r="G130" s="222"/>
      <c r="H130" s="222"/>
      <c r="I130" s="222"/>
      <c r="J130" s="222"/>
      <c r="K130" s="222"/>
      <c r="L130" s="222"/>
      <c r="M130" s="222"/>
      <c r="N130" s="222"/>
      <c r="O130" s="222"/>
      <c r="P130" s="222"/>
      <c r="Q130" s="222"/>
      <c r="R130" s="222"/>
      <c r="S130" s="222"/>
      <c r="T130" s="222"/>
    </row>
    <row r="131" spans="1:20" x14ac:dyDescent="0.3">
      <c r="A131" s="295"/>
      <c r="B131" s="295"/>
      <c r="C131" s="222"/>
      <c r="D131" s="222"/>
      <c r="E131" s="222"/>
      <c r="F131" s="222"/>
      <c r="G131" s="222"/>
      <c r="H131" s="222"/>
      <c r="I131" s="222"/>
      <c r="J131" s="222"/>
      <c r="K131" s="222"/>
      <c r="L131" s="222"/>
      <c r="M131" s="222"/>
      <c r="N131" s="222"/>
      <c r="O131" s="222"/>
      <c r="P131" s="222"/>
      <c r="Q131" s="222"/>
      <c r="R131" s="222"/>
      <c r="S131" s="222"/>
      <c r="T131" s="222"/>
    </row>
    <row r="132" spans="1:20" x14ac:dyDescent="0.3">
      <c r="A132" s="295"/>
      <c r="B132" s="295"/>
      <c r="C132" s="222"/>
      <c r="D132" s="222"/>
      <c r="E132" s="222"/>
      <c r="F132" s="222"/>
      <c r="G132" s="222"/>
      <c r="H132" s="222"/>
      <c r="I132" s="222"/>
      <c r="J132" s="222"/>
      <c r="K132" s="222"/>
      <c r="L132" s="222"/>
      <c r="M132" s="222"/>
      <c r="N132" s="222"/>
      <c r="O132" s="222"/>
      <c r="P132" s="222"/>
      <c r="Q132" s="222"/>
      <c r="R132" s="222"/>
      <c r="S132" s="222"/>
      <c r="T132" s="222"/>
    </row>
    <row r="133" spans="1:20" x14ac:dyDescent="0.3">
      <c r="A133" s="295"/>
      <c r="B133" s="295"/>
      <c r="C133" s="222"/>
      <c r="D133" s="222"/>
      <c r="E133" s="222"/>
      <c r="F133" s="222"/>
      <c r="G133" s="222"/>
      <c r="H133" s="222"/>
      <c r="I133" s="222"/>
      <c r="J133" s="222"/>
      <c r="K133" s="222"/>
      <c r="L133" s="222"/>
      <c r="M133" s="222"/>
      <c r="N133" s="222"/>
      <c r="O133" s="222"/>
      <c r="P133" s="222"/>
      <c r="Q133" s="222"/>
      <c r="R133" s="222"/>
      <c r="S133" s="222"/>
      <c r="T133" s="222"/>
    </row>
    <row r="134" spans="1:20" x14ac:dyDescent="0.3">
      <c r="A134" s="295"/>
      <c r="B134" s="295"/>
      <c r="C134" s="222"/>
      <c r="D134" s="222"/>
      <c r="E134" s="222"/>
      <c r="F134" s="222"/>
      <c r="G134" s="222"/>
      <c r="H134" s="222"/>
      <c r="I134" s="222"/>
      <c r="J134" s="222"/>
      <c r="K134" s="222"/>
      <c r="L134" s="222"/>
      <c r="M134" s="222"/>
      <c r="N134" s="222"/>
      <c r="O134" s="222"/>
      <c r="P134" s="222"/>
      <c r="Q134" s="222"/>
      <c r="R134" s="222"/>
      <c r="S134" s="222"/>
      <c r="T134" s="222"/>
    </row>
    <row r="135" spans="1:20" x14ac:dyDescent="0.3">
      <c r="A135" s="295"/>
      <c r="B135" s="295"/>
      <c r="C135" s="222"/>
      <c r="D135" s="222"/>
      <c r="E135" s="222"/>
      <c r="F135" s="222"/>
      <c r="G135" s="222"/>
      <c r="H135" s="222"/>
      <c r="I135" s="222"/>
      <c r="J135" s="222"/>
      <c r="K135" s="222"/>
      <c r="L135" s="222"/>
      <c r="M135" s="222"/>
      <c r="N135" s="222"/>
      <c r="O135" s="222"/>
      <c r="P135" s="222"/>
      <c r="Q135" s="222"/>
      <c r="R135" s="222"/>
      <c r="S135" s="222"/>
      <c r="T135" s="222"/>
    </row>
    <row r="136" spans="1:20" x14ac:dyDescent="0.3">
      <c r="A136" s="295"/>
      <c r="B136" s="295"/>
      <c r="C136" s="222"/>
      <c r="D136" s="222"/>
      <c r="E136" s="222"/>
      <c r="F136" s="222"/>
      <c r="G136" s="222"/>
      <c r="H136" s="222"/>
      <c r="I136" s="222"/>
      <c r="J136" s="222"/>
      <c r="K136" s="222"/>
      <c r="L136" s="222"/>
      <c r="M136" s="222"/>
      <c r="N136" s="222"/>
      <c r="O136" s="222"/>
      <c r="P136" s="222"/>
      <c r="Q136" s="222"/>
      <c r="R136" s="222"/>
      <c r="S136" s="222"/>
      <c r="T136" s="222"/>
    </row>
    <row r="137" spans="1:20" x14ac:dyDescent="0.3">
      <c r="A137" s="295"/>
      <c r="B137" s="295"/>
      <c r="C137" s="222"/>
      <c r="D137" s="222"/>
      <c r="E137" s="222"/>
      <c r="F137" s="222"/>
      <c r="G137" s="222"/>
      <c r="H137" s="222"/>
      <c r="I137" s="222"/>
      <c r="J137" s="222"/>
      <c r="K137" s="222"/>
      <c r="L137" s="222"/>
      <c r="M137" s="222"/>
      <c r="N137" s="222"/>
      <c r="O137" s="222"/>
      <c r="P137" s="222"/>
      <c r="Q137" s="222"/>
      <c r="R137" s="222"/>
      <c r="S137" s="222"/>
      <c r="T137" s="222"/>
    </row>
    <row r="138" spans="1:20" x14ac:dyDescent="0.3">
      <c r="A138" s="295"/>
      <c r="B138" s="295"/>
      <c r="C138" s="222"/>
      <c r="D138" s="222"/>
      <c r="E138" s="222"/>
      <c r="F138" s="222"/>
      <c r="G138" s="222"/>
      <c r="H138" s="222"/>
      <c r="I138" s="222"/>
      <c r="J138" s="222"/>
      <c r="K138" s="222"/>
      <c r="L138" s="222"/>
      <c r="M138" s="222"/>
      <c r="N138" s="222"/>
      <c r="O138" s="222"/>
      <c r="P138" s="222"/>
      <c r="Q138" s="222"/>
      <c r="R138" s="222"/>
      <c r="S138" s="222"/>
      <c r="T138" s="222"/>
    </row>
    <row r="139" spans="1:20" x14ac:dyDescent="0.3">
      <c r="A139" s="295"/>
      <c r="B139" s="295"/>
      <c r="C139" s="222"/>
      <c r="D139" s="222"/>
      <c r="E139" s="222"/>
      <c r="F139" s="222"/>
      <c r="G139" s="222"/>
      <c r="H139" s="222"/>
      <c r="I139" s="222"/>
      <c r="J139" s="222"/>
      <c r="K139" s="222"/>
      <c r="L139" s="222"/>
      <c r="M139" s="222"/>
      <c r="N139" s="222"/>
      <c r="O139" s="222"/>
      <c r="P139" s="222"/>
      <c r="Q139" s="222"/>
      <c r="R139" s="222"/>
      <c r="S139" s="222"/>
      <c r="T139" s="222"/>
    </row>
    <row r="140" spans="1:20" x14ac:dyDescent="0.3">
      <c r="A140" s="295"/>
      <c r="B140" s="295"/>
      <c r="C140" s="222"/>
      <c r="D140" s="222"/>
      <c r="E140" s="222"/>
      <c r="F140" s="222"/>
      <c r="G140" s="222"/>
      <c r="H140" s="222"/>
      <c r="I140" s="222"/>
      <c r="J140" s="222"/>
      <c r="K140" s="222"/>
      <c r="L140" s="222"/>
      <c r="M140" s="222"/>
      <c r="N140" s="222"/>
      <c r="O140" s="222"/>
      <c r="P140" s="222"/>
      <c r="Q140" s="222"/>
      <c r="R140" s="222"/>
      <c r="S140" s="222"/>
      <c r="T140" s="222"/>
    </row>
    <row r="141" spans="1:20" x14ac:dyDescent="0.3">
      <c r="A141" s="295"/>
      <c r="B141" s="295"/>
      <c r="C141" s="222"/>
      <c r="D141" s="222"/>
      <c r="E141" s="222"/>
      <c r="F141" s="222"/>
      <c r="G141" s="222"/>
      <c r="H141" s="222"/>
      <c r="I141" s="222"/>
      <c r="J141" s="222"/>
      <c r="K141" s="222"/>
      <c r="L141" s="222"/>
      <c r="M141" s="222"/>
      <c r="N141" s="222"/>
      <c r="O141" s="222"/>
      <c r="P141" s="222"/>
      <c r="Q141" s="222"/>
      <c r="R141" s="222"/>
      <c r="S141" s="222"/>
      <c r="T141" s="222"/>
    </row>
    <row r="142" spans="1:20" x14ac:dyDescent="0.3">
      <c r="A142" s="295"/>
      <c r="B142" s="295"/>
      <c r="C142" s="222"/>
      <c r="D142" s="222"/>
      <c r="E142" s="222"/>
      <c r="F142" s="222"/>
      <c r="G142" s="222"/>
      <c r="H142" s="222"/>
      <c r="I142" s="222"/>
      <c r="J142" s="222"/>
      <c r="K142" s="222"/>
      <c r="L142" s="222"/>
      <c r="M142" s="222"/>
      <c r="N142" s="222"/>
      <c r="O142" s="222"/>
      <c r="P142" s="222"/>
      <c r="Q142" s="222"/>
      <c r="R142" s="222"/>
      <c r="S142" s="222"/>
      <c r="T142" s="222"/>
    </row>
    <row r="143" spans="1:20" x14ac:dyDescent="0.3">
      <c r="A143" s="295"/>
      <c r="B143" s="295"/>
      <c r="C143" s="222"/>
      <c r="D143" s="222"/>
      <c r="E143" s="222"/>
      <c r="F143" s="222"/>
      <c r="G143" s="222"/>
      <c r="H143" s="222"/>
      <c r="I143" s="222"/>
      <c r="J143" s="222"/>
      <c r="K143" s="222"/>
      <c r="L143" s="222"/>
      <c r="M143" s="222"/>
      <c r="N143" s="222"/>
      <c r="O143" s="222"/>
      <c r="P143" s="222"/>
      <c r="Q143" s="222"/>
      <c r="R143" s="222"/>
      <c r="S143" s="222"/>
      <c r="T143" s="222"/>
    </row>
    <row r="144" spans="1:20" x14ac:dyDescent="0.3">
      <c r="A144" s="295"/>
      <c r="B144" s="295"/>
      <c r="C144" s="222"/>
      <c r="D144" s="222"/>
      <c r="E144" s="222"/>
      <c r="F144" s="222"/>
      <c r="G144" s="222"/>
      <c r="H144" s="222"/>
      <c r="I144" s="222"/>
      <c r="J144" s="222"/>
      <c r="K144" s="222"/>
      <c r="L144" s="222"/>
      <c r="M144" s="222"/>
      <c r="N144" s="222"/>
      <c r="O144" s="222"/>
      <c r="P144" s="222"/>
      <c r="Q144" s="222"/>
      <c r="R144" s="222"/>
      <c r="S144" s="222"/>
      <c r="T144" s="222"/>
    </row>
    <row r="145" spans="1:20" x14ac:dyDescent="0.3">
      <c r="A145" s="295"/>
      <c r="B145" s="295"/>
      <c r="C145" s="222"/>
      <c r="D145" s="222"/>
      <c r="E145" s="222"/>
      <c r="F145" s="222"/>
      <c r="G145" s="222"/>
      <c r="H145" s="222"/>
      <c r="I145" s="222"/>
      <c r="J145" s="222"/>
      <c r="K145" s="222"/>
      <c r="L145" s="222"/>
      <c r="M145" s="222"/>
      <c r="N145" s="222"/>
      <c r="O145" s="222"/>
      <c r="P145" s="222"/>
      <c r="Q145" s="222"/>
      <c r="R145" s="222"/>
      <c r="S145" s="222"/>
      <c r="T145" s="222"/>
    </row>
    <row r="146" spans="1:20" x14ac:dyDescent="0.3">
      <c r="A146" s="295"/>
      <c r="B146" s="295"/>
      <c r="C146" s="222"/>
      <c r="D146" s="222"/>
      <c r="E146" s="222"/>
      <c r="F146" s="222"/>
      <c r="G146" s="222"/>
      <c r="H146" s="222"/>
      <c r="I146" s="222"/>
      <c r="J146" s="222"/>
      <c r="K146" s="222"/>
      <c r="L146" s="222"/>
      <c r="M146" s="222"/>
      <c r="N146" s="222"/>
      <c r="O146" s="222"/>
      <c r="P146" s="222"/>
      <c r="Q146" s="222"/>
      <c r="R146" s="222"/>
      <c r="S146" s="222"/>
      <c r="T146" s="222"/>
    </row>
    <row r="147" spans="1:20" x14ac:dyDescent="0.3">
      <c r="A147" s="295"/>
      <c r="B147" s="295"/>
      <c r="C147" s="222"/>
      <c r="D147" s="222"/>
      <c r="E147" s="222"/>
      <c r="F147" s="222"/>
      <c r="G147" s="222"/>
      <c r="H147" s="222"/>
      <c r="I147" s="222"/>
      <c r="J147" s="222"/>
      <c r="K147" s="222"/>
      <c r="L147" s="222"/>
      <c r="M147" s="222"/>
      <c r="N147" s="222"/>
      <c r="O147" s="222"/>
      <c r="P147" s="222"/>
      <c r="Q147" s="222"/>
      <c r="R147" s="222"/>
      <c r="S147" s="222"/>
      <c r="T147" s="222"/>
    </row>
    <row r="148" spans="1:20" x14ac:dyDescent="0.3">
      <c r="A148" s="295"/>
      <c r="B148" s="295"/>
      <c r="C148" s="222"/>
      <c r="D148" s="222"/>
      <c r="E148" s="222"/>
      <c r="F148" s="222"/>
      <c r="G148" s="222"/>
      <c r="H148" s="222"/>
      <c r="I148" s="222"/>
      <c r="J148" s="222"/>
      <c r="K148" s="222"/>
      <c r="L148" s="222"/>
      <c r="M148" s="222"/>
      <c r="N148" s="222"/>
      <c r="O148" s="222"/>
      <c r="P148" s="222"/>
      <c r="Q148" s="222"/>
      <c r="R148" s="222"/>
      <c r="S148" s="222"/>
      <c r="T148" s="222"/>
    </row>
    <row r="149" spans="1:20" x14ac:dyDescent="0.3">
      <c r="A149" s="295"/>
      <c r="B149" s="295"/>
      <c r="C149" s="222"/>
      <c r="D149" s="222"/>
      <c r="E149" s="222"/>
      <c r="F149" s="222"/>
      <c r="G149" s="222"/>
      <c r="H149" s="222"/>
      <c r="I149" s="222"/>
      <c r="J149" s="222"/>
      <c r="K149" s="222"/>
      <c r="L149" s="222"/>
      <c r="M149" s="222"/>
      <c r="N149" s="222"/>
      <c r="O149" s="222"/>
      <c r="P149" s="222"/>
      <c r="Q149" s="222"/>
      <c r="R149" s="222"/>
      <c r="S149" s="222"/>
      <c r="T149" s="222"/>
    </row>
    <row r="150" spans="1:20" x14ac:dyDescent="0.3">
      <c r="A150" s="295"/>
      <c r="B150" s="295"/>
      <c r="C150" s="222"/>
      <c r="D150" s="222"/>
      <c r="E150" s="222"/>
      <c r="F150" s="222"/>
      <c r="G150" s="222"/>
      <c r="H150" s="222"/>
      <c r="I150" s="222"/>
      <c r="J150" s="222"/>
      <c r="K150" s="222"/>
      <c r="L150" s="222"/>
      <c r="M150" s="222"/>
      <c r="N150" s="222"/>
      <c r="O150" s="222"/>
      <c r="P150" s="222"/>
      <c r="Q150" s="222"/>
      <c r="R150" s="222"/>
      <c r="S150" s="222"/>
      <c r="T150" s="222"/>
    </row>
    <row r="151" spans="1:20" x14ac:dyDescent="0.3">
      <c r="A151" s="295"/>
      <c r="B151" s="295"/>
      <c r="C151" s="222"/>
      <c r="D151" s="222"/>
      <c r="E151" s="222"/>
      <c r="F151" s="222"/>
      <c r="G151" s="222"/>
      <c r="H151" s="222"/>
      <c r="I151" s="222"/>
      <c r="J151" s="222"/>
      <c r="K151" s="222"/>
      <c r="L151" s="222"/>
      <c r="M151" s="222"/>
      <c r="N151" s="222"/>
      <c r="O151" s="222"/>
      <c r="P151" s="222"/>
      <c r="Q151" s="222"/>
      <c r="R151" s="222"/>
      <c r="S151" s="222"/>
      <c r="T151" s="222"/>
    </row>
    <row r="152" spans="1:20" x14ac:dyDescent="0.3">
      <c r="A152" s="295"/>
      <c r="B152" s="295"/>
      <c r="C152" s="222"/>
      <c r="D152" s="222"/>
      <c r="E152" s="222"/>
      <c r="F152" s="222"/>
      <c r="G152" s="222"/>
      <c r="H152" s="222"/>
      <c r="I152" s="222"/>
      <c r="J152" s="222"/>
      <c r="K152" s="222"/>
      <c r="L152" s="222"/>
      <c r="M152" s="222"/>
      <c r="N152" s="222"/>
      <c r="O152" s="222"/>
      <c r="P152" s="222"/>
      <c r="Q152" s="222"/>
      <c r="R152" s="222"/>
      <c r="S152" s="222"/>
      <c r="T152" s="222"/>
    </row>
    <row r="153" spans="1:20" x14ac:dyDescent="0.3">
      <c r="A153" s="295"/>
      <c r="B153" s="295"/>
      <c r="C153" s="222"/>
      <c r="D153" s="222"/>
      <c r="E153" s="222"/>
      <c r="F153" s="222"/>
      <c r="G153" s="222"/>
      <c r="H153" s="222"/>
      <c r="I153" s="222"/>
      <c r="J153" s="222"/>
      <c r="K153" s="222"/>
      <c r="L153" s="222"/>
      <c r="M153" s="222"/>
      <c r="N153" s="222"/>
      <c r="O153" s="222"/>
      <c r="P153" s="222"/>
      <c r="Q153" s="222"/>
      <c r="R153" s="222"/>
      <c r="S153" s="222"/>
      <c r="T153" s="222"/>
    </row>
    <row r="154" spans="1:20" x14ac:dyDescent="0.3">
      <c r="A154" s="295"/>
      <c r="B154" s="295"/>
      <c r="C154" s="222"/>
      <c r="D154" s="222"/>
      <c r="E154" s="222"/>
      <c r="F154" s="222"/>
      <c r="G154" s="222"/>
      <c r="H154" s="222"/>
      <c r="I154" s="222"/>
      <c r="J154" s="222"/>
      <c r="K154" s="222"/>
      <c r="L154" s="222"/>
      <c r="M154" s="222"/>
      <c r="N154" s="222"/>
      <c r="O154" s="222"/>
      <c r="P154" s="222"/>
      <c r="Q154" s="222"/>
      <c r="R154" s="222"/>
      <c r="S154" s="222"/>
      <c r="T154" s="222"/>
    </row>
    <row r="155" spans="1:20" x14ac:dyDescent="0.3">
      <c r="A155" s="295"/>
      <c r="B155" s="295"/>
      <c r="C155" s="222"/>
      <c r="D155" s="222"/>
      <c r="E155" s="222"/>
      <c r="F155" s="222"/>
      <c r="G155" s="222"/>
      <c r="H155" s="222"/>
      <c r="I155" s="222"/>
      <c r="J155" s="222"/>
      <c r="K155" s="222"/>
      <c r="L155" s="222"/>
      <c r="M155" s="222"/>
      <c r="N155" s="222"/>
      <c r="O155" s="222"/>
      <c r="P155" s="222"/>
      <c r="Q155" s="222"/>
      <c r="R155" s="222"/>
      <c r="S155" s="222"/>
      <c r="T155" s="222"/>
    </row>
    <row r="156" spans="1:20" x14ac:dyDescent="0.3">
      <c r="A156" s="295"/>
      <c r="B156" s="295"/>
      <c r="C156" s="222"/>
      <c r="D156" s="222"/>
      <c r="E156" s="222"/>
      <c r="F156" s="222"/>
      <c r="G156" s="222"/>
      <c r="H156" s="222"/>
      <c r="I156" s="222"/>
      <c r="J156" s="222"/>
      <c r="K156" s="222"/>
      <c r="L156" s="222"/>
      <c r="M156" s="222"/>
      <c r="N156" s="222"/>
      <c r="O156" s="222"/>
      <c r="P156" s="222"/>
      <c r="Q156" s="222"/>
      <c r="R156" s="222"/>
      <c r="S156" s="222"/>
      <c r="T156" s="222"/>
    </row>
    <row r="157" spans="1:20" x14ac:dyDescent="0.3">
      <c r="A157" s="295"/>
      <c r="B157" s="295"/>
      <c r="C157" s="222"/>
      <c r="D157" s="222"/>
      <c r="E157" s="222"/>
      <c r="F157" s="222"/>
      <c r="G157" s="222"/>
      <c r="H157" s="222"/>
      <c r="I157" s="222"/>
      <c r="J157" s="222"/>
      <c r="K157" s="222"/>
      <c r="L157" s="222"/>
      <c r="M157" s="222"/>
      <c r="N157" s="222"/>
      <c r="O157" s="222"/>
      <c r="P157" s="222"/>
      <c r="Q157" s="222"/>
      <c r="R157" s="222"/>
      <c r="S157" s="222"/>
      <c r="T157" s="222"/>
    </row>
    <row r="158" spans="1:20" x14ac:dyDescent="0.3">
      <c r="A158" s="295"/>
      <c r="B158" s="295"/>
      <c r="C158" s="222"/>
      <c r="D158" s="222"/>
      <c r="E158" s="222"/>
      <c r="F158" s="222"/>
      <c r="G158" s="222"/>
      <c r="H158" s="222"/>
      <c r="I158" s="222"/>
      <c r="J158" s="222"/>
      <c r="K158" s="222"/>
      <c r="L158" s="222"/>
      <c r="M158" s="222"/>
      <c r="N158" s="222"/>
      <c r="O158" s="222"/>
      <c r="P158" s="222"/>
      <c r="Q158" s="222"/>
      <c r="R158" s="222"/>
      <c r="S158" s="222"/>
      <c r="T158" s="222"/>
    </row>
    <row r="159" spans="1:20" x14ac:dyDescent="0.3">
      <c r="A159" s="295"/>
      <c r="B159" s="295"/>
      <c r="C159" s="222"/>
      <c r="D159" s="222"/>
      <c r="E159" s="222"/>
      <c r="F159" s="222"/>
      <c r="G159" s="222"/>
      <c r="H159" s="222"/>
      <c r="I159" s="222"/>
      <c r="J159" s="222"/>
      <c r="K159" s="222"/>
      <c r="L159" s="222"/>
      <c r="M159" s="222"/>
      <c r="N159" s="222"/>
      <c r="O159" s="222"/>
      <c r="P159" s="222"/>
      <c r="Q159" s="222"/>
      <c r="R159" s="222"/>
      <c r="S159" s="222"/>
      <c r="T159" s="222"/>
    </row>
    <row r="160" spans="1:20" x14ac:dyDescent="0.3">
      <c r="A160" s="295"/>
      <c r="B160" s="295"/>
      <c r="C160" s="222"/>
      <c r="D160" s="222"/>
      <c r="E160" s="222"/>
      <c r="F160" s="222"/>
      <c r="G160" s="222"/>
      <c r="H160" s="222"/>
      <c r="I160" s="222"/>
      <c r="J160" s="222"/>
      <c r="K160" s="222"/>
      <c r="L160" s="222"/>
      <c r="M160" s="222"/>
      <c r="N160" s="222"/>
      <c r="O160" s="222"/>
      <c r="P160" s="222"/>
      <c r="Q160" s="222"/>
      <c r="R160" s="222"/>
      <c r="S160" s="222"/>
      <c r="T160" s="222"/>
    </row>
    <row r="161" spans="1:20" x14ac:dyDescent="0.3">
      <c r="A161" s="295"/>
      <c r="B161" s="295"/>
      <c r="C161" s="222"/>
      <c r="D161" s="222"/>
      <c r="E161" s="222"/>
      <c r="F161" s="222"/>
      <c r="G161" s="222"/>
      <c r="H161" s="222"/>
      <c r="I161" s="222"/>
      <c r="J161" s="222"/>
      <c r="K161" s="222"/>
      <c r="L161" s="222"/>
      <c r="M161" s="222"/>
      <c r="N161" s="222"/>
      <c r="O161" s="222"/>
      <c r="P161" s="222"/>
      <c r="Q161" s="222"/>
      <c r="R161" s="222"/>
      <c r="S161" s="222"/>
      <c r="T161" s="222"/>
    </row>
    <row r="162" spans="1:20" x14ac:dyDescent="0.3">
      <c r="A162" s="295"/>
      <c r="B162" s="295"/>
      <c r="C162" s="222"/>
      <c r="D162" s="222"/>
      <c r="E162" s="222"/>
      <c r="F162" s="222"/>
      <c r="G162" s="222"/>
      <c r="H162" s="222"/>
      <c r="I162" s="222"/>
      <c r="J162" s="222"/>
      <c r="K162" s="222"/>
      <c r="L162" s="222"/>
      <c r="M162" s="222"/>
      <c r="N162" s="222"/>
      <c r="O162" s="222"/>
      <c r="P162" s="222"/>
      <c r="Q162" s="222"/>
      <c r="R162" s="222"/>
      <c r="S162" s="222"/>
      <c r="T162" s="222"/>
    </row>
    <row r="163" spans="1:20" x14ac:dyDescent="0.3">
      <c r="A163" s="295"/>
      <c r="B163" s="295"/>
      <c r="C163" s="222"/>
      <c r="D163" s="222"/>
      <c r="E163" s="222"/>
      <c r="F163" s="222"/>
      <c r="G163" s="222"/>
      <c r="H163" s="222"/>
      <c r="I163" s="222"/>
      <c r="J163" s="222"/>
      <c r="K163" s="222"/>
      <c r="L163" s="222"/>
      <c r="M163" s="222"/>
      <c r="N163" s="222"/>
      <c r="O163" s="222"/>
      <c r="P163" s="222"/>
      <c r="Q163" s="222"/>
      <c r="R163" s="222"/>
      <c r="S163" s="222"/>
      <c r="T163" s="222"/>
    </row>
    <row r="164" spans="1:20" x14ac:dyDescent="0.3">
      <c r="A164" s="295"/>
      <c r="B164" s="295"/>
      <c r="C164" s="222"/>
      <c r="D164" s="222"/>
      <c r="E164" s="222"/>
      <c r="F164" s="222"/>
      <c r="G164" s="222"/>
      <c r="H164" s="222"/>
      <c r="I164" s="222"/>
      <c r="J164" s="222"/>
      <c r="K164" s="222"/>
      <c r="L164" s="222"/>
      <c r="M164" s="222"/>
      <c r="N164" s="222"/>
      <c r="O164" s="222"/>
      <c r="P164" s="222"/>
      <c r="Q164" s="222"/>
      <c r="R164" s="222"/>
      <c r="S164" s="222"/>
      <c r="T164" s="222"/>
    </row>
    <row r="165" spans="1:20" x14ac:dyDescent="0.3">
      <c r="A165" s="295"/>
      <c r="B165" s="295"/>
      <c r="C165" s="222"/>
      <c r="D165" s="222"/>
      <c r="E165" s="222"/>
      <c r="F165" s="222"/>
      <c r="G165" s="222"/>
      <c r="H165" s="222"/>
      <c r="I165" s="222"/>
      <c r="J165" s="222"/>
      <c r="K165" s="222"/>
      <c r="L165" s="222"/>
      <c r="M165" s="222"/>
      <c r="N165" s="222"/>
      <c r="O165" s="222"/>
      <c r="P165" s="222"/>
      <c r="Q165" s="222"/>
      <c r="R165" s="222"/>
      <c r="S165" s="222"/>
      <c r="T165" s="222"/>
    </row>
    <row r="166" spans="1:20" x14ac:dyDescent="0.3">
      <c r="A166" s="295"/>
      <c r="B166" s="295"/>
      <c r="C166" s="222"/>
      <c r="D166" s="222"/>
      <c r="E166" s="222"/>
      <c r="F166" s="222"/>
      <c r="G166" s="222"/>
      <c r="H166" s="222"/>
      <c r="I166" s="222"/>
      <c r="J166" s="222"/>
      <c r="K166" s="222"/>
      <c r="L166" s="222"/>
      <c r="M166" s="222"/>
      <c r="N166" s="222"/>
      <c r="O166" s="222"/>
      <c r="P166" s="222"/>
      <c r="Q166" s="222"/>
      <c r="R166" s="222"/>
      <c r="S166" s="222"/>
      <c r="T166" s="222"/>
    </row>
    <row r="167" spans="1:20" x14ac:dyDescent="0.3">
      <c r="A167" s="295"/>
      <c r="B167" s="295"/>
      <c r="C167" s="222"/>
      <c r="D167" s="222"/>
      <c r="E167" s="222"/>
      <c r="F167" s="222"/>
      <c r="G167" s="222"/>
      <c r="H167" s="222"/>
      <c r="I167" s="222"/>
      <c r="J167" s="222"/>
      <c r="K167" s="222"/>
      <c r="L167" s="222"/>
      <c r="M167" s="222"/>
      <c r="N167" s="222"/>
      <c r="O167" s="222"/>
      <c r="P167" s="222"/>
      <c r="Q167" s="222"/>
      <c r="R167" s="222"/>
      <c r="S167" s="222"/>
      <c r="T167" s="222"/>
    </row>
    <row r="168" spans="1:20" x14ac:dyDescent="0.3">
      <c r="A168" s="295"/>
      <c r="B168" s="295"/>
      <c r="C168" s="222"/>
      <c r="D168" s="222"/>
      <c r="E168" s="222"/>
      <c r="F168" s="222"/>
      <c r="G168" s="222"/>
      <c r="H168" s="222"/>
      <c r="I168" s="222"/>
      <c r="J168" s="222"/>
      <c r="K168" s="222"/>
      <c r="L168" s="222"/>
      <c r="M168" s="222"/>
      <c r="N168" s="222"/>
      <c r="O168" s="222"/>
      <c r="P168" s="222"/>
      <c r="Q168" s="222"/>
      <c r="R168" s="222"/>
      <c r="S168" s="222"/>
      <c r="T168" s="222"/>
    </row>
    <row r="169" spans="1:20" x14ac:dyDescent="0.3">
      <c r="A169" s="295"/>
      <c r="B169" s="295"/>
      <c r="C169" s="222"/>
      <c r="D169" s="222"/>
      <c r="E169" s="222"/>
      <c r="F169" s="222"/>
      <c r="G169" s="222"/>
      <c r="H169" s="222"/>
      <c r="I169" s="222"/>
      <c r="J169" s="222"/>
      <c r="K169" s="222"/>
      <c r="L169" s="222"/>
      <c r="M169" s="222"/>
      <c r="N169" s="222"/>
      <c r="O169" s="222"/>
      <c r="P169" s="222"/>
      <c r="Q169" s="222"/>
      <c r="R169" s="222"/>
      <c r="S169" s="222"/>
      <c r="T169" s="222"/>
    </row>
    <row r="170" spans="1:20" x14ac:dyDescent="0.3">
      <c r="A170" s="295"/>
      <c r="B170" s="295"/>
      <c r="C170" s="222"/>
      <c r="D170" s="222"/>
      <c r="E170" s="222"/>
      <c r="F170" s="222"/>
      <c r="G170" s="222"/>
      <c r="H170" s="222"/>
      <c r="I170" s="222"/>
      <c r="J170" s="222"/>
      <c r="K170" s="222"/>
      <c r="L170" s="222"/>
      <c r="M170" s="222"/>
      <c r="N170" s="222"/>
      <c r="O170" s="222"/>
      <c r="P170" s="222"/>
      <c r="Q170" s="222"/>
      <c r="R170" s="222"/>
      <c r="S170" s="222"/>
      <c r="T170" s="222"/>
    </row>
    <row r="171" spans="1:20" x14ac:dyDescent="0.3">
      <c r="A171" s="295"/>
      <c r="B171" s="295"/>
      <c r="C171" s="222"/>
      <c r="D171" s="222"/>
      <c r="E171" s="222"/>
      <c r="F171" s="222"/>
      <c r="G171" s="222"/>
      <c r="H171" s="222"/>
      <c r="I171" s="222"/>
      <c r="J171" s="222"/>
      <c r="K171" s="222"/>
      <c r="L171" s="222"/>
      <c r="M171" s="222"/>
      <c r="N171" s="222"/>
      <c r="O171" s="222"/>
      <c r="P171" s="222"/>
      <c r="Q171" s="222"/>
      <c r="R171" s="222"/>
      <c r="S171" s="222"/>
      <c r="T171" s="222"/>
    </row>
    <row r="172" spans="1:20" x14ac:dyDescent="0.3">
      <c r="A172" s="295"/>
      <c r="B172" s="295"/>
      <c r="T172" s="222"/>
    </row>
    <row r="173" spans="1:20" x14ac:dyDescent="0.3">
      <c r="A173" s="295"/>
      <c r="B173" s="295"/>
      <c r="T173" s="222"/>
    </row>
    <row r="174" spans="1:20" x14ac:dyDescent="0.3">
      <c r="A174" s="295"/>
      <c r="B174" s="295"/>
      <c r="T174" s="222"/>
    </row>
    <row r="175" spans="1:20" x14ac:dyDescent="0.3">
      <c r="A175" s="295"/>
      <c r="B175" s="295"/>
      <c r="T175" s="222"/>
    </row>
    <row r="176" spans="1:20" x14ac:dyDescent="0.3">
      <c r="A176" s="295"/>
      <c r="B176" s="295"/>
      <c r="T176" s="222"/>
    </row>
    <row r="177" spans="1:20" x14ac:dyDescent="0.3">
      <c r="A177" s="295"/>
      <c r="B177" s="295"/>
      <c r="T177" s="222"/>
    </row>
    <row r="178" spans="1:20" x14ac:dyDescent="0.3">
      <c r="A178" s="295"/>
      <c r="B178" s="295"/>
      <c r="T178" s="222"/>
    </row>
    <row r="179" spans="1:20" x14ac:dyDescent="0.3">
      <c r="A179" s="295"/>
      <c r="B179" s="295"/>
      <c r="T179" s="222"/>
    </row>
    <row r="180" spans="1:20" x14ac:dyDescent="0.3">
      <c r="A180" s="295"/>
      <c r="B180" s="295"/>
      <c r="T180" s="222"/>
    </row>
    <row r="181" spans="1:20" x14ac:dyDescent="0.3">
      <c r="A181" s="295"/>
      <c r="B181" s="295"/>
      <c r="T181" s="222"/>
    </row>
    <row r="182" spans="1:20" x14ac:dyDescent="0.3">
      <c r="A182" s="295"/>
      <c r="B182" s="295"/>
      <c r="T182" s="222"/>
    </row>
    <row r="183" spans="1:20" x14ac:dyDescent="0.3">
      <c r="A183" s="295"/>
      <c r="B183" s="295"/>
      <c r="T183" s="222"/>
    </row>
  </sheetData>
  <mergeCells count="6">
    <mergeCell ref="C4:T4"/>
    <mergeCell ref="I5:K5"/>
    <mergeCell ref="I30:K30"/>
    <mergeCell ref="C10:S10"/>
    <mergeCell ref="C35:S35"/>
    <mergeCell ref="C29:S29"/>
  </mergeCells>
  <pageMargins left="0.7" right="0.7" top="0.48" bottom="0.5" header="0.5" footer="0.5"/>
  <pageSetup paperSize="9" scale="72" firstPageNumber="9" fitToHeight="0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M36"/>
  <sheetViews>
    <sheetView view="pageBreakPreview" topLeftCell="A7" zoomScaleNormal="80" zoomScaleSheetLayoutView="100" workbookViewId="0">
      <selection activeCell="L16" sqref="L16"/>
    </sheetView>
  </sheetViews>
  <sheetFormatPr defaultColWidth="9.1796875" defaultRowHeight="19.5" customHeight="1" x14ac:dyDescent="0.3"/>
  <cols>
    <col min="1" max="1" width="45.7265625" style="3" customWidth="1"/>
    <col min="2" max="2" width="5.81640625" style="3" bestFit="1" customWidth="1"/>
    <col min="3" max="3" width="1.7265625" style="3" customWidth="1"/>
    <col min="4" max="4" width="12.54296875" style="1" customWidth="1"/>
    <col min="5" max="5" width="1.7265625" style="1" customWidth="1"/>
    <col min="6" max="6" width="11.26953125" style="1" customWidth="1"/>
    <col min="7" max="7" width="1.7265625" style="1" customWidth="1"/>
    <col min="8" max="8" width="10.7265625" style="1" customWidth="1"/>
    <col min="9" max="9" width="1.7265625" style="1" customWidth="1"/>
    <col min="10" max="10" width="12.54296875" style="1" customWidth="1"/>
    <col min="11" max="11" width="1.7265625" style="1" customWidth="1"/>
    <col min="12" max="12" width="11.7265625" style="1" customWidth="1"/>
    <col min="13" max="13" width="1.1796875" style="1" customWidth="1"/>
    <col min="14" max="16384" width="9.1796875" style="1"/>
  </cols>
  <sheetData>
    <row r="1" spans="1:13" ht="19.5" customHeight="1" x14ac:dyDescent="0.35">
      <c r="A1" s="86" t="s">
        <v>85</v>
      </c>
      <c r="B1" s="86"/>
      <c r="C1" s="86"/>
    </row>
    <row r="2" spans="1:13" ht="19.5" customHeight="1" x14ac:dyDescent="0.3">
      <c r="A2" s="6" t="s">
        <v>69</v>
      </c>
      <c r="B2" s="6"/>
      <c r="C2" s="6"/>
    </row>
    <row r="4" spans="1:13" s="8" customFormat="1" ht="19.5" customHeight="1" x14ac:dyDescent="0.3">
      <c r="A4" s="15"/>
      <c r="B4" s="15"/>
      <c r="C4" s="15"/>
      <c r="D4" s="387" t="s">
        <v>41</v>
      </c>
      <c r="E4" s="387"/>
      <c r="F4" s="387"/>
      <c r="G4" s="387"/>
      <c r="H4" s="387"/>
      <c r="I4" s="387"/>
      <c r="J4" s="387"/>
      <c r="K4" s="387"/>
      <c r="L4" s="387"/>
      <c r="M4" s="58"/>
    </row>
    <row r="5" spans="1:13" s="8" customFormat="1" ht="19.5" customHeight="1" x14ac:dyDescent="0.3">
      <c r="A5" s="16"/>
      <c r="B5" s="16"/>
      <c r="C5" s="16"/>
      <c r="G5" s="14"/>
      <c r="H5" s="388" t="s">
        <v>45</v>
      </c>
      <c r="I5" s="388"/>
      <c r="J5" s="388"/>
      <c r="K5" s="14"/>
      <c r="L5" s="43"/>
      <c r="M5" s="43"/>
    </row>
    <row r="6" spans="1:13" s="8" customFormat="1" ht="19.5" customHeight="1" x14ac:dyDescent="0.3">
      <c r="A6" s="16"/>
      <c r="B6" s="16"/>
      <c r="C6" s="16"/>
      <c r="D6" s="14" t="s">
        <v>12</v>
      </c>
      <c r="E6" s="14"/>
      <c r="F6" s="5" t="s">
        <v>47</v>
      </c>
      <c r="G6" s="14"/>
      <c r="H6" s="14"/>
      <c r="I6" s="14"/>
      <c r="J6" s="14"/>
      <c r="K6" s="14"/>
      <c r="M6" s="5"/>
    </row>
    <row r="7" spans="1:13" s="8" customFormat="1" ht="19.5" customHeight="1" x14ac:dyDescent="0.3">
      <c r="A7" s="16"/>
      <c r="B7" s="16"/>
      <c r="D7" s="116" t="s">
        <v>25</v>
      </c>
      <c r="E7" s="14"/>
      <c r="F7" s="5" t="s">
        <v>48</v>
      </c>
      <c r="G7" s="14"/>
      <c r="H7" s="14"/>
      <c r="I7" s="14"/>
      <c r="J7" s="14"/>
      <c r="K7" s="5"/>
      <c r="L7" s="5" t="s">
        <v>9</v>
      </c>
      <c r="M7" s="36"/>
    </row>
    <row r="8" spans="1:13" s="8" customFormat="1" ht="19.5" customHeight="1" x14ac:dyDescent="0.3">
      <c r="A8" s="16"/>
      <c r="B8" s="171" t="s">
        <v>66</v>
      </c>
      <c r="C8" s="134"/>
      <c r="D8" s="14" t="s">
        <v>8</v>
      </c>
      <c r="E8" s="14"/>
      <c r="F8" s="5" t="s">
        <v>49</v>
      </c>
      <c r="G8" s="14"/>
      <c r="H8" s="37" t="s">
        <v>51</v>
      </c>
      <c r="J8" s="5" t="s">
        <v>11</v>
      </c>
      <c r="K8" s="5"/>
      <c r="L8" s="5" t="s">
        <v>26</v>
      </c>
      <c r="M8" s="36"/>
    </row>
    <row r="9" spans="1:13" s="8" customFormat="1" ht="19.5" customHeight="1" x14ac:dyDescent="0.3">
      <c r="D9" s="389" t="s">
        <v>31</v>
      </c>
      <c r="E9" s="389"/>
      <c r="F9" s="389"/>
      <c r="G9" s="389"/>
      <c r="H9" s="389"/>
      <c r="I9" s="389"/>
      <c r="J9" s="389"/>
      <c r="K9" s="389"/>
      <c r="L9" s="389"/>
      <c r="M9" s="44"/>
    </row>
    <row r="10" spans="1:13" s="8" customFormat="1" ht="19.5" customHeight="1" x14ac:dyDescent="0.3">
      <c r="A10" s="15" t="s">
        <v>132</v>
      </c>
      <c r="B10" s="15"/>
      <c r="C10" s="15"/>
      <c r="D10" s="120"/>
      <c r="E10" s="120"/>
      <c r="F10" s="120"/>
      <c r="G10" s="120"/>
      <c r="H10" s="120"/>
      <c r="I10" s="120"/>
      <c r="J10" s="120"/>
      <c r="K10" s="120"/>
      <c r="L10" s="120"/>
      <c r="M10" s="44"/>
    </row>
    <row r="11" spans="1:13" ht="19.5" customHeight="1" x14ac:dyDescent="0.3">
      <c r="A11" s="2" t="s">
        <v>133</v>
      </c>
      <c r="B11" s="164"/>
      <c r="C11" s="2"/>
      <c r="D11" s="165">
        <v>320000</v>
      </c>
      <c r="E11" s="165"/>
      <c r="F11" s="165">
        <v>8837585</v>
      </c>
      <c r="G11" s="165"/>
      <c r="H11" s="165">
        <v>32000</v>
      </c>
      <c r="I11" s="165"/>
      <c r="J11" s="165">
        <v>771850</v>
      </c>
      <c r="K11" s="165"/>
      <c r="L11" s="165">
        <f>SUM(D11:J11)</f>
        <v>9961435</v>
      </c>
      <c r="M11" s="28">
        <v>9583246</v>
      </c>
    </row>
    <row r="12" spans="1:13" ht="14.5" customHeight="1" x14ac:dyDescent="0.3">
      <c r="A12" s="2"/>
      <c r="B12" s="164"/>
      <c r="C12" s="2"/>
      <c r="M12" s="28"/>
    </row>
    <row r="13" spans="1:13" ht="20.5" customHeight="1" x14ac:dyDescent="0.3">
      <c r="A13" s="164" t="s">
        <v>90</v>
      </c>
      <c r="B13" s="164"/>
      <c r="C13" s="2"/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1:13" ht="19.5" customHeight="1" x14ac:dyDescent="0.3">
      <c r="A14" s="366" t="s">
        <v>91</v>
      </c>
      <c r="B14" s="135"/>
      <c r="C14" s="39"/>
      <c r="D14" s="370"/>
      <c r="E14" s="370"/>
      <c r="F14" s="370"/>
      <c r="G14" s="370"/>
      <c r="H14" s="370"/>
      <c r="I14" s="370"/>
      <c r="J14" s="110"/>
      <c r="K14" s="110"/>
      <c r="L14" s="110"/>
      <c r="M14" s="165"/>
    </row>
    <row r="15" spans="1:13" ht="19.5" customHeight="1" x14ac:dyDescent="0.3">
      <c r="A15" s="33" t="s">
        <v>92</v>
      </c>
      <c r="B15" s="41"/>
      <c r="C15" s="135"/>
      <c r="D15" s="370" t="s">
        <v>2</v>
      </c>
      <c r="E15" s="370"/>
      <c r="F15" s="370" t="s">
        <v>2</v>
      </c>
      <c r="G15" s="370"/>
      <c r="H15" s="370" t="s">
        <v>2</v>
      </c>
      <c r="I15" s="370"/>
      <c r="J15" s="110">
        <v>-351979</v>
      </c>
      <c r="K15" s="110"/>
      <c r="L15" s="110">
        <v>-351979</v>
      </c>
      <c r="M15" s="28"/>
    </row>
    <row r="16" spans="1:13" ht="19.5" customHeight="1" x14ac:dyDescent="0.3">
      <c r="A16" s="371" t="s">
        <v>93</v>
      </c>
      <c r="B16" s="41"/>
      <c r="C16" s="135"/>
      <c r="D16" s="372" t="s">
        <v>2</v>
      </c>
      <c r="E16" s="373"/>
      <c r="F16" s="372" t="s">
        <v>2</v>
      </c>
      <c r="G16" s="373"/>
      <c r="H16" s="372" t="s">
        <v>2</v>
      </c>
      <c r="I16" s="373"/>
      <c r="J16" s="374">
        <f>J15</f>
        <v>-351979</v>
      </c>
      <c r="K16" s="375"/>
      <c r="L16" s="374">
        <f>L15</f>
        <v>-351979</v>
      </c>
      <c r="M16" s="165"/>
    </row>
    <row r="17" spans="1:13" ht="14.5" customHeight="1" x14ac:dyDescent="0.3">
      <c r="A17" s="2"/>
      <c r="B17" s="164"/>
      <c r="C17" s="2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1:13" ht="20.25" customHeight="1" x14ac:dyDescent="0.3">
      <c r="A18" s="2" t="s">
        <v>58</v>
      </c>
      <c r="B18" s="164"/>
      <c r="C18" s="2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13" ht="19.5" customHeight="1" x14ac:dyDescent="0.3">
      <c r="A19" s="33" t="s">
        <v>59</v>
      </c>
      <c r="B19" s="41"/>
      <c r="C19" s="135"/>
      <c r="D19" s="370" t="s">
        <v>2</v>
      </c>
      <c r="E19" s="370"/>
      <c r="F19" s="370" t="s">
        <v>2</v>
      </c>
      <c r="G19" s="370"/>
      <c r="H19" s="370" t="s">
        <v>2</v>
      </c>
      <c r="I19" s="370"/>
      <c r="J19" s="110">
        <v>153671</v>
      </c>
      <c r="K19" s="110"/>
      <c r="L19" s="110">
        <f>SUM(D19:J19)</f>
        <v>153671</v>
      </c>
      <c r="M19" s="165"/>
    </row>
    <row r="20" spans="1:13" ht="19.5" customHeight="1" x14ac:dyDescent="0.3">
      <c r="A20" s="33" t="s">
        <v>60</v>
      </c>
      <c r="B20" s="41"/>
      <c r="C20" s="135"/>
      <c r="D20" s="370" t="s">
        <v>2</v>
      </c>
      <c r="E20" s="370"/>
      <c r="F20" s="370" t="s">
        <v>2</v>
      </c>
      <c r="G20" s="370"/>
      <c r="H20" s="370" t="s">
        <v>2</v>
      </c>
      <c r="I20" s="370"/>
      <c r="J20" s="370" t="s">
        <v>137</v>
      </c>
      <c r="K20" s="370"/>
      <c r="L20" s="370" t="s">
        <v>137</v>
      </c>
      <c r="M20" s="165"/>
    </row>
    <row r="21" spans="1:13" ht="20.25" customHeight="1" x14ac:dyDescent="0.3">
      <c r="A21" s="2" t="s">
        <v>53</v>
      </c>
      <c r="B21" s="164"/>
      <c r="C21" s="2"/>
      <c r="D21" s="372" t="s">
        <v>2</v>
      </c>
      <c r="E21" s="373"/>
      <c r="F21" s="372" t="s">
        <v>2</v>
      </c>
      <c r="G21" s="373"/>
      <c r="H21" s="372" t="s">
        <v>2</v>
      </c>
      <c r="I21" s="373"/>
      <c r="J21" s="374">
        <f>SUM(J19:J20)</f>
        <v>153671</v>
      </c>
      <c r="K21" s="375"/>
      <c r="L21" s="374">
        <f>SUM(D21:J21)</f>
        <v>153671</v>
      </c>
      <c r="M21" s="42"/>
    </row>
    <row r="22" spans="1:13" ht="14.5" customHeight="1" x14ac:dyDescent="0.3">
      <c r="A22" s="2"/>
      <c r="B22" s="164"/>
      <c r="C22" s="2"/>
      <c r="D22" s="78"/>
      <c r="E22" s="28"/>
      <c r="F22" s="78"/>
      <c r="G22" s="28"/>
      <c r="H22" s="78"/>
      <c r="I22" s="28"/>
      <c r="J22" s="42"/>
      <c r="K22" s="28"/>
      <c r="L22" s="42"/>
      <c r="M22" s="42"/>
    </row>
    <row r="23" spans="1:13" ht="19.5" customHeight="1" thickBot="1" x14ac:dyDescent="0.35">
      <c r="A23" s="2" t="s">
        <v>134</v>
      </c>
      <c r="B23" s="164"/>
      <c r="C23" s="2"/>
      <c r="D23" s="29">
        <f>D11</f>
        <v>320000</v>
      </c>
      <c r="E23" s="27"/>
      <c r="F23" s="29">
        <f>F11</f>
        <v>8837585</v>
      </c>
      <c r="G23" s="27"/>
      <c r="H23" s="29">
        <f>H11</f>
        <v>32000</v>
      </c>
      <c r="I23" s="27"/>
      <c r="J23" s="132">
        <f>J11+J16+J21</f>
        <v>573542</v>
      </c>
      <c r="K23" s="27"/>
      <c r="L23" s="132">
        <f>SUM(D23:J23)</f>
        <v>9763127</v>
      </c>
      <c r="M23" s="27"/>
    </row>
    <row r="24" spans="1:13" ht="14.5" customHeight="1" thickTop="1" x14ac:dyDescent="0.3"/>
    <row r="25" spans="1:13" s="8" customFormat="1" ht="19.5" customHeight="1" x14ac:dyDescent="0.3">
      <c r="A25" s="15" t="s">
        <v>158</v>
      </c>
      <c r="B25" s="15"/>
      <c r="C25" s="15"/>
      <c r="D25" s="362"/>
      <c r="E25" s="362"/>
      <c r="F25" s="362"/>
      <c r="G25" s="362"/>
      <c r="H25" s="362"/>
      <c r="I25" s="362"/>
      <c r="J25" s="362"/>
      <c r="K25" s="362"/>
      <c r="L25" s="362"/>
      <c r="M25" s="44"/>
    </row>
    <row r="26" spans="1:13" ht="19.5" customHeight="1" x14ac:dyDescent="0.3">
      <c r="A26" s="364" t="s">
        <v>159</v>
      </c>
      <c r="B26" s="164"/>
      <c r="C26" s="164"/>
      <c r="D26" s="165">
        <v>320000</v>
      </c>
      <c r="E26" s="165"/>
      <c r="F26" s="165">
        <v>8837585</v>
      </c>
      <c r="G26" s="165"/>
      <c r="H26" s="165">
        <v>32000</v>
      </c>
      <c r="I26" s="165"/>
      <c r="J26" s="165">
        <v>837300</v>
      </c>
      <c r="K26" s="165"/>
      <c r="L26" s="165">
        <v>10026885</v>
      </c>
      <c r="M26" s="165"/>
    </row>
    <row r="27" spans="1:13" ht="19.5" customHeight="1" x14ac:dyDescent="0.3">
      <c r="A27" s="31" t="s">
        <v>167</v>
      </c>
      <c r="B27" s="135">
        <v>3</v>
      </c>
      <c r="C27" s="39"/>
      <c r="D27" s="370" t="s">
        <v>2</v>
      </c>
      <c r="E27" s="370"/>
      <c r="F27" s="370" t="s">
        <v>2</v>
      </c>
      <c r="G27" s="370"/>
      <c r="H27" s="370" t="s">
        <v>2</v>
      </c>
      <c r="I27" s="370"/>
      <c r="J27" s="110">
        <v>-1286</v>
      </c>
      <c r="K27" s="110"/>
      <c r="L27" s="110">
        <v>-1286</v>
      </c>
      <c r="M27" s="165"/>
    </row>
    <row r="28" spans="1:13" ht="19.5" customHeight="1" x14ac:dyDescent="0.3">
      <c r="A28" s="364" t="s">
        <v>159</v>
      </c>
      <c r="B28" s="366"/>
      <c r="C28" s="366"/>
      <c r="D28" s="367">
        <f>SUM(D26:D27)</f>
        <v>320000</v>
      </c>
      <c r="E28" s="368"/>
      <c r="F28" s="367">
        <f>SUM(F26:F27)</f>
        <v>8837585</v>
      </c>
      <c r="G28" s="165"/>
      <c r="H28" s="367">
        <f>SUM(H26:H27)</f>
        <v>32000</v>
      </c>
      <c r="I28" s="165"/>
      <c r="J28" s="369">
        <f>SUM(J26:J27)</f>
        <v>836014</v>
      </c>
      <c r="K28" s="165"/>
      <c r="L28" s="369">
        <f>SUM(L26:L27)</f>
        <v>10025599</v>
      </c>
      <c r="M28" s="165"/>
    </row>
    <row r="29" spans="1:13" ht="14.5" customHeight="1" x14ac:dyDescent="0.3">
      <c r="A29" s="164"/>
      <c r="B29" s="164"/>
      <c r="C29" s="164"/>
      <c r="D29" s="165"/>
      <c r="E29" s="165"/>
      <c r="F29" s="165"/>
      <c r="G29" s="165"/>
      <c r="H29" s="165"/>
      <c r="I29" s="165"/>
      <c r="J29" s="165"/>
      <c r="K29" s="165"/>
      <c r="L29" s="165"/>
      <c r="M29" s="165"/>
    </row>
    <row r="30" spans="1:13" ht="19.5" customHeight="1" x14ac:dyDescent="0.3">
      <c r="A30" s="164" t="s">
        <v>58</v>
      </c>
      <c r="B30" s="164"/>
      <c r="C30" s="164"/>
      <c r="D30" s="165"/>
      <c r="E30" s="165"/>
      <c r="F30" s="165"/>
      <c r="G30" s="165"/>
      <c r="H30" s="165"/>
      <c r="I30" s="165"/>
      <c r="J30" s="165"/>
      <c r="K30" s="165"/>
      <c r="L30" s="165"/>
      <c r="M30" s="165"/>
    </row>
    <row r="31" spans="1:13" ht="19.5" customHeight="1" x14ac:dyDescent="0.3">
      <c r="A31" s="33" t="s">
        <v>59</v>
      </c>
      <c r="B31" s="41"/>
      <c r="C31" s="135"/>
      <c r="D31" s="370" t="s">
        <v>2</v>
      </c>
      <c r="E31" s="370"/>
      <c r="F31" s="370" t="s">
        <v>2</v>
      </c>
      <c r="G31" s="370"/>
      <c r="H31" s="370" t="s">
        <v>2</v>
      </c>
      <c r="I31" s="370"/>
      <c r="J31" s="110">
        <f>'PL5-8'!H104</f>
        <v>156382</v>
      </c>
      <c r="K31" s="110"/>
      <c r="L31" s="110">
        <f>SUM(D31:J31)</f>
        <v>156382</v>
      </c>
      <c r="M31" s="165"/>
    </row>
    <row r="32" spans="1:13" ht="19.5" customHeight="1" x14ac:dyDescent="0.3">
      <c r="A32" s="33" t="s">
        <v>60</v>
      </c>
      <c r="B32" s="41"/>
      <c r="C32" s="135"/>
      <c r="D32" s="370" t="s">
        <v>2</v>
      </c>
      <c r="E32" s="370"/>
      <c r="F32" s="370" t="s">
        <v>2</v>
      </c>
      <c r="G32" s="370"/>
      <c r="H32" s="370" t="s">
        <v>2</v>
      </c>
      <c r="I32" s="370"/>
      <c r="J32" s="370" t="s">
        <v>137</v>
      </c>
      <c r="K32" s="370"/>
      <c r="L32" s="370" t="s">
        <v>137</v>
      </c>
      <c r="M32" s="165"/>
    </row>
    <row r="33" spans="1:13" ht="20.25" customHeight="1" x14ac:dyDescent="0.3">
      <c r="A33" s="164" t="s">
        <v>53</v>
      </c>
      <c r="B33" s="164"/>
      <c r="C33" s="164"/>
      <c r="D33" s="372" t="s">
        <v>2</v>
      </c>
      <c r="E33" s="373"/>
      <c r="F33" s="372" t="s">
        <v>2</v>
      </c>
      <c r="G33" s="373"/>
      <c r="H33" s="372" t="s">
        <v>2</v>
      </c>
      <c r="I33" s="373"/>
      <c r="J33" s="374">
        <f>SUM(J31:J32)</f>
        <v>156382</v>
      </c>
      <c r="K33" s="375"/>
      <c r="L33" s="374">
        <f>SUM(D33:J33)</f>
        <v>156382</v>
      </c>
      <c r="M33" s="42"/>
    </row>
    <row r="34" spans="1:13" ht="14.5" customHeight="1" x14ac:dyDescent="0.3">
      <c r="A34" s="164"/>
      <c r="B34" s="164"/>
      <c r="C34" s="164"/>
      <c r="D34" s="78"/>
      <c r="E34" s="165"/>
      <c r="F34" s="78"/>
      <c r="G34" s="165"/>
      <c r="H34" s="78"/>
      <c r="I34" s="165"/>
      <c r="J34" s="42"/>
      <c r="K34" s="165"/>
      <c r="L34" s="42"/>
      <c r="M34" s="42"/>
    </row>
    <row r="35" spans="1:13" ht="19.5" customHeight="1" thickBot="1" x14ac:dyDescent="0.35">
      <c r="A35" s="164" t="s">
        <v>160</v>
      </c>
      <c r="B35" s="164"/>
      <c r="C35" s="164"/>
      <c r="D35" s="29">
        <f>D26</f>
        <v>320000</v>
      </c>
      <c r="E35" s="27"/>
      <c r="F35" s="29">
        <f>F26</f>
        <v>8837585</v>
      </c>
      <c r="G35" s="27"/>
      <c r="H35" s="29">
        <f>H26</f>
        <v>32000</v>
      </c>
      <c r="I35" s="27"/>
      <c r="J35" s="29">
        <f>J28+J33</f>
        <v>992396</v>
      </c>
      <c r="K35" s="27"/>
      <c r="L35" s="132">
        <f>SUM(D35:J35)</f>
        <v>10181981</v>
      </c>
      <c r="M35" s="27"/>
    </row>
    <row r="36" spans="1:13" ht="19.5" customHeight="1" thickTop="1" x14ac:dyDescent="0.3">
      <c r="D36" s="328">
        <f>D35-'BS-3-4'!H66</f>
        <v>0</v>
      </c>
      <c r="E36" s="328"/>
      <c r="F36" s="328">
        <f>F35-'BS-3-4'!H68</f>
        <v>0</v>
      </c>
      <c r="G36" s="328"/>
      <c r="H36" s="328">
        <f>H35-'BS-3-4'!H74</f>
        <v>0</v>
      </c>
      <c r="I36" s="328"/>
      <c r="J36" s="328">
        <f>J35-'BS-3-4'!H75</f>
        <v>0</v>
      </c>
      <c r="K36" s="328"/>
      <c r="L36" s="328">
        <f>L35-'BS-3-4'!H77</f>
        <v>0</v>
      </c>
    </row>
  </sheetData>
  <mergeCells count="3">
    <mergeCell ref="D4:L4"/>
    <mergeCell ref="H5:J5"/>
    <mergeCell ref="D9:L9"/>
  </mergeCells>
  <pageMargins left="0.7" right="0.7" top="0.48" bottom="0.5" header="0.5" footer="0.5"/>
  <pageSetup paperSize="9" scale="75" firstPageNumber="11" fitToHeight="0" orientation="portrait" useFirstPageNumber="1" r:id="rId1"/>
  <headerFooter alignWithMargins="0">
    <oddFooter>&amp;L 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I96"/>
  <sheetViews>
    <sheetView tabSelected="1" view="pageBreakPreview" topLeftCell="A34" zoomScale="90" zoomScaleNormal="80" zoomScaleSheetLayoutView="90" workbookViewId="0">
      <selection activeCell="M36" sqref="M36"/>
    </sheetView>
  </sheetViews>
  <sheetFormatPr defaultColWidth="9.1796875" defaultRowHeight="20.25" customHeight="1" x14ac:dyDescent="0.3"/>
  <cols>
    <col min="1" max="1" width="53.54296875" style="24" customWidth="1"/>
    <col min="2" max="2" width="5.453125" style="88" customWidth="1"/>
    <col min="3" max="3" width="12.1796875" style="17" customWidth="1"/>
    <col min="4" max="4" width="1.81640625" style="20" customWidth="1"/>
    <col min="5" max="5" width="12.1796875" style="17" customWidth="1"/>
    <col min="6" max="6" width="1.81640625" style="20" customWidth="1"/>
    <col min="7" max="7" width="12" style="17" customWidth="1"/>
    <col min="8" max="8" width="1.81640625" style="20" customWidth="1"/>
    <col min="9" max="9" width="12" style="17" customWidth="1"/>
    <col min="10" max="16384" width="9.1796875" style="17"/>
  </cols>
  <sheetData>
    <row r="1" spans="1:9" ht="20.25" customHeight="1" x14ac:dyDescent="0.35">
      <c r="A1" s="86" t="s">
        <v>85</v>
      </c>
      <c r="B1" s="99"/>
    </row>
    <row r="2" spans="1:9" ht="20.25" customHeight="1" x14ac:dyDescent="0.35">
      <c r="A2" s="18" t="s">
        <v>70</v>
      </c>
      <c r="B2" s="100"/>
    </row>
    <row r="3" spans="1:9" s="20" customFormat="1" ht="22" customHeight="1" x14ac:dyDescent="0.3">
      <c r="A3" s="19"/>
      <c r="B3" s="101"/>
    </row>
    <row r="4" spans="1:9" s="20" customFormat="1" ht="20.25" customHeight="1" x14ac:dyDescent="0.3">
      <c r="A4" s="21"/>
      <c r="B4" s="87"/>
      <c r="C4" s="395" t="s">
        <v>6</v>
      </c>
      <c r="D4" s="395"/>
      <c r="E4" s="395"/>
      <c r="F4" s="122"/>
      <c r="G4" s="380" t="s">
        <v>36</v>
      </c>
      <c r="H4" s="380"/>
      <c r="I4" s="380"/>
    </row>
    <row r="5" spans="1:9" s="20" customFormat="1" ht="20.25" customHeight="1" x14ac:dyDescent="0.3">
      <c r="A5" s="21"/>
      <c r="B5" s="87"/>
      <c r="C5" s="377" t="s">
        <v>35</v>
      </c>
      <c r="D5" s="377"/>
      <c r="E5" s="377"/>
      <c r="F5" s="13"/>
      <c r="G5" s="377" t="s">
        <v>35</v>
      </c>
      <c r="H5" s="377"/>
      <c r="I5" s="377"/>
    </row>
    <row r="6" spans="1:9" s="20" customFormat="1" ht="20.25" customHeight="1" x14ac:dyDescent="0.3">
      <c r="A6" s="21"/>
      <c r="B6" s="87"/>
      <c r="C6" s="396" t="s">
        <v>88</v>
      </c>
      <c r="D6" s="396"/>
      <c r="E6" s="396"/>
      <c r="F6" s="122"/>
      <c r="G6" s="396" t="s">
        <v>88</v>
      </c>
      <c r="H6" s="396"/>
      <c r="I6" s="396"/>
    </row>
    <row r="7" spans="1:9" s="82" customFormat="1" ht="20.25" customHeight="1" x14ac:dyDescent="0.3">
      <c r="A7" s="19"/>
      <c r="B7" s="101"/>
      <c r="C7" s="382" t="s">
        <v>89</v>
      </c>
      <c r="D7" s="382"/>
      <c r="E7" s="382"/>
      <c r="F7" s="13"/>
      <c r="G7" s="382" t="s">
        <v>89</v>
      </c>
      <c r="H7" s="382"/>
      <c r="I7" s="382"/>
    </row>
    <row r="8" spans="1:9" s="20" customFormat="1" ht="20.25" customHeight="1" x14ac:dyDescent="0.3">
      <c r="A8" s="21"/>
      <c r="B8" s="96"/>
      <c r="C8" s="152">
        <v>2020</v>
      </c>
      <c r="D8" s="152"/>
      <c r="E8" s="239">
        <v>2019</v>
      </c>
      <c r="F8" s="152"/>
      <c r="G8" s="152">
        <v>2020</v>
      </c>
      <c r="H8" s="152"/>
      <c r="I8" s="239">
        <v>2019</v>
      </c>
    </row>
    <row r="9" spans="1:9" s="20" customFormat="1" ht="20.25" customHeight="1" x14ac:dyDescent="0.3">
      <c r="A9" s="21"/>
      <c r="B9" s="87"/>
      <c r="C9" s="393" t="s">
        <v>31</v>
      </c>
      <c r="D9" s="393"/>
      <c r="E9" s="393"/>
      <c r="F9" s="393"/>
      <c r="G9" s="393"/>
      <c r="H9" s="393"/>
      <c r="I9" s="393"/>
    </row>
    <row r="10" spans="1:9" ht="21" customHeight="1" x14ac:dyDescent="0.3">
      <c r="A10" s="61" t="s">
        <v>21</v>
      </c>
      <c r="B10" s="97"/>
      <c r="C10" s="23"/>
      <c r="D10" s="130"/>
      <c r="E10" s="23"/>
      <c r="F10" s="130"/>
      <c r="G10" s="23"/>
      <c r="H10" s="130"/>
      <c r="I10" s="23"/>
    </row>
    <row r="11" spans="1:9" ht="21" customHeight="1" x14ac:dyDescent="0.3">
      <c r="A11" s="38" t="s">
        <v>44</v>
      </c>
      <c r="C11" s="35">
        <v>152401</v>
      </c>
      <c r="D11" s="35"/>
      <c r="E11" s="35">
        <v>395264</v>
      </c>
      <c r="F11" s="35">
        <v>199228</v>
      </c>
      <c r="G11" s="138">
        <v>156382</v>
      </c>
      <c r="H11" s="35"/>
      <c r="I11" s="138">
        <v>153671</v>
      </c>
    </row>
    <row r="12" spans="1:9" s="104" customFormat="1" ht="21" customHeight="1" x14ac:dyDescent="0.3">
      <c r="A12" s="25" t="s">
        <v>105</v>
      </c>
      <c r="B12" s="88"/>
      <c r="C12" s="103"/>
      <c r="D12" s="103"/>
      <c r="E12" s="103"/>
      <c r="F12" s="103"/>
      <c r="G12" s="103"/>
      <c r="H12" s="103"/>
      <c r="I12" s="103"/>
    </row>
    <row r="13" spans="1:9" ht="21" customHeight="1" x14ac:dyDescent="0.3">
      <c r="A13" s="38" t="s">
        <v>99</v>
      </c>
      <c r="C13" s="178">
        <v>31666</v>
      </c>
      <c r="D13" s="35"/>
      <c r="E13" s="178">
        <v>94173</v>
      </c>
      <c r="F13" s="35"/>
      <c r="G13" s="72">
        <v>36800</v>
      </c>
      <c r="H13" s="35"/>
      <c r="I13" s="72">
        <v>36416</v>
      </c>
    </row>
    <row r="14" spans="1:9" ht="21" customHeight="1" x14ac:dyDescent="0.3">
      <c r="A14" s="38" t="s">
        <v>43</v>
      </c>
      <c r="C14" s="140">
        <v>20065</v>
      </c>
      <c r="D14" s="35"/>
      <c r="E14" s="140">
        <v>127</v>
      </c>
      <c r="F14" s="35">
        <v>-606</v>
      </c>
      <c r="G14" s="138">
        <v>2943</v>
      </c>
      <c r="H14" s="35"/>
      <c r="I14" s="138">
        <v>2754</v>
      </c>
    </row>
    <row r="15" spans="1:9" ht="21" customHeight="1" x14ac:dyDescent="0.3">
      <c r="A15" s="38" t="s">
        <v>62</v>
      </c>
      <c r="C15" s="139">
        <v>362048</v>
      </c>
      <c r="D15" s="35"/>
      <c r="E15" s="139">
        <v>150526</v>
      </c>
      <c r="F15" s="35">
        <v>102744</v>
      </c>
      <c r="G15" s="138">
        <v>29097</v>
      </c>
      <c r="H15" s="35"/>
      <c r="I15" s="138">
        <v>21022</v>
      </c>
    </row>
    <row r="16" spans="1:9" ht="21" customHeight="1" x14ac:dyDescent="0.3">
      <c r="A16" s="38" t="s">
        <v>61</v>
      </c>
      <c r="C16" s="139">
        <v>18117</v>
      </c>
      <c r="D16" s="35"/>
      <c r="E16" s="139">
        <v>14646</v>
      </c>
      <c r="F16" s="35">
        <v>15215</v>
      </c>
      <c r="G16" s="138">
        <v>8614</v>
      </c>
      <c r="H16" s="35"/>
      <c r="I16" s="138">
        <v>5612</v>
      </c>
    </row>
    <row r="17" spans="1:9" ht="21" customHeight="1" x14ac:dyDescent="0.3">
      <c r="A17" s="38" t="s">
        <v>118</v>
      </c>
      <c r="C17" s="139">
        <v>10151</v>
      </c>
      <c r="D17" s="35"/>
      <c r="E17" s="139">
        <v>33070</v>
      </c>
      <c r="F17" s="35">
        <v>3023</v>
      </c>
      <c r="G17" s="138">
        <v>3781</v>
      </c>
      <c r="H17" s="35"/>
      <c r="I17" s="138">
        <v>12807</v>
      </c>
    </row>
    <row r="18" spans="1:9" ht="21" customHeight="1" x14ac:dyDescent="0.3">
      <c r="A18" s="38" t="s">
        <v>212</v>
      </c>
      <c r="C18" s="139">
        <v>1029</v>
      </c>
      <c r="D18" s="35"/>
      <c r="E18" s="139">
        <v>205</v>
      </c>
      <c r="F18" s="35"/>
      <c r="G18" s="140" t="s">
        <v>2</v>
      </c>
      <c r="H18" s="35"/>
      <c r="I18" s="140" t="s">
        <v>2</v>
      </c>
    </row>
    <row r="19" spans="1:9" ht="21" customHeight="1" x14ac:dyDescent="0.3">
      <c r="A19" s="38" t="s">
        <v>185</v>
      </c>
      <c r="C19" s="139"/>
      <c r="D19" s="35"/>
      <c r="E19" s="139"/>
      <c r="F19" s="35"/>
      <c r="G19" s="140"/>
      <c r="H19" s="35"/>
      <c r="I19" s="140"/>
    </row>
    <row r="20" spans="1:9" ht="21" customHeight="1" x14ac:dyDescent="0.3">
      <c r="A20" s="38" t="s">
        <v>203</v>
      </c>
      <c r="C20" s="139">
        <v>2071</v>
      </c>
      <c r="D20" s="35"/>
      <c r="E20" s="139">
        <v>-80</v>
      </c>
      <c r="F20" s="35">
        <v>6813</v>
      </c>
      <c r="G20" s="138">
        <v>-103</v>
      </c>
      <c r="H20" s="35"/>
      <c r="I20" s="138">
        <v>29</v>
      </c>
    </row>
    <row r="21" spans="1:9" ht="21" customHeight="1" x14ac:dyDescent="0.3">
      <c r="A21" s="38" t="s">
        <v>195</v>
      </c>
      <c r="C21" s="49">
        <v>41213</v>
      </c>
      <c r="D21" s="35"/>
      <c r="E21" s="139">
        <v>2684</v>
      </c>
      <c r="F21" s="35"/>
      <c r="G21" s="138">
        <v>89</v>
      </c>
      <c r="H21" s="35"/>
      <c r="I21" s="138">
        <v>231</v>
      </c>
    </row>
    <row r="22" spans="1:9" ht="21" customHeight="1" x14ac:dyDescent="0.3">
      <c r="A22" s="38" t="s">
        <v>128</v>
      </c>
      <c r="C22" s="139">
        <v>261</v>
      </c>
      <c r="D22" s="35"/>
      <c r="E22" s="139">
        <v>-5155</v>
      </c>
      <c r="F22" s="35">
        <v>-721</v>
      </c>
      <c r="G22" s="35">
        <v>-36</v>
      </c>
      <c r="H22" s="35"/>
      <c r="I22" s="35">
        <v>-1046</v>
      </c>
    </row>
    <row r="23" spans="1:9" s="329" customFormat="1" ht="21" customHeight="1" x14ac:dyDescent="0.3">
      <c r="A23" s="38" t="s">
        <v>214</v>
      </c>
      <c r="B23" s="88"/>
      <c r="C23" s="139">
        <v>2053</v>
      </c>
      <c r="D23" s="35"/>
      <c r="E23" s="140" t="s">
        <v>2</v>
      </c>
      <c r="F23" s="48"/>
      <c r="G23" s="48" t="s">
        <v>2</v>
      </c>
      <c r="H23" s="48"/>
      <c r="I23" s="48" t="s">
        <v>2</v>
      </c>
    </row>
    <row r="24" spans="1:9" s="329" customFormat="1" ht="21" customHeight="1" x14ac:dyDescent="0.3">
      <c r="A24" s="38" t="s">
        <v>169</v>
      </c>
      <c r="B24" s="88"/>
      <c r="C24" s="139">
        <v>11</v>
      </c>
      <c r="D24" s="35"/>
      <c r="E24" s="140" t="s">
        <v>2</v>
      </c>
      <c r="F24" s="48"/>
      <c r="G24" s="48" t="s">
        <v>2</v>
      </c>
      <c r="H24" s="48"/>
      <c r="I24" s="48" t="s">
        <v>2</v>
      </c>
    </row>
    <row r="25" spans="1:9" ht="21" customHeight="1" x14ac:dyDescent="0.3">
      <c r="A25" s="38" t="s">
        <v>138</v>
      </c>
      <c r="C25" s="139">
        <v>-197</v>
      </c>
      <c r="D25" s="35"/>
      <c r="E25" s="139">
        <v>1301</v>
      </c>
      <c r="F25" s="35"/>
      <c r="G25" s="140" t="s">
        <v>2</v>
      </c>
      <c r="H25" s="35"/>
      <c r="I25" s="140">
        <v>-364</v>
      </c>
    </row>
    <row r="26" spans="1:9" ht="21" customHeight="1" x14ac:dyDescent="0.3">
      <c r="A26" s="38" t="s">
        <v>179</v>
      </c>
      <c r="C26" s="321">
        <v>14</v>
      </c>
      <c r="D26" s="35"/>
      <c r="E26" s="139">
        <v>-523</v>
      </c>
      <c r="F26" s="48"/>
      <c r="G26" s="140" t="s">
        <v>2</v>
      </c>
      <c r="H26" s="48"/>
      <c r="I26" s="140" t="s">
        <v>2</v>
      </c>
    </row>
    <row r="27" spans="1:9" ht="21" customHeight="1" x14ac:dyDescent="0.3">
      <c r="A27" s="38" t="s">
        <v>82</v>
      </c>
      <c r="C27" s="47">
        <v>-3473</v>
      </c>
      <c r="D27" s="35"/>
      <c r="E27" s="141">
        <v>-3959</v>
      </c>
      <c r="F27" s="35">
        <v>-2241</v>
      </c>
      <c r="G27" s="142">
        <v>-2717</v>
      </c>
      <c r="H27" s="35"/>
      <c r="I27" s="142">
        <v>-4537</v>
      </c>
    </row>
    <row r="28" spans="1:9" ht="21" customHeight="1" x14ac:dyDescent="0.3">
      <c r="A28" s="38"/>
      <c r="C28" s="46">
        <f>SUM(C10:C27)</f>
        <v>637430</v>
      </c>
      <c r="D28" s="35"/>
      <c r="E28" s="46">
        <f>SUM(E10:E27)</f>
        <v>682279</v>
      </c>
      <c r="F28" s="35"/>
      <c r="G28" s="46">
        <f>SUM(G10:G27)</f>
        <v>234850</v>
      </c>
      <c r="H28" s="35"/>
      <c r="I28" s="46">
        <f>SUM(I10:I27)</f>
        <v>226595</v>
      </c>
    </row>
    <row r="29" spans="1:9" ht="21" customHeight="1" x14ac:dyDescent="0.3">
      <c r="A29" s="25" t="s">
        <v>27</v>
      </c>
      <c r="C29" s="49"/>
      <c r="D29" s="35"/>
      <c r="E29" s="49"/>
      <c r="F29" s="35"/>
      <c r="G29" s="49"/>
      <c r="H29" s="35"/>
      <c r="I29" s="49"/>
    </row>
    <row r="30" spans="1:9" ht="21" customHeight="1" x14ac:dyDescent="0.3">
      <c r="A30" s="65" t="s">
        <v>183</v>
      </c>
      <c r="C30" s="49">
        <v>128437</v>
      </c>
      <c r="D30" s="35"/>
      <c r="E30" s="49">
        <v>-62895</v>
      </c>
      <c r="F30" s="35"/>
      <c r="G30" s="323">
        <v>51810</v>
      </c>
      <c r="H30" s="35"/>
      <c r="I30" s="71">
        <v>-29386</v>
      </c>
    </row>
    <row r="31" spans="1:9" ht="21" customHeight="1" x14ac:dyDescent="0.3">
      <c r="A31" s="24" t="s">
        <v>3</v>
      </c>
      <c r="C31" s="49">
        <v>612473</v>
      </c>
      <c r="D31" s="35"/>
      <c r="E31" s="49">
        <v>-29743</v>
      </c>
      <c r="F31" s="35"/>
      <c r="G31" s="323">
        <v>164232</v>
      </c>
      <c r="H31" s="35"/>
      <c r="I31" s="71">
        <v>-12948</v>
      </c>
    </row>
    <row r="32" spans="1:9" ht="21" customHeight="1" x14ac:dyDescent="0.3">
      <c r="A32" s="38" t="s">
        <v>71</v>
      </c>
      <c r="C32" s="49">
        <v>-10773</v>
      </c>
      <c r="D32" s="35"/>
      <c r="E32" s="49">
        <v>2911</v>
      </c>
      <c r="F32" s="35"/>
      <c r="G32" s="323">
        <v>-10773</v>
      </c>
      <c r="H32" s="35"/>
      <c r="I32" s="71">
        <v>2911</v>
      </c>
    </row>
    <row r="33" spans="1:9" ht="21" customHeight="1" x14ac:dyDescent="0.3">
      <c r="A33" s="38" t="s">
        <v>4</v>
      </c>
      <c r="C33" s="49">
        <v>4772</v>
      </c>
      <c r="D33" s="35"/>
      <c r="E33" s="49">
        <v>-3740</v>
      </c>
      <c r="F33" s="35"/>
      <c r="G33" s="323">
        <v>4396</v>
      </c>
      <c r="H33" s="35"/>
      <c r="I33" s="71">
        <v>-604</v>
      </c>
    </row>
    <row r="34" spans="1:9" ht="21" customHeight="1" x14ac:dyDescent="0.3">
      <c r="A34" s="65" t="s">
        <v>184</v>
      </c>
      <c r="C34" s="46">
        <v>-662960</v>
      </c>
      <c r="D34" s="35"/>
      <c r="E34" s="46">
        <v>-279971</v>
      </c>
      <c r="F34" s="35"/>
      <c r="G34" s="323">
        <v>-55605</v>
      </c>
      <c r="H34" s="35"/>
      <c r="I34" s="46">
        <v>-90338</v>
      </c>
    </row>
    <row r="35" spans="1:9" ht="21" customHeight="1" x14ac:dyDescent="0.3">
      <c r="A35" s="65" t="s">
        <v>74</v>
      </c>
      <c r="C35" s="46">
        <v>-2126</v>
      </c>
      <c r="D35" s="35"/>
      <c r="E35" s="140" t="s">
        <v>2</v>
      </c>
      <c r="F35" s="48"/>
      <c r="G35" s="140" t="s">
        <v>2</v>
      </c>
      <c r="H35" s="48"/>
      <c r="I35" s="140" t="s">
        <v>2</v>
      </c>
    </row>
    <row r="36" spans="1:9" ht="21" customHeight="1" x14ac:dyDescent="0.3">
      <c r="A36" s="38" t="s">
        <v>204</v>
      </c>
      <c r="C36" s="46">
        <v>-22804</v>
      </c>
      <c r="D36" s="35"/>
      <c r="E36" s="46">
        <v>-2380</v>
      </c>
      <c r="F36" s="48"/>
      <c r="G36" s="322">
        <v>-4395</v>
      </c>
      <c r="H36" s="48"/>
      <c r="I36" s="140" t="s">
        <v>2</v>
      </c>
    </row>
    <row r="37" spans="1:9" ht="21" customHeight="1" x14ac:dyDescent="0.3">
      <c r="A37" s="59" t="s">
        <v>125</v>
      </c>
      <c r="C37" s="143">
        <f>SUM(C28:C36)</f>
        <v>684449</v>
      </c>
      <c r="D37" s="72"/>
      <c r="E37" s="143">
        <f>SUM(E28:E36)</f>
        <v>306461</v>
      </c>
      <c r="F37" s="72"/>
      <c r="G37" s="143">
        <f>SUM(G28:G36)</f>
        <v>384515</v>
      </c>
      <c r="H37" s="72"/>
      <c r="I37" s="143">
        <f>SUM(I28:I36)</f>
        <v>96230</v>
      </c>
    </row>
    <row r="38" spans="1:9" s="31" customFormat="1" ht="21" customHeight="1" x14ac:dyDescent="0.3">
      <c r="A38" s="65" t="s">
        <v>116</v>
      </c>
      <c r="B38" s="41"/>
      <c r="C38" s="144">
        <v>-33447</v>
      </c>
      <c r="D38" s="70"/>
      <c r="E38" s="144">
        <v>-85743</v>
      </c>
      <c r="F38" s="70"/>
      <c r="G38" s="145">
        <v>-20059</v>
      </c>
      <c r="H38" s="73"/>
      <c r="I38" s="145">
        <v>-11373</v>
      </c>
    </row>
    <row r="39" spans="1:9" ht="21" customHeight="1" x14ac:dyDescent="0.3">
      <c r="A39" s="26" t="s">
        <v>126</v>
      </c>
      <c r="C39" s="94">
        <f>SUM(C37:C38)</f>
        <v>651002</v>
      </c>
      <c r="D39" s="35"/>
      <c r="E39" s="94">
        <f>SUM(E37:E38)</f>
        <v>220718</v>
      </c>
      <c r="F39" s="35"/>
      <c r="G39" s="94">
        <f>SUM(G37:G38)</f>
        <v>364456</v>
      </c>
      <c r="H39" s="48"/>
      <c r="I39" s="94">
        <f>SUM(I37:I38)</f>
        <v>84857</v>
      </c>
    </row>
    <row r="40" spans="1:9" ht="20.25" customHeight="1" x14ac:dyDescent="0.3">
      <c r="B40" s="98"/>
      <c r="C40" s="48"/>
      <c r="D40" s="48"/>
      <c r="E40" s="48"/>
      <c r="F40" s="48"/>
      <c r="G40" s="48"/>
      <c r="H40" s="48"/>
      <c r="I40" s="48"/>
    </row>
    <row r="41" spans="1:9" ht="20.25" customHeight="1" x14ac:dyDescent="0.3">
      <c r="A41" s="17"/>
      <c r="C41" s="49"/>
      <c r="D41" s="46"/>
      <c r="E41" s="49"/>
      <c r="F41" s="46"/>
      <c r="G41" s="49"/>
      <c r="H41" s="46"/>
      <c r="I41" s="49"/>
    </row>
    <row r="42" spans="1:9" ht="20.25" customHeight="1" x14ac:dyDescent="0.35">
      <c r="A42" s="86"/>
      <c r="C42" s="49"/>
      <c r="D42" s="46"/>
      <c r="E42" s="49"/>
      <c r="F42" s="46"/>
      <c r="G42" s="49"/>
      <c r="H42" s="46"/>
      <c r="I42" s="49"/>
    </row>
    <row r="43" spans="1:9" ht="21" customHeight="1" x14ac:dyDescent="0.35">
      <c r="A43" s="86" t="s">
        <v>85</v>
      </c>
      <c r="B43" s="99"/>
      <c r="C43" s="49"/>
      <c r="D43" s="46"/>
      <c r="E43" s="49"/>
      <c r="F43" s="46"/>
      <c r="G43" s="49"/>
      <c r="H43" s="46"/>
      <c r="I43" s="49"/>
    </row>
    <row r="44" spans="1:9" ht="21" customHeight="1" x14ac:dyDescent="0.35">
      <c r="A44" s="18" t="s">
        <v>70</v>
      </c>
      <c r="B44" s="100"/>
      <c r="C44" s="49"/>
      <c r="D44" s="46"/>
      <c r="E44" s="49"/>
      <c r="F44" s="46"/>
      <c r="G44" s="49"/>
      <c r="H44" s="46"/>
      <c r="I44" s="49"/>
    </row>
    <row r="45" spans="1:9" ht="21" customHeight="1" x14ac:dyDescent="0.35">
      <c r="A45" s="21"/>
      <c r="B45" s="102"/>
      <c r="C45" s="394" t="s">
        <v>6</v>
      </c>
      <c r="D45" s="394"/>
      <c r="E45" s="394"/>
      <c r="F45" s="136"/>
      <c r="G45" s="397" t="s">
        <v>36</v>
      </c>
      <c r="H45" s="397"/>
      <c r="I45" s="397"/>
    </row>
    <row r="46" spans="1:9" s="20" customFormat="1" ht="21" customHeight="1" x14ac:dyDescent="0.3">
      <c r="A46" s="21"/>
      <c r="B46" s="87"/>
      <c r="C46" s="377" t="s">
        <v>35</v>
      </c>
      <c r="D46" s="377"/>
      <c r="E46" s="377"/>
      <c r="F46" s="13"/>
      <c r="G46" s="377" t="s">
        <v>35</v>
      </c>
      <c r="H46" s="377"/>
      <c r="I46" s="377"/>
    </row>
    <row r="47" spans="1:9" s="20" customFormat="1" ht="21" customHeight="1" x14ac:dyDescent="0.3">
      <c r="A47" s="21"/>
      <c r="B47" s="87"/>
      <c r="C47" s="390" t="s">
        <v>88</v>
      </c>
      <c r="D47" s="390"/>
      <c r="E47" s="390"/>
      <c r="F47" s="137"/>
      <c r="G47" s="390" t="s">
        <v>88</v>
      </c>
      <c r="H47" s="390"/>
      <c r="I47" s="390"/>
    </row>
    <row r="48" spans="1:9" s="20" customFormat="1" ht="21" customHeight="1" x14ac:dyDescent="0.3">
      <c r="A48" s="21"/>
      <c r="B48" s="87"/>
      <c r="C48" s="391" t="s">
        <v>89</v>
      </c>
      <c r="D48" s="391"/>
      <c r="E48" s="391"/>
      <c r="F48" s="13"/>
      <c r="G48" s="391" t="s">
        <v>89</v>
      </c>
      <c r="H48" s="391"/>
      <c r="I48" s="391"/>
    </row>
    <row r="49" spans="1:9" s="20" customFormat="1" ht="21" customHeight="1" x14ac:dyDescent="0.3">
      <c r="A49" s="21"/>
      <c r="B49" s="87"/>
      <c r="C49" s="152">
        <v>2020</v>
      </c>
      <c r="D49" s="152"/>
      <c r="E49" s="239">
        <v>2019</v>
      </c>
      <c r="F49" s="152"/>
      <c r="G49" s="152">
        <v>2020</v>
      </c>
      <c r="H49" s="152"/>
      <c r="I49" s="239">
        <v>2019</v>
      </c>
    </row>
    <row r="50" spans="1:9" s="20" customFormat="1" ht="21" customHeight="1" x14ac:dyDescent="0.3">
      <c r="A50" s="21"/>
      <c r="B50" s="87"/>
      <c r="C50" s="392" t="s">
        <v>31</v>
      </c>
      <c r="D50" s="392"/>
      <c r="E50" s="392"/>
      <c r="F50" s="392"/>
      <c r="G50" s="392"/>
      <c r="H50" s="392"/>
      <c r="I50" s="392"/>
    </row>
    <row r="51" spans="1:9" s="20" customFormat="1" ht="21" customHeight="1" x14ac:dyDescent="0.3">
      <c r="A51" s="22" t="s">
        <v>28</v>
      </c>
      <c r="B51" s="87"/>
      <c r="C51" s="51"/>
      <c r="D51" s="48"/>
      <c r="E51" s="51"/>
      <c r="F51" s="35"/>
      <c r="G51" s="50"/>
      <c r="H51" s="35"/>
      <c r="I51" s="50"/>
    </row>
    <row r="52" spans="1:9" ht="21" customHeight="1" x14ac:dyDescent="0.3">
      <c r="A52" s="38" t="s">
        <v>100</v>
      </c>
      <c r="B52" s="98"/>
      <c r="C52" s="51">
        <v>104</v>
      </c>
      <c r="D52" s="70"/>
      <c r="E52" s="49">
        <v>7534</v>
      </c>
      <c r="F52" s="70"/>
      <c r="G52" s="49">
        <v>54</v>
      </c>
      <c r="H52" s="70"/>
      <c r="I52" s="49">
        <v>1856</v>
      </c>
    </row>
    <row r="53" spans="1:9" ht="21" customHeight="1" x14ac:dyDescent="0.3">
      <c r="A53" s="38" t="s">
        <v>199</v>
      </c>
      <c r="C53" s="51">
        <v>-53171</v>
      </c>
      <c r="D53" s="70"/>
      <c r="E53" s="49">
        <v>-99194</v>
      </c>
      <c r="F53" s="70"/>
      <c r="G53" s="49">
        <v>-2651</v>
      </c>
      <c r="H53" s="70"/>
      <c r="I53" s="49">
        <v>-2624</v>
      </c>
    </row>
    <row r="54" spans="1:9" ht="21" customHeight="1" x14ac:dyDescent="0.3">
      <c r="A54" s="38" t="s">
        <v>196</v>
      </c>
      <c r="C54" s="51" t="s">
        <v>2</v>
      </c>
      <c r="D54" s="70"/>
      <c r="E54" s="49">
        <v>5315</v>
      </c>
      <c r="F54" s="70"/>
      <c r="G54" s="140" t="s">
        <v>2</v>
      </c>
      <c r="H54" s="70"/>
      <c r="I54" s="140" t="s">
        <v>2</v>
      </c>
    </row>
    <row r="55" spans="1:9" ht="21" customHeight="1" x14ac:dyDescent="0.3">
      <c r="A55" s="38" t="s">
        <v>197</v>
      </c>
      <c r="C55" s="51">
        <v>-67485</v>
      </c>
      <c r="D55" s="70"/>
      <c r="E55" s="49">
        <v>-6022</v>
      </c>
      <c r="F55" s="70"/>
      <c r="G55" s="49">
        <v>-54488</v>
      </c>
      <c r="H55" s="70"/>
      <c r="I55" s="49">
        <v>-181</v>
      </c>
    </row>
    <row r="56" spans="1:9" ht="21" customHeight="1" x14ac:dyDescent="0.3">
      <c r="A56" s="38" t="s">
        <v>205</v>
      </c>
      <c r="C56" s="73" t="s">
        <v>2</v>
      </c>
      <c r="D56" s="73"/>
      <c r="E56" s="73" t="s">
        <v>2</v>
      </c>
      <c r="F56" s="73"/>
      <c r="G56" s="49">
        <v>655469</v>
      </c>
      <c r="H56" s="73"/>
      <c r="I56" s="49">
        <v>1493100</v>
      </c>
    </row>
    <row r="57" spans="1:9" ht="21" customHeight="1" x14ac:dyDescent="0.3">
      <c r="A57" s="38" t="s">
        <v>206</v>
      </c>
      <c r="C57" s="73" t="s">
        <v>2</v>
      </c>
      <c r="D57" s="70"/>
      <c r="E57" s="73" t="s">
        <v>2</v>
      </c>
      <c r="F57" s="70"/>
      <c r="G57" s="49">
        <v>-594066</v>
      </c>
      <c r="H57" s="70"/>
      <c r="I57" s="49">
        <v>-1374444</v>
      </c>
    </row>
    <row r="58" spans="1:9" ht="21" customHeight="1" x14ac:dyDescent="0.3">
      <c r="A58" s="38" t="s">
        <v>81</v>
      </c>
      <c r="C58" s="324">
        <v>3550</v>
      </c>
      <c r="D58" s="70"/>
      <c r="E58" s="47">
        <v>4016</v>
      </c>
      <c r="F58" s="70"/>
      <c r="G58" s="146">
        <v>2756</v>
      </c>
      <c r="H58" s="70"/>
      <c r="I58" s="146">
        <v>5083</v>
      </c>
    </row>
    <row r="59" spans="1:9" ht="21" customHeight="1" x14ac:dyDescent="0.3">
      <c r="A59" s="26" t="s">
        <v>104</v>
      </c>
      <c r="C59" s="94">
        <f>SUM(C52:C58)</f>
        <v>-117002</v>
      </c>
      <c r="D59" s="75"/>
      <c r="E59" s="94">
        <f>SUM(E52:E58)</f>
        <v>-88351</v>
      </c>
      <c r="F59" s="75"/>
      <c r="G59" s="94">
        <f>SUM(G52:G58)</f>
        <v>7074</v>
      </c>
      <c r="H59" s="75"/>
      <c r="I59" s="94">
        <f>SUM(I52:I58)</f>
        <v>122790</v>
      </c>
    </row>
    <row r="60" spans="1:9" ht="21" customHeight="1" x14ac:dyDescent="0.3">
      <c r="A60" s="26"/>
      <c r="B60" s="98"/>
      <c r="C60" s="75"/>
      <c r="D60" s="75"/>
      <c r="E60" s="75"/>
      <c r="F60" s="75"/>
      <c r="G60" s="75"/>
      <c r="H60" s="75"/>
      <c r="I60" s="75"/>
    </row>
    <row r="61" spans="1:9" ht="21" customHeight="1" x14ac:dyDescent="0.3">
      <c r="A61" s="22" t="s">
        <v>22</v>
      </c>
      <c r="B61" s="98"/>
      <c r="C61" s="50"/>
      <c r="D61" s="35"/>
      <c r="E61" s="50"/>
      <c r="F61" s="35"/>
      <c r="G61" s="50"/>
      <c r="H61" s="35"/>
      <c r="I61" s="50"/>
    </row>
    <row r="62" spans="1:9" ht="21" customHeight="1" x14ac:dyDescent="0.3">
      <c r="A62" s="287" t="s">
        <v>200</v>
      </c>
      <c r="B62" s="98"/>
      <c r="C62" s="50">
        <v>200000</v>
      </c>
      <c r="D62" s="35"/>
      <c r="E62" s="51" t="s">
        <v>2</v>
      </c>
      <c r="F62" s="48"/>
      <c r="G62" s="51">
        <v>200000</v>
      </c>
      <c r="H62" s="48"/>
      <c r="I62" s="51" t="s">
        <v>2</v>
      </c>
    </row>
    <row r="63" spans="1:9" ht="21" customHeight="1" x14ac:dyDescent="0.3">
      <c r="A63" s="38" t="s">
        <v>141</v>
      </c>
      <c r="B63" s="98"/>
      <c r="C63" s="51" t="s">
        <v>2</v>
      </c>
      <c r="D63" s="35"/>
      <c r="E63" s="51">
        <v>-9167</v>
      </c>
      <c r="F63" s="48"/>
      <c r="G63" s="73" t="s">
        <v>2</v>
      </c>
      <c r="H63" s="48"/>
      <c r="I63" s="73" t="s">
        <v>2</v>
      </c>
    </row>
    <row r="64" spans="1:9" ht="21" customHeight="1" x14ac:dyDescent="0.3">
      <c r="A64" s="38" t="s">
        <v>207</v>
      </c>
      <c r="B64" s="98"/>
      <c r="C64" s="73" t="s">
        <v>2</v>
      </c>
      <c r="D64" s="35"/>
      <c r="E64" s="51" t="s">
        <v>2</v>
      </c>
      <c r="F64" s="48"/>
      <c r="G64" s="48">
        <v>1471084</v>
      </c>
      <c r="H64" s="48"/>
      <c r="I64" s="48">
        <v>1462424</v>
      </c>
    </row>
    <row r="65" spans="1:9" ht="21" customHeight="1" x14ac:dyDescent="0.3">
      <c r="A65" s="38" t="s">
        <v>208</v>
      </c>
      <c r="C65" s="73" t="s">
        <v>2</v>
      </c>
      <c r="D65" s="35"/>
      <c r="E65" s="51" t="s">
        <v>2</v>
      </c>
      <c r="F65" s="48"/>
      <c r="G65" s="48">
        <v>-1513213</v>
      </c>
      <c r="H65" s="48"/>
      <c r="I65" s="48">
        <v>-1470198</v>
      </c>
    </row>
    <row r="66" spans="1:9" ht="21" customHeight="1" x14ac:dyDescent="0.3">
      <c r="A66" s="38" t="s">
        <v>198</v>
      </c>
      <c r="C66" s="70">
        <v>-228973</v>
      </c>
      <c r="D66" s="35"/>
      <c r="E66" s="51" t="s">
        <v>2</v>
      </c>
      <c r="F66" s="48"/>
      <c r="G66" s="48">
        <v>-10238</v>
      </c>
      <c r="H66" s="48"/>
      <c r="I66" s="48" t="s">
        <v>2</v>
      </c>
    </row>
    <row r="67" spans="1:9" ht="21" customHeight="1" x14ac:dyDescent="0.3">
      <c r="A67" s="65" t="s">
        <v>108</v>
      </c>
      <c r="C67" s="49">
        <v>-25000</v>
      </c>
      <c r="D67" s="35"/>
      <c r="E67" s="51">
        <v>-351979</v>
      </c>
      <c r="F67" s="48"/>
      <c r="G67" s="48" t="s">
        <v>2</v>
      </c>
      <c r="H67" s="48"/>
      <c r="I67" s="48">
        <v>-351979</v>
      </c>
    </row>
    <row r="68" spans="1:9" ht="21" customHeight="1" x14ac:dyDescent="0.3">
      <c r="A68" s="65" t="s">
        <v>101</v>
      </c>
      <c r="C68" s="49">
        <v>-20070</v>
      </c>
      <c r="D68" s="35"/>
      <c r="E68" s="51">
        <v>-127</v>
      </c>
      <c r="F68" s="48"/>
      <c r="G68" s="324">
        <v>-3371</v>
      </c>
      <c r="H68" s="48"/>
      <c r="I68" s="324">
        <v>-2605</v>
      </c>
    </row>
    <row r="69" spans="1:9" ht="21" customHeight="1" x14ac:dyDescent="0.3">
      <c r="A69" s="26" t="s">
        <v>186</v>
      </c>
      <c r="C69" s="94">
        <f>SUM(C62:C68)</f>
        <v>-74043</v>
      </c>
      <c r="D69" s="75"/>
      <c r="E69" s="94">
        <f>SUM(E62:E68)</f>
        <v>-361273</v>
      </c>
      <c r="F69" s="75"/>
      <c r="G69" s="94">
        <f>SUM(G62:G68)</f>
        <v>144262</v>
      </c>
      <c r="H69" s="75"/>
      <c r="I69" s="94">
        <f>SUM(I62:I68)</f>
        <v>-362358</v>
      </c>
    </row>
    <row r="70" spans="1:9" ht="21" customHeight="1" x14ac:dyDescent="0.3">
      <c r="A70" s="26"/>
      <c r="B70" s="98"/>
      <c r="C70" s="75"/>
      <c r="D70" s="75"/>
      <c r="E70" s="75"/>
      <c r="F70" s="75"/>
      <c r="G70" s="75"/>
      <c r="H70" s="75"/>
      <c r="I70" s="75"/>
    </row>
    <row r="71" spans="1:9" ht="21" customHeight="1" x14ac:dyDescent="0.3">
      <c r="A71" s="65" t="s">
        <v>187</v>
      </c>
      <c r="B71" s="98"/>
      <c r="C71" s="75"/>
      <c r="D71" s="75"/>
      <c r="E71" s="75"/>
      <c r="F71" s="75"/>
      <c r="G71" s="75"/>
      <c r="H71" s="75"/>
      <c r="I71" s="75"/>
    </row>
    <row r="72" spans="1:9" ht="21" customHeight="1" x14ac:dyDescent="0.3">
      <c r="A72" s="65" t="s">
        <v>123</v>
      </c>
      <c r="B72" s="98"/>
      <c r="C72" s="70">
        <f>C69+C59+C39</f>
        <v>459957</v>
      </c>
      <c r="D72" s="75"/>
      <c r="E72" s="70">
        <f>SUM(E69,E59,E39)</f>
        <v>-228906</v>
      </c>
      <c r="F72" s="75"/>
      <c r="G72" s="70">
        <f>SUM(G69,G59,G39)</f>
        <v>515792</v>
      </c>
      <c r="H72" s="75"/>
      <c r="I72" s="70">
        <f>SUM(I69,I59,I39)</f>
        <v>-154711</v>
      </c>
    </row>
    <row r="73" spans="1:9" ht="21" customHeight="1" x14ac:dyDescent="0.3">
      <c r="A73" s="133" t="s">
        <v>124</v>
      </c>
      <c r="B73" s="98"/>
      <c r="C73" s="74">
        <v>219</v>
      </c>
      <c r="D73" s="75"/>
      <c r="E73" s="74">
        <v>-320</v>
      </c>
      <c r="F73" s="75"/>
      <c r="G73" s="147" t="s">
        <v>2</v>
      </c>
      <c r="H73" s="75"/>
      <c r="I73" s="147" t="s">
        <v>2</v>
      </c>
    </row>
    <row r="74" spans="1:9" ht="21" customHeight="1" x14ac:dyDescent="0.3">
      <c r="A74" s="26" t="s">
        <v>188</v>
      </c>
      <c r="B74" s="98"/>
      <c r="C74" s="52">
        <f>C72+C73</f>
        <v>460176</v>
      </c>
      <c r="D74" s="75"/>
      <c r="E74" s="52">
        <f>E72+E73</f>
        <v>-229226</v>
      </c>
      <c r="F74" s="75"/>
      <c r="G74" s="52">
        <f>G72</f>
        <v>515792</v>
      </c>
      <c r="H74" s="75"/>
      <c r="I74" s="52">
        <f>I72</f>
        <v>-154711</v>
      </c>
    </row>
    <row r="75" spans="1:9" ht="21" customHeight="1" x14ac:dyDescent="0.3">
      <c r="A75" s="38" t="s">
        <v>189</v>
      </c>
      <c r="B75" s="98"/>
      <c r="C75" s="74">
        <v>1069734</v>
      </c>
      <c r="D75" s="70"/>
      <c r="E75" s="74">
        <v>920675</v>
      </c>
      <c r="F75" s="70"/>
      <c r="G75" s="74">
        <v>608057</v>
      </c>
      <c r="H75" s="70"/>
      <c r="I75" s="74">
        <v>487461</v>
      </c>
    </row>
    <row r="76" spans="1:9" ht="21" customHeight="1" thickBot="1" x14ac:dyDescent="0.35">
      <c r="A76" s="26" t="s">
        <v>190</v>
      </c>
      <c r="C76" s="53">
        <f>SUM(C74:C75)</f>
        <v>1529910</v>
      </c>
      <c r="D76" s="75"/>
      <c r="E76" s="53">
        <f>SUM(E74:E75)</f>
        <v>691449</v>
      </c>
      <c r="F76" s="75"/>
      <c r="G76" s="53">
        <f>SUM(G74:G75)</f>
        <v>1123849</v>
      </c>
      <c r="H76" s="75"/>
      <c r="I76" s="53">
        <f>SUM(I74:I75)</f>
        <v>332750</v>
      </c>
    </row>
    <row r="77" spans="1:9" ht="21" customHeight="1" thickTop="1" x14ac:dyDescent="0.3">
      <c r="A77" s="26"/>
      <c r="B77" s="98"/>
      <c r="C77" s="76"/>
      <c r="D77" s="75"/>
      <c r="E77" s="76"/>
      <c r="F77" s="75"/>
      <c r="G77" s="75"/>
      <c r="H77" s="75"/>
      <c r="I77" s="75"/>
    </row>
    <row r="78" spans="1:9" ht="21" customHeight="1" x14ac:dyDescent="0.3">
      <c r="A78" s="325" t="s">
        <v>50</v>
      </c>
      <c r="B78" s="98"/>
      <c r="C78" s="75"/>
      <c r="D78" s="75"/>
      <c r="E78" s="75"/>
      <c r="F78" s="75"/>
      <c r="G78" s="75"/>
      <c r="H78" s="75"/>
      <c r="I78" s="75"/>
    </row>
    <row r="79" spans="1:9" ht="21" customHeight="1" x14ac:dyDescent="0.3">
      <c r="A79" s="326" t="s">
        <v>209</v>
      </c>
      <c r="B79" s="98"/>
      <c r="C79" s="35">
        <v>6652</v>
      </c>
      <c r="D79" s="35"/>
      <c r="E79" s="35">
        <v>10703</v>
      </c>
      <c r="F79" s="35"/>
      <c r="G79" s="35">
        <v>2463</v>
      </c>
      <c r="H79" s="35"/>
      <c r="I79" s="35">
        <v>1800</v>
      </c>
    </row>
    <row r="80" spans="1:9" ht="21" customHeight="1" x14ac:dyDescent="0.3">
      <c r="A80" s="326" t="s">
        <v>168</v>
      </c>
      <c r="B80" s="98"/>
      <c r="C80" s="35">
        <v>131</v>
      </c>
      <c r="D80" s="35"/>
      <c r="E80" s="35">
        <v>604</v>
      </c>
      <c r="F80" s="35"/>
      <c r="G80" s="51" t="s">
        <v>2</v>
      </c>
      <c r="H80" s="35"/>
      <c r="I80" s="35">
        <v>28</v>
      </c>
    </row>
    <row r="81" spans="1:9" ht="30" customHeight="1" x14ac:dyDescent="0.3">
      <c r="A81" s="121"/>
      <c r="B81" s="98"/>
      <c r="C81" s="75"/>
      <c r="D81" s="75"/>
      <c r="E81" s="75"/>
      <c r="F81" s="75"/>
      <c r="G81" s="75"/>
      <c r="H81" s="75"/>
      <c r="I81" s="75"/>
    </row>
    <row r="82" spans="1:9" ht="16.5" customHeight="1" x14ac:dyDescent="0.3">
      <c r="A82" s="121"/>
      <c r="B82" s="98"/>
      <c r="C82" s="75"/>
      <c r="D82" s="75"/>
      <c r="E82" s="75"/>
      <c r="F82" s="75"/>
      <c r="G82" s="75"/>
      <c r="H82" s="75"/>
      <c r="I82" s="75"/>
    </row>
    <row r="83" spans="1:9" ht="16.5" customHeight="1" x14ac:dyDescent="0.3">
      <c r="A83" s="121"/>
      <c r="B83" s="98"/>
      <c r="C83" s="75"/>
      <c r="D83" s="75"/>
      <c r="E83" s="75"/>
      <c r="F83" s="75"/>
      <c r="G83" s="75"/>
      <c r="H83" s="75"/>
      <c r="I83" s="75"/>
    </row>
    <row r="84" spans="1:9" ht="16.5" customHeight="1" x14ac:dyDescent="0.3">
      <c r="A84" s="118"/>
      <c r="B84" s="98"/>
      <c r="C84" s="118"/>
      <c r="D84" s="131"/>
      <c r="E84" s="118"/>
      <c r="F84" s="131"/>
      <c r="G84" s="118"/>
      <c r="H84" s="131"/>
      <c r="I84" s="118"/>
    </row>
    <row r="85" spans="1:9" ht="21.65" customHeight="1" x14ac:dyDescent="0.3">
      <c r="A85" s="117"/>
      <c r="B85" s="118"/>
      <c r="C85" s="118"/>
      <c r="D85" s="131"/>
      <c r="E85" s="118"/>
      <c r="F85" s="131"/>
      <c r="G85" s="118"/>
      <c r="H85" s="131"/>
      <c r="I85" s="118"/>
    </row>
    <row r="86" spans="1:9" ht="16.5" customHeight="1" x14ac:dyDescent="0.3">
      <c r="A86" s="117"/>
      <c r="B86" s="118"/>
      <c r="C86" s="75"/>
      <c r="D86" s="75"/>
      <c r="E86" s="75"/>
      <c r="F86" s="75"/>
      <c r="G86" s="75"/>
      <c r="H86" s="75"/>
      <c r="I86" s="75"/>
    </row>
    <row r="87" spans="1:9" ht="21.65" customHeight="1" x14ac:dyDescent="0.3">
      <c r="A87" s="285"/>
      <c r="B87" s="98"/>
      <c r="C87" s="285"/>
      <c r="D87" s="285"/>
      <c r="E87" s="285"/>
      <c r="F87" s="285"/>
      <c r="G87" s="285"/>
      <c r="H87" s="285"/>
      <c r="I87" s="285"/>
    </row>
    <row r="88" spans="1:9" ht="55.5" customHeight="1" x14ac:dyDescent="0.3">
      <c r="A88" s="18"/>
      <c r="B88" s="285"/>
      <c r="C88" s="75"/>
      <c r="D88" s="75"/>
      <c r="E88" s="75"/>
      <c r="F88" s="75"/>
      <c r="G88" s="75"/>
      <c r="H88" s="75"/>
      <c r="I88" s="75"/>
    </row>
    <row r="89" spans="1:9" ht="21.65" customHeight="1" x14ac:dyDescent="0.3">
      <c r="A89" s="286"/>
      <c r="B89" s="98"/>
      <c r="C89" s="286"/>
      <c r="D89" s="286"/>
      <c r="E89" s="286"/>
      <c r="F89" s="286"/>
      <c r="G89" s="286"/>
      <c r="H89" s="286"/>
      <c r="I89" s="286"/>
    </row>
    <row r="90" spans="1:9" ht="55.5" customHeight="1" x14ac:dyDescent="0.3">
      <c r="A90" s="18"/>
      <c r="B90" s="286"/>
      <c r="C90" s="75"/>
      <c r="D90" s="75"/>
      <c r="E90" s="75"/>
      <c r="F90" s="75"/>
      <c r="G90" s="75"/>
      <c r="H90" s="75"/>
      <c r="I90" s="75"/>
    </row>
    <row r="91" spans="1:9" ht="21.65" customHeight="1" x14ac:dyDescent="0.3">
      <c r="A91" s="117"/>
      <c r="B91" s="98"/>
      <c r="C91" s="75"/>
      <c r="D91" s="75"/>
      <c r="E91" s="75"/>
      <c r="F91" s="75"/>
      <c r="G91" s="75"/>
      <c r="H91" s="75"/>
      <c r="I91" s="75"/>
    </row>
    <row r="92" spans="1:9" ht="16.5" customHeight="1" x14ac:dyDescent="0.3">
      <c r="A92" s="18"/>
      <c r="B92" s="98"/>
      <c r="C92" s="75"/>
      <c r="D92" s="75"/>
      <c r="E92" s="75"/>
      <c r="F92" s="75"/>
      <c r="G92" s="75"/>
      <c r="H92" s="75"/>
      <c r="I92" s="75"/>
    </row>
    <row r="93" spans="1:9" ht="21.65" customHeight="1" x14ac:dyDescent="0.3">
      <c r="A93" s="285"/>
      <c r="B93" s="98"/>
      <c r="C93" s="285"/>
      <c r="D93" s="285"/>
      <c r="E93" s="285"/>
      <c r="F93" s="285"/>
      <c r="G93" s="285"/>
      <c r="H93" s="285"/>
      <c r="I93" s="285"/>
    </row>
    <row r="94" spans="1:9" ht="55.5" customHeight="1" x14ac:dyDescent="0.3">
      <c r="A94" s="18"/>
      <c r="B94" s="285"/>
    </row>
    <row r="95" spans="1:9" ht="21.65" customHeight="1" x14ac:dyDescent="0.3">
      <c r="A95" s="285"/>
      <c r="C95" s="285"/>
      <c r="D95" s="285"/>
      <c r="E95" s="285"/>
      <c r="F95" s="285"/>
      <c r="G95" s="285"/>
      <c r="H95" s="285"/>
      <c r="I95" s="285"/>
    </row>
    <row r="96" spans="1:9" ht="55.5" customHeight="1" x14ac:dyDescent="0.3">
      <c r="B96" s="285"/>
    </row>
  </sheetData>
  <mergeCells count="18">
    <mergeCell ref="C7:E7"/>
    <mergeCell ref="G7:I7"/>
    <mergeCell ref="C9:I9"/>
    <mergeCell ref="C45:E45"/>
    <mergeCell ref="C4:E4"/>
    <mergeCell ref="G4:I4"/>
    <mergeCell ref="C5:E5"/>
    <mergeCell ref="G5:I5"/>
    <mergeCell ref="C6:E6"/>
    <mergeCell ref="G6:I6"/>
    <mergeCell ref="G45:I45"/>
    <mergeCell ref="G47:I47"/>
    <mergeCell ref="C48:E48"/>
    <mergeCell ref="G48:I48"/>
    <mergeCell ref="C50:I50"/>
    <mergeCell ref="C46:E46"/>
    <mergeCell ref="G46:I46"/>
    <mergeCell ref="C47:E47"/>
  </mergeCells>
  <pageMargins left="0.7" right="0.7" top="0.48" bottom="0.5" header="0.5" footer="0.5"/>
  <pageSetup paperSize="9" scale="79" firstPageNumber="12" fitToHeight="0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BS-3-4</vt:lpstr>
      <vt:lpstr>PL5-8</vt:lpstr>
      <vt:lpstr>SH9-10</vt:lpstr>
      <vt:lpstr>SH11</vt:lpstr>
      <vt:lpstr>CF12-13</vt:lpstr>
      <vt:lpstr>'BS-3-4'!Print_Area</vt:lpstr>
      <vt:lpstr>'CF12-13'!Print_Area</vt:lpstr>
      <vt:lpstr>'PL5-8'!Print_Area</vt:lpstr>
      <vt:lpstr>'SH11'!Print_Area</vt:lpstr>
      <vt:lpstr>'SH9-10'!Print_Area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2020-08-09T14:08:30Z</cp:lastPrinted>
  <dcterms:created xsi:type="dcterms:W3CDTF">2004-12-22T09:49:07Z</dcterms:created>
  <dcterms:modified xsi:type="dcterms:W3CDTF">2020-08-09T14:08:35Z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e742cd7c-17e4-4edb-b088-3f90ef83c87a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