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tr2'2020\"/>
    </mc:Choice>
  </mc:AlternateContent>
  <xr:revisionPtr revIDLastSave="0" documentId="13_ncr:1_{BBA95FD1-E315-46B9-9B42-11739A290DCB}" xr6:coauthVersionLast="44" xr6:coauthVersionMax="44" xr10:uidLastSave="{00000000-0000-0000-0000-000000000000}"/>
  <bookViews>
    <workbookView xWindow="-120" yWindow="-120" windowWidth="20730" windowHeight="11160" tabRatio="781" xr2:uid="{00000000-000D-0000-FFFF-FFFF00000000}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BS!$A$1:$L$85</definedName>
    <definedName name="_xlnm.Print_Area" localSheetId="4">'CI (1 statement)'!$A$1:$L$64</definedName>
    <definedName name="_xlnm.Print_Area" localSheetId="2">Consolidated!$A$1:$X$31</definedName>
    <definedName name="_xlnm.Print_Area" localSheetId="1">'PL &amp; CF'!$A$1:$K$184</definedName>
    <definedName name="_xlnm.Print_Area" localSheetId="3">'The Company'!$A$1:$O$31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2" i="5" l="1"/>
  <c r="O23" i="6" l="1"/>
  <c r="M23" i="6"/>
  <c r="G67" i="5" l="1"/>
  <c r="G66" i="5"/>
  <c r="L24" i="3" l="1"/>
  <c r="N24" i="3" s="1"/>
  <c r="L17" i="3" l="1"/>
  <c r="N17" i="3" s="1"/>
  <c r="Q25" i="6"/>
  <c r="S25" i="6" s="1"/>
  <c r="W25" i="6" s="1"/>
  <c r="Q18" i="6"/>
  <c r="S18" i="6" s="1"/>
  <c r="K172" i="5"/>
  <c r="I172" i="5"/>
  <c r="G172" i="5"/>
  <c r="G115" i="5" l="1"/>
  <c r="K84" i="5"/>
  <c r="K85" i="5" s="1"/>
  <c r="J15" i="3" s="1"/>
  <c r="I84" i="5"/>
  <c r="I85" i="5" s="1"/>
  <c r="J22" i="3" s="1"/>
  <c r="G84" i="5"/>
  <c r="G85" i="5" s="1"/>
  <c r="E84" i="5"/>
  <c r="E85" i="5" s="1"/>
  <c r="K69" i="5"/>
  <c r="I69" i="5"/>
  <c r="G69" i="5"/>
  <c r="E69" i="5"/>
  <c r="K64" i="5"/>
  <c r="I64" i="5"/>
  <c r="G64" i="5"/>
  <c r="E64" i="5"/>
  <c r="K31" i="5"/>
  <c r="K32" i="5" s="1"/>
  <c r="G31" i="5"/>
  <c r="G32" i="5" s="1"/>
  <c r="K70" i="5" l="1"/>
  <c r="K73" i="5" s="1"/>
  <c r="I70" i="5"/>
  <c r="I73" i="5" s="1"/>
  <c r="I75" i="5" s="1"/>
  <c r="E70" i="5"/>
  <c r="E73" i="5" s="1"/>
  <c r="E75" i="5" s="1"/>
  <c r="G70" i="5"/>
  <c r="G73" i="5" s="1"/>
  <c r="E92" i="5" l="1"/>
  <c r="E90" i="5" s="1"/>
  <c r="E101" i="5" s="1"/>
  <c r="M22" i="6"/>
  <c r="I90" i="5"/>
  <c r="I101" i="5" s="1"/>
  <c r="H21" i="3"/>
  <c r="I87" i="5"/>
  <c r="I95" i="5" s="1"/>
  <c r="E87" i="5"/>
  <c r="E95" i="5" s="1"/>
  <c r="E97" i="5" s="1"/>
  <c r="K75" i="5"/>
  <c r="K112" i="5"/>
  <c r="I112" i="5"/>
  <c r="E112" i="5"/>
  <c r="G75" i="5"/>
  <c r="G112" i="5"/>
  <c r="K167" i="5"/>
  <c r="I167" i="5"/>
  <c r="G167" i="5"/>
  <c r="E167" i="5"/>
  <c r="K90" i="5" l="1"/>
  <c r="H14" i="3"/>
  <c r="K87" i="5"/>
  <c r="K95" i="5" s="1"/>
  <c r="G92" i="5"/>
  <c r="G90" i="5" s="1"/>
  <c r="M15" i="6"/>
  <c r="G87" i="5"/>
  <c r="G95" i="5" s="1"/>
  <c r="G97" i="5" s="1"/>
  <c r="K34" i="1"/>
  <c r="I34" i="1"/>
  <c r="G34" i="1"/>
  <c r="E34" i="1"/>
  <c r="O29" i="6" l="1"/>
  <c r="M29" i="6"/>
  <c r="J29" i="3" l="1"/>
  <c r="K73" i="1" l="1"/>
  <c r="E75" i="1" l="1"/>
  <c r="E31" i="5" l="1"/>
  <c r="E32" i="5" s="1"/>
  <c r="I174" i="5" l="1"/>
  <c r="E174" i="5" l="1"/>
  <c r="E20" i="1" l="1"/>
  <c r="E35" i="1" l="1"/>
  <c r="E61" i="1"/>
  <c r="D29" i="3" l="1"/>
  <c r="F29" i="3"/>
  <c r="B29" i="3"/>
  <c r="I31" i="5"/>
  <c r="I32" i="5" s="1"/>
  <c r="K29" i="6"/>
  <c r="I29" i="6"/>
  <c r="E29" i="6"/>
  <c r="L22" i="3" l="1"/>
  <c r="L21" i="3"/>
  <c r="L20" i="3"/>
  <c r="L15" i="3"/>
  <c r="N15" i="3" s="1"/>
  <c r="L14" i="3"/>
  <c r="L13" i="3"/>
  <c r="N13" i="3" s="1"/>
  <c r="J23" i="3"/>
  <c r="J16" i="3"/>
  <c r="J18" i="3" s="1"/>
  <c r="J25" i="3" l="1"/>
  <c r="J30" i="3" s="1"/>
  <c r="N20" i="3"/>
  <c r="L29" i="3"/>
  <c r="L16" i="3"/>
  <c r="L18" i="3" s="1"/>
  <c r="L23" i="3"/>
  <c r="N22" i="3"/>
  <c r="Q23" i="6"/>
  <c r="Q21" i="6"/>
  <c r="Q15" i="6"/>
  <c r="Q14" i="6"/>
  <c r="S14" i="6" s="1"/>
  <c r="O22" i="6"/>
  <c r="O24" i="6" s="1"/>
  <c r="O26" i="6" s="1"/>
  <c r="L25" i="3" l="1"/>
  <c r="L30" i="3" s="1"/>
  <c r="S23" i="6"/>
  <c r="S21" i="6"/>
  <c r="Q29" i="6"/>
  <c r="O30" i="6"/>
  <c r="Q22" i="6"/>
  <c r="Q24" i="6" s="1"/>
  <c r="Q26" i="6" s="1"/>
  <c r="H29" i="3"/>
  <c r="G76" i="1"/>
  <c r="U29" i="6" s="1"/>
  <c r="G75" i="1"/>
  <c r="S29" i="6" l="1"/>
  <c r="Q30" i="6"/>
  <c r="K18" i="5"/>
  <c r="K14" i="5"/>
  <c r="G18" i="5"/>
  <c r="G14" i="5"/>
  <c r="K75" i="1"/>
  <c r="K61" i="1"/>
  <c r="K55" i="1"/>
  <c r="G77" i="1"/>
  <c r="G61" i="1"/>
  <c r="G55" i="1"/>
  <c r="I75" i="1"/>
  <c r="I77" i="1" s="1"/>
  <c r="I61" i="1"/>
  <c r="I55" i="1"/>
  <c r="E55" i="1"/>
  <c r="E62" i="1" s="1"/>
  <c r="K20" i="1"/>
  <c r="G20" i="1"/>
  <c r="I20" i="1"/>
  <c r="G19" i="5" l="1"/>
  <c r="G22" i="5" s="1"/>
  <c r="K19" i="5"/>
  <c r="K22" i="5" s="1"/>
  <c r="E77" i="1"/>
  <c r="E78" i="1" s="1"/>
  <c r="K77" i="1"/>
  <c r="N29" i="3"/>
  <c r="I62" i="1"/>
  <c r="I78" i="1" s="1"/>
  <c r="K62" i="1"/>
  <c r="G62" i="1"/>
  <c r="G78" i="1" s="1"/>
  <c r="K35" i="1"/>
  <c r="G35" i="1"/>
  <c r="I35" i="1"/>
  <c r="G130" i="5" l="1"/>
  <c r="G141" i="5" s="1"/>
  <c r="G144" i="5" s="1"/>
  <c r="G173" i="5" s="1"/>
  <c r="G175" i="5" s="1"/>
  <c r="K78" i="1"/>
  <c r="K79" i="1" s="1"/>
  <c r="I79" i="1"/>
  <c r="E79" i="1"/>
  <c r="K24" i="5"/>
  <c r="K34" i="5" s="1"/>
  <c r="K42" i="5" s="1"/>
  <c r="G24" i="5"/>
  <c r="G34" i="5" s="1"/>
  <c r="G42" i="5" s="1"/>
  <c r="G44" i="5" s="1"/>
  <c r="G79" i="1"/>
  <c r="K130" i="5" l="1"/>
  <c r="K141" i="5" s="1"/>
  <c r="K144" i="5" s="1"/>
  <c r="K173" i="5" s="1"/>
  <c r="K175" i="5" s="1"/>
  <c r="K37" i="5"/>
  <c r="G39" i="5"/>
  <c r="G37" i="5" s="1"/>
  <c r="U24" i="6"/>
  <c r="U26" i="6" s="1"/>
  <c r="U17" i="6"/>
  <c r="U19" i="6" s="1"/>
  <c r="W14" i="6"/>
  <c r="U30" i="6" l="1"/>
  <c r="D23" i="3"/>
  <c r="D16" i="3"/>
  <c r="D18" i="3" s="1"/>
  <c r="G24" i="6"/>
  <c r="G26" i="6" s="1"/>
  <c r="G17" i="6"/>
  <c r="G19" i="6" s="1"/>
  <c r="D25" i="3" l="1"/>
  <c r="D30" i="3" s="1"/>
  <c r="W21" i="6"/>
  <c r="W29" i="6" s="1"/>
  <c r="E24" i="6"/>
  <c r="E26" i="6" l="1"/>
  <c r="E30" i="6" s="1"/>
  <c r="I14" i="5"/>
  <c r="F23" i="3" l="1"/>
  <c r="F25" i="3" s="1"/>
  <c r="B23" i="3"/>
  <c r="B25" i="3" s="1"/>
  <c r="K17" i="6" l="1"/>
  <c r="K19" i="6" s="1"/>
  <c r="I17" i="6"/>
  <c r="I19" i="6" s="1"/>
  <c r="E17" i="6"/>
  <c r="E19" i="6" s="1"/>
  <c r="I18" i="5" l="1"/>
  <c r="I19" i="5" l="1"/>
  <c r="I22" i="5" s="1"/>
  <c r="I130" i="5" s="1"/>
  <c r="N14" i="3"/>
  <c r="I24" i="5" l="1"/>
  <c r="N21" i="3" s="1"/>
  <c r="N23" i="3" s="1"/>
  <c r="N25" i="3" s="1"/>
  <c r="I34" i="5" l="1"/>
  <c r="I42" i="5" s="1"/>
  <c r="I37" i="5"/>
  <c r="I48" i="5" s="1"/>
  <c r="I141" i="5"/>
  <c r="I144" i="5" s="1"/>
  <c r="I173" i="5" s="1"/>
  <c r="I175" i="5" l="1"/>
  <c r="I176" i="5" s="1"/>
  <c r="B16" i="3" l="1"/>
  <c r="B18" i="3" s="1"/>
  <c r="B30" i="3" l="1"/>
  <c r="E18" i="5" l="1"/>
  <c r="E14" i="5"/>
  <c r="E19" i="5" l="1"/>
  <c r="E22" i="5" s="1"/>
  <c r="E24" i="5" s="1"/>
  <c r="E34" i="5" s="1"/>
  <c r="E42" i="5" s="1"/>
  <c r="H16" i="3"/>
  <c r="H18" i="3" s="1"/>
  <c r="E130" i="5" l="1"/>
  <c r="E39" i="5" l="1"/>
  <c r="E37" i="5" s="1"/>
  <c r="S15" i="6"/>
  <c r="H23" i="3"/>
  <c r="H25" i="3" l="1"/>
  <c r="H30" i="3" s="1"/>
  <c r="M24" i="6"/>
  <c r="M26" i="6" s="1"/>
  <c r="E48" i="5"/>
  <c r="E44" i="5"/>
  <c r="W15" i="6"/>
  <c r="O16" i="6"/>
  <c r="M30" i="6" l="1"/>
  <c r="Q16" i="6"/>
  <c r="Q17" i="6" s="1"/>
  <c r="Q19" i="6" s="1"/>
  <c r="O17" i="6"/>
  <c r="O19" i="6" s="1"/>
  <c r="W23" i="6"/>
  <c r="S22" i="6"/>
  <c r="M17" i="6"/>
  <c r="M19" i="6" s="1"/>
  <c r="S16" i="6" l="1"/>
  <c r="W22" i="6"/>
  <c r="W24" i="6" s="1"/>
  <c r="W26" i="6" s="1"/>
  <c r="S24" i="6"/>
  <c r="S26" i="6" s="1"/>
  <c r="K24" i="6"/>
  <c r="I24" i="6"/>
  <c r="I26" i="6" s="1"/>
  <c r="K26" i="6" l="1"/>
  <c r="K30" i="6" s="1"/>
  <c r="S30" i="6"/>
  <c r="W30" i="6"/>
  <c r="W16" i="6"/>
  <c r="W17" i="6" s="1"/>
  <c r="W19" i="6" s="1"/>
  <c r="S17" i="6"/>
  <c r="S19" i="6" s="1"/>
  <c r="I30" i="6"/>
  <c r="F16" i="3" l="1"/>
  <c r="F18" i="3" s="1"/>
  <c r="F30" i="3" l="1"/>
  <c r="N30" i="3" l="1"/>
  <c r="E141" i="5"/>
  <c r="E144" i="5" s="1"/>
  <c r="E173" i="5" s="1"/>
  <c r="E175" i="5" l="1"/>
  <c r="E176" i="5" s="1"/>
  <c r="N16" i="3" l="1"/>
  <c r="N1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<sst xmlns="http://schemas.openxmlformats.org/spreadsheetml/2006/main" count="422" uniqueCount="243">
  <si>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</si>
  <si>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</si>
  <si>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</si>
  <si>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</si>
  <si>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</si>
  <si>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</si>
  <si>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</si>
  <si>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</si>
  <si>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</si>
  <si>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</si>
  <si>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</si>
  <si>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</si>
  <si>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</si>
  <si>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</si>
  <si>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</si>
  <si>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</si>
  <si>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</si>
  <si>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</si>
  <si>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</si>
  <si>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</si>
  <si>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</si>
  <si>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</si>
  <si>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</si>
  <si>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</si>
  <si>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</si>
  <si>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</si>
  <si>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</si>
  <si>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</si>
  <si>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</si>
  <si>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</si>
  <si>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</si>
  <si>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</si>
  <si>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</si>
  <si>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</si>
  <si>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</si>
  <si>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</si>
  <si>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</si>
  <si>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</si>
  <si>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</si>
  <si>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</si>
  <si>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</si>
  <si>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</si>
  <si>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</si>
  <si>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</si>
  <si>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</si>
  <si>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</si>
  <si>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</si>
  <si>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</si>
  <si>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</si>
  <si>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</si>
  <si>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</si>
  <si>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</si>
  <si>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</si>
  <si>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</si>
  <si>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</si>
  <si>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</si>
  <si>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</si>
  <si>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</si>
  <si>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</si>
  <si>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</si>
  <si>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</si>
  <si>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</si>
  <si>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</si>
  <si>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</si>
  <si>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</si>
  <si>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</si>
  <si>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</si>
  <si>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</si>
  <si>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</si>
  <si>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</si>
  <si>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</si>
  <si>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</si>
  <si>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</si>
  <si>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</si>
  <si>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</si>
  <si>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</si>
  <si>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</si>
  <si>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</si>
  <si>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</si>
  <si>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</si>
  <si>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</si>
  <si>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</si>
  <si>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</si>
  <si>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</si>
  <si>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</si>
  <si>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</si>
  <si>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</si>
  <si>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</si>
  <si>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</si>
  <si>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</si>
  <si>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</si>
  <si>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</si>
  <si>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</si>
  <si>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</si>
  <si>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</si>
  <si>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</si>
  <si>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</si>
  <si>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</si>
  <si>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</si>
  <si>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</si>
  <si>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</si>
  <si>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</si>
  <si>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</si>
  <si>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</si>
  <si>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</si>
  <si>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</si>
  <si>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</si>
  <si>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</si>
  <si>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</si>
  <si>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</si>
  <si>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</si>
  <si>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</si>
  <si>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</si>
  <si>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</si>
  <si>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</si>
  <si>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</si>
  <si>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</si>
  <si>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</si>
  <si>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</si>
  <si>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เงินสดสุทธิจาก (ใช้ไปใน) กิจกรรมลงทุน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</si>
  <si>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</si>
  <si>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</si>
  <si>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</si>
  <si>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</si>
  <si>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</si>
  <si>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</si>
  <si>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 xml:space="preserve">   เงินสดจ่ายภาษีเงินได้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</si>
  <si>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</si>
  <si>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</si>
  <si>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</si>
  <si>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</si>
  <si>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</si>
  <si>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</si>
  <si>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</si>
  <si>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</si>
  <si>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</si>
  <si>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</si>
  <si>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</si>
  <si>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>เงินปันผลค้างรับ</t>
  </si>
  <si>
    <t xml:space="preserve">   ส่วนแบ่งขาดทุนจากเงินลงทุนในบริษัทร่วม</t>
  </si>
  <si>
    <t>เงินสดรับจากการจำหน่ายอุปกรณ์</t>
  </si>
  <si>
    <t>ยอดคงเหลือ ณ วันที่ 1 มกราคม 2562</t>
  </si>
  <si>
    <t xml:space="preserve">      หุ้นสามัญ 300,000,000 หุ้น มูลค่าหุ้นละ 1 บาท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</si>
  <si>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</si>
  <si>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</si>
  <si>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บริษัท ทีคิวเอ็ม คอร์ปอเรชั่น จำกัด (มหาชน) และบริษัทย่อย</t>
  </si>
  <si>
    <t xml:space="preserve">   ยังไม่ได้จัดสรร</t>
  </si>
  <si>
    <t>กำไรก่อนค่าใช้จ่ายภาษีเงินได้</t>
  </si>
  <si>
    <t>ของบริษัทฯ</t>
  </si>
  <si>
    <t>อำนาจควบคุม</t>
  </si>
  <si>
    <t>ของบริษัทย่อย</t>
  </si>
  <si>
    <t>ส่วนที่เป็นของ</t>
  </si>
  <si>
    <t>ผู้มีส่วนได้เสียที่ไม่มี</t>
  </si>
  <si>
    <t xml:space="preserve">   ขาดทุนจากการด้อยค่าเงินลงทุนในบริษัทร่วม</t>
  </si>
  <si>
    <t>ขาดทุนจากการด้อยค่าเงินลงทุนในบริษัทร่วม</t>
  </si>
  <si>
    <t xml:space="preserve">   ค่าใช้จ่ายผลประโยชน์ระยะยาวของพนักงาน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</si>
  <si>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</si>
  <si>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</si>
  <si>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</si>
  <si>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รายการปรับกระทบยอดกำไรก่อนภาษีเป็นเงินสดรับ (จ่าย)</t>
  </si>
  <si>
    <t>31 ธันวาคม 2562</t>
  </si>
  <si>
    <t xml:space="preserve">ส่วนของเงินให้กู้ยืมระยะยาวแก่กิจการที่เกี่ยวข้องกัน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</si>
  <si>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</si>
  <si>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</si>
  <si>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</si>
  <si>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>หนี้สินไม่หมุนเวียนอื่น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</si>
  <si>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</si>
  <si>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</si>
  <si>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</si>
  <si>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</si>
  <si>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</si>
  <si>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</si>
  <si>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</si>
  <si>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รายได้จากสัญญาที่ทำกับลูกค้า</t>
  </si>
  <si>
    <t>รายได้ดอกเบี้ย</t>
  </si>
  <si>
    <t>3, 6</t>
  </si>
  <si>
    <t>3, 8</t>
  </si>
  <si>
    <t>เงินสดและรายการเทียบเท่าเงินสดปลายงวด (หมายเหตุ 4)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</si>
  <si>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</si>
  <si>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</si>
  <si>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</si>
  <si>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</si>
  <si>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</si>
  <si>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</si>
  <si>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</si>
  <si>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</si>
  <si>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</si>
  <si>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ต้นทุนทางการเงิน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</si>
  <si>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</si>
  <si>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</si>
  <si>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ผลขาดทุนจากการประมาณการตามหลักคณิตศาสตร์</t>
  </si>
  <si>
    <t xml:space="preserve">  เจ้าหนี้ค่าซื้อสินทรัพย์ไม่มีตัวตนเพิ่มขึ้น</t>
  </si>
  <si>
    <t>กำไรจากกิจกรรมดำเนินงาน</t>
  </si>
  <si>
    <t xml:space="preserve">   ประกันภัย - สุทธิจากภาษีเงินได้</t>
  </si>
  <si>
    <t xml:space="preserve">   ที่วัดมูลค่าด้วยราคาทุนตัดจำหน่าย</t>
  </si>
  <si>
    <t xml:space="preserve">   กลับรายการประมาณการหนี้สินระยะสั้น</t>
  </si>
  <si>
    <t xml:space="preserve">   เงินสดรับคืนภาษีเงินได้</t>
  </si>
  <si>
    <t>ที่วัดมูลค่าด้วย</t>
  </si>
  <si>
    <t xml:space="preserve">      ที่วัดมูลค่าผ่านกำไรขาดทุน</t>
  </si>
  <si>
    <t>เงินลงทุนในตราสารทุน</t>
  </si>
  <si>
    <t xml:space="preserve">   ค่าใช้จ่ายดอกเบี้ย</t>
  </si>
  <si>
    <t xml:space="preserve">   สินทรัพย์ทางการเงินไม่หมุนเวียนอื่น</t>
  </si>
  <si>
    <t>เงินสดรับจากการไถ่ถอนเงินลงทุนในตราสารหนี้</t>
  </si>
  <si>
    <t>3, 10</t>
  </si>
  <si>
    <t>มูลค่ายุติธรรม</t>
  </si>
  <si>
    <t xml:space="preserve">   กำไรจากการเปลี่ยนแปลงมูลค่ายุติธรรมของเงินลงทุนในตราสารหนี้</t>
  </si>
  <si>
    <t>เงินลงทุนชั่วคราว</t>
  </si>
  <si>
    <t>เงินลงทุนระยะยาว</t>
  </si>
  <si>
    <t>เงินลงทุนในบริษัทร่วม</t>
  </si>
  <si>
    <t>สินทรัพย์ไม่หมุนเวียนอื่น</t>
  </si>
  <si>
    <t>3, 16</t>
  </si>
  <si>
    <t>3, 18</t>
  </si>
  <si>
    <t>หมายเหตุประกอบงบการเงินรวมระหว่างกาลเป็นส่วนหนึ่งของงบการเงินนี้</t>
  </si>
  <si>
    <t>10, 20</t>
  </si>
  <si>
    <t>19, 20</t>
  </si>
  <si>
    <t>เงินสดจ่ายซื้อสินทรัพย์ทางการเงินไม่หมุนเวียนอื่น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</si>
  <si>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</si>
  <si>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</si>
  <si>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</si>
  <si>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เงินปันผลรับ</t>
  </si>
  <si>
    <t>ผลกำไร (ขาดทุน) จากเงินลงทุนในตราสารทุนที่กำหนดให้วัดมูลค่าด้วย</t>
  </si>
  <si>
    <t>สำหรับงวดหกเดือนสิ้นสุดวันที่ 30 มิถุนายน 2563</t>
  </si>
  <si>
    <t xml:space="preserve">   ค่าใช้จ่ายชดเชยความเสียหายจากคดีความ</t>
  </si>
  <si>
    <t xml:space="preserve">   เงินปันผลรับ</t>
  </si>
  <si>
    <t xml:space="preserve">   ขาดทุนจากการตัดจำหน่ายภาษีเงินได้ถูกหัก ณ ที่จ่าย</t>
  </si>
  <si>
    <t>เงินลงทุนชั่วคราวลดลง</t>
  </si>
  <si>
    <t>เงินฝากธนาคารที่มีภาระค้ำประกันเพิ่มขึ้น</t>
  </si>
  <si>
    <t>เงินสดจ่ายเงินปันผล</t>
  </si>
  <si>
    <t xml:space="preserve">   เงินปันผลค้างรับ</t>
  </si>
  <si>
    <t>ยอดคงเหลือ ณ วันที่ 30 มิถุนายน 2562</t>
  </si>
  <si>
    <t>ยอดคงเหลือ ณ วันที่ 30 มิถุนายน 2563</t>
  </si>
  <si>
    <t>ส่วนเกิน (ต่ำ) กว่าทุนจาก</t>
  </si>
  <si>
    <t>เงินปันผลจ่าย (หมายเหตุ 22)</t>
  </si>
  <si>
    <t>ผลกำไรจากเงินลงทุนในตราสารทุนที่กำหนดให้วัดมูลค่าด้วย</t>
  </si>
  <si>
    <t>เงินสดและรายการเทียบเท่าเงินสดลดลงสุทธิ</t>
  </si>
  <si>
    <t>เงินสดรับจากเงินให้กู้ยืมระยะยาวแก่กิจการที่เกี่ยวข้องกัน</t>
  </si>
  <si>
    <t>เงินสดจ่ายดอกเบี้ย</t>
  </si>
  <si>
    <t xml:space="preserve">   เจ้าหนี้ตามสัญญาเช่าลดลง</t>
  </si>
  <si>
    <t>เงินสดจ่ายชำระเงินต้นของหนี้สินตามสัญญาเช่า</t>
  </si>
  <si>
    <t xml:space="preserve">   ขาดทุน (กำไร) จากการจำหน่ายอุปกรณ์</t>
  </si>
  <si>
    <t xml:space="preserve">    เจ้าหนี้ค่าซื้ออาคารและอุปกรณ์เพิ่มขึ้น (ลดลง)</t>
  </si>
  <si>
    <t xml:space="preserve">   ผลขาดทุนด้านเครดิตที่คาดว่าจะเกิดขึ้น/หนี้สงสัยจะสูญ (กลับรายการ)</t>
  </si>
  <si>
    <t>สินทรัพย์ทางการเงินหมุนเวียนอื่นลดลง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</si>
</sst>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6" fillId="0" borderId="0"/>
    <xf numFmtId="43" fontId="18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</cellStyleXfs>
  <cellXfs count="212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5" fontId="12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1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43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43" fontId="4" fillId="0" borderId="4" xfId="0" applyNumberFormat="1" applyFont="1" applyFill="1" applyBorder="1" applyAlignment="1">
      <alignment vertical="top"/>
    </xf>
    <xf numFmtId="43" fontId="4" fillId="0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horizontal="left" vertical="top"/>
    </xf>
    <xf numFmtId="164" fontId="15" fillId="0" borderId="0" xfId="0" quotePrefix="1" applyNumberFormat="1" applyFont="1" applyFill="1" applyAlignment="1">
      <alignment horizontal="centerContinuous" vertical="top"/>
    </xf>
    <xf numFmtId="0" fontId="15" fillId="0" borderId="0" xfId="0" applyNumberFormat="1" applyFont="1" applyFill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165" fontId="9" fillId="0" borderId="1" xfId="0" applyNumberFormat="1" applyFont="1" applyFill="1" applyBorder="1" applyAlignment="1">
      <alignment vertical="top"/>
    </xf>
    <xf numFmtId="164" fontId="4" fillId="3" borderId="0" xfId="0" applyNumberFormat="1" applyFont="1" applyFill="1" applyAlignment="1">
      <alignment vertical="top"/>
    </xf>
    <xf numFmtId="37" fontId="3" fillId="3" borderId="0" xfId="0" applyNumberFormat="1" applyFont="1" applyFill="1" applyAlignment="1">
      <alignment horizontal="left" vertical="top"/>
    </xf>
    <xf numFmtId="38" fontId="4" fillId="3" borderId="0" xfId="0" applyNumberFormat="1" applyFont="1" applyFill="1" applyAlignment="1">
      <alignment horizontal="centerContinuous" vertical="top"/>
    </xf>
    <xf numFmtId="164" fontId="4" fillId="3" borderId="0" xfId="0" applyNumberFormat="1" applyFont="1" applyFill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0" fontId="3" fillId="3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164" fontId="15" fillId="3" borderId="0" xfId="0" applyNumberFormat="1" applyFont="1" applyFill="1" applyAlignment="1">
      <alignment vertical="top"/>
    </xf>
    <xf numFmtId="41" fontId="4" fillId="3" borderId="0" xfId="0" applyNumberFormat="1" applyFont="1" applyFill="1" applyAlignment="1">
      <alignment horizontal="center" vertical="top"/>
    </xf>
    <xf numFmtId="41" fontId="4" fillId="3" borderId="0" xfId="0" applyNumberFormat="1" applyFont="1" applyFill="1" applyBorder="1" applyAlignment="1">
      <alignment horizontal="center" vertical="top"/>
    </xf>
    <xf numFmtId="164" fontId="14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top"/>
    </xf>
    <xf numFmtId="0" fontId="3" fillId="3" borderId="0" xfId="0" quotePrefix="1" applyNumberFormat="1" applyFont="1" applyFill="1" applyAlignment="1">
      <alignment horizontal="left" vertical="center"/>
    </xf>
    <xf numFmtId="37" fontId="4" fillId="3" borderId="0" xfId="0" applyNumberFormat="1" applyFont="1" applyFill="1" applyAlignment="1">
      <alignment horizontal="right" vertical="top"/>
    </xf>
    <xf numFmtId="41" fontId="4" fillId="3" borderId="1" xfId="0" applyNumberFormat="1" applyFont="1" applyFill="1" applyBorder="1" applyAlignment="1">
      <alignment horizontal="center" vertical="top"/>
    </xf>
    <xf numFmtId="41" fontId="4" fillId="3" borderId="3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/>
    </xf>
    <xf numFmtId="41" fontId="4" fillId="3" borderId="4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top"/>
    </xf>
    <xf numFmtId="41" fontId="4" fillId="3" borderId="0" xfId="0" applyNumberFormat="1" applyFont="1" applyFill="1" applyAlignment="1">
      <alignment vertical="top"/>
    </xf>
    <xf numFmtId="41" fontId="4" fillId="3" borderId="1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Continuous" vertical="center"/>
    </xf>
    <xf numFmtId="164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17" fillId="0" borderId="0" xfId="1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3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vertical="top"/>
    </xf>
    <xf numFmtId="41" fontId="4" fillId="0" borderId="6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2" xfId="2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4" fillId="0" borderId="2" xfId="0" applyFont="1" applyFill="1" applyBorder="1" applyAlignment="1">
      <alignment horizontal="center" vertical="top"/>
    </xf>
    <xf numFmtId="49" fontId="6" fillId="0" borderId="0" xfId="8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9" fontId="4" fillId="0" borderId="0" xfId="8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/>
    </xf>
    <xf numFmtId="41" fontId="4" fillId="3" borderId="6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vertical="top"/>
    </xf>
    <xf numFmtId="164" fontId="4" fillId="3" borderId="0" xfId="0" applyNumberFormat="1" applyFont="1" applyFill="1" applyBorder="1" applyAlignment="1">
      <alignment vertical="top"/>
    </xf>
    <xf numFmtId="43" fontId="17" fillId="0" borderId="0" xfId="2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0">
    <cellStyle name="Comma" xfId="2" builtinId="3"/>
    <cellStyle name="Comma 2 3" xfId="6" xr:uid="{00000000-0005-0000-0000-000001000000}"/>
    <cellStyle name="Comma 6" xfId="4" xr:uid="{00000000-0005-0000-0000-000002000000}"/>
    <cellStyle name="Normal" xfId="0" builtinId="0"/>
    <cellStyle name="Normal 2" xfId="8" xr:uid="{00000000-0005-0000-0000-000004000000}"/>
    <cellStyle name="Normal 2 2" xfId="9" xr:uid="{00000000-0005-0000-0000-000005000000}"/>
    <cellStyle name="Normal 21" xfId="5" xr:uid="{00000000-0005-0000-0000-000006000000}"/>
    <cellStyle name="Normal 22 2" xfId="7" xr:uid="{00000000-0005-0000-0000-000007000000}"/>
    <cellStyle name="Normal 5" xfId="3" xr:uid="{00000000-0005-0000-0000-000008000000}"/>
    <cellStyle name="Normal_BS&amp;PLT Q1'2006" xfId="1" xr:uid="{00000000-0005-0000-0000-000009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C.Lotus.Notes.Data/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4;&#3656;&#3629;/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Sandy's%20File/&#20854;&#20182;&#22577;&#34920;/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3"/>
  <sheetViews>
    <sheetView showGridLines="0" tabSelected="1" view="pageBreakPreview" topLeftCell="A76" zoomScale="85" zoomScaleNormal="110" zoomScaleSheetLayoutView="85" workbookViewId="0">
      <selection activeCell="K86" sqref="K86"/>
    </sheetView>
  </sheetViews>
  <sheetFormatPr defaultColWidth="10.7109375" defaultRowHeight="21.75" customHeight="1"/>
  <cols>
    <col min="1" max="1" width="44.28515625" style="154" customWidth="1"/>
    <col min="2" max="2" width="1.7109375" style="153" customWidth="1"/>
    <col min="3" max="3" width="7.7109375" style="154" customWidth="1"/>
    <col min="4" max="4" width="1.7109375" style="153" customWidth="1"/>
    <col min="5" max="5" width="14.85546875" style="153" customWidth="1"/>
    <col min="6" max="6" width="1.7109375" style="153" customWidth="1"/>
    <col min="7" max="7" width="14.85546875" style="153" customWidth="1"/>
    <col min="8" max="8" width="1.7109375" style="153" customWidth="1"/>
    <col min="9" max="9" width="14.85546875" style="153" customWidth="1"/>
    <col min="10" max="10" width="1.7109375" style="153" customWidth="1"/>
    <col min="11" max="11" width="14.85546875" style="153" customWidth="1"/>
    <col min="12" max="12" width="1.7109375" style="153" customWidth="1"/>
    <col min="13" max="13" width="14.85546875" style="153" customWidth="1"/>
    <col min="14" max="14" width="13.7109375" style="102" customWidth="1"/>
    <col min="15" max="15" width="14.85546875" style="153" customWidth="1"/>
    <col min="16" max="16" width="13.7109375" style="102" customWidth="1"/>
    <col min="17" max="17" width="13.85546875" style="153" bestFit="1" customWidth="1"/>
    <col min="18" max="18" width="13.140625" style="153" bestFit="1" customWidth="1"/>
    <col min="19" max="16384" width="10.7109375" style="153"/>
  </cols>
  <sheetData>
    <row r="1" spans="1:16" s="155" customFormat="1" ht="21.75" customHeight="1">
      <c r="A1" s="175" t="s">
        <v>145</v>
      </c>
      <c r="B1" s="142"/>
      <c r="C1" s="164"/>
      <c r="D1" s="165"/>
      <c r="E1" s="165"/>
      <c r="F1" s="165"/>
      <c r="G1" s="165"/>
      <c r="H1" s="165"/>
      <c r="I1" s="165"/>
      <c r="N1" s="126"/>
      <c r="P1" s="126"/>
    </row>
    <row r="2" spans="1:16" s="155" customFormat="1" ht="21.75" customHeight="1">
      <c r="A2" s="143" t="s">
        <v>1</v>
      </c>
      <c r="B2" s="142"/>
      <c r="C2" s="164"/>
      <c r="D2" s="165"/>
      <c r="E2" s="165"/>
      <c r="F2" s="165"/>
      <c r="G2" s="165"/>
      <c r="H2" s="165"/>
      <c r="I2" s="165"/>
      <c r="N2" s="126"/>
      <c r="P2" s="126"/>
    </row>
    <row r="3" spans="1:16" s="145" customFormat="1" ht="21.75" customHeight="1">
      <c r="A3" s="144" t="s">
        <v>216</v>
      </c>
      <c r="B3" s="144"/>
      <c r="C3" s="144"/>
      <c r="D3" s="144"/>
      <c r="E3" s="144"/>
      <c r="F3" s="144"/>
      <c r="G3" s="97"/>
      <c r="H3" s="144"/>
      <c r="I3" s="144"/>
      <c r="N3" s="146"/>
      <c r="P3" s="146"/>
    </row>
    <row r="4" spans="1:16" ht="21.75" customHeight="1">
      <c r="A4" s="164"/>
      <c r="B4" s="165"/>
      <c r="C4" s="164"/>
      <c r="D4" s="165"/>
      <c r="E4" s="165"/>
      <c r="F4" s="165"/>
      <c r="G4" s="165"/>
      <c r="H4" s="165"/>
      <c r="K4" s="153" t="s">
        <v>127</v>
      </c>
    </row>
    <row r="5" spans="1:16" ht="21.75" customHeight="1">
      <c r="E5" s="206" t="s">
        <v>3</v>
      </c>
      <c r="F5" s="206"/>
      <c r="G5" s="206"/>
      <c r="H5" s="97"/>
      <c r="I5" s="206" t="s">
        <v>4</v>
      </c>
      <c r="J5" s="206"/>
      <c r="K5" s="206"/>
    </row>
    <row r="6" spans="1:16" ht="21.75" customHeight="1">
      <c r="C6" s="132" t="s">
        <v>5</v>
      </c>
      <c r="D6" s="112"/>
      <c r="E6" s="147" t="s">
        <v>217</v>
      </c>
      <c r="F6" s="134"/>
      <c r="G6" s="147" t="s">
        <v>160</v>
      </c>
      <c r="H6" s="133"/>
      <c r="I6" s="147" t="s">
        <v>217</v>
      </c>
      <c r="J6" s="134"/>
      <c r="K6" s="147" t="s">
        <v>160</v>
      </c>
    </row>
    <row r="7" spans="1:16" ht="21.75" customHeight="1">
      <c r="C7" s="132"/>
      <c r="D7" s="112"/>
      <c r="E7" s="148" t="s">
        <v>128</v>
      </c>
      <c r="F7" s="134"/>
      <c r="G7" s="148" t="s">
        <v>129</v>
      </c>
      <c r="H7" s="133"/>
      <c r="I7" s="148" t="s">
        <v>128</v>
      </c>
      <c r="J7" s="134"/>
      <c r="K7" s="148" t="s">
        <v>129</v>
      </c>
    </row>
    <row r="8" spans="1:16" ht="21.75" customHeight="1">
      <c r="C8" s="132"/>
      <c r="D8" s="112"/>
      <c r="E8" s="148" t="s">
        <v>130</v>
      </c>
      <c r="F8" s="134"/>
      <c r="G8" s="148"/>
      <c r="H8" s="133"/>
      <c r="I8" s="148" t="s">
        <v>130</v>
      </c>
      <c r="J8" s="134"/>
      <c r="K8" s="148"/>
    </row>
    <row r="9" spans="1:16" ht="21.75" customHeight="1">
      <c r="A9" s="152" t="s">
        <v>7</v>
      </c>
      <c r="H9" s="101"/>
      <c r="L9" s="101"/>
    </row>
    <row r="10" spans="1:16" ht="21.75" customHeight="1">
      <c r="A10" s="152" t="s">
        <v>8</v>
      </c>
      <c r="C10" s="160"/>
      <c r="H10" s="101"/>
      <c r="L10" s="101"/>
    </row>
    <row r="11" spans="1:16" ht="21.75" customHeight="1">
      <c r="A11" s="154" t="s">
        <v>9</v>
      </c>
      <c r="C11" s="160">
        <v>4</v>
      </c>
      <c r="E11" s="159">
        <v>868682</v>
      </c>
      <c r="F11" s="159"/>
      <c r="G11" s="159">
        <v>959393</v>
      </c>
      <c r="H11" s="95"/>
      <c r="I11" s="159">
        <v>117569</v>
      </c>
      <c r="K11" s="159">
        <v>209107</v>
      </c>
      <c r="L11" s="101"/>
      <c r="N11" s="103"/>
      <c r="P11" s="103"/>
    </row>
    <row r="12" spans="1:16" ht="21.75" customHeight="1">
      <c r="A12" s="154" t="s">
        <v>102</v>
      </c>
      <c r="C12" s="160">
        <v>5</v>
      </c>
      <c r="E12" s="159">
        <v>904499</v>
      </c>
      <c r="F12" s="159"/>
      <c r="G12" s="159">
        <v>924438</v>
      </c>
      <c r="H12" s="95"/>
      <c r="I12" s="159">
        <v>0</v>
      </c>
      <c r="K12" s="159">
        <v>0</v>
      </c>
      <c r="L12" s="101"/>
      <c r="N12" s="103"/>
      <c r="P12" s="103"/>
    </row>
    <row r="13" spans="1:16" ht="21.75" customHeight="1">
      <c r="A13" s="154" t="s">
        <v>206</v>
      </c>
      <c r="C13" s="160">
        <v>7</v>
      </c>
      <c r="E13" s="159">
        <v>0</v>
      </c>
      <c r="F13" s="159"/>
      <c r="G13" s="159">
        <v>874222</v>
      </c>
      <c r="H13" s="95"/>
      <c r="I13" s="159">
        <v>0</v>
      </c>
      <c r="K13" s="159">
        <v>860128</v>
      </c>
      <c r="L13" s="101"/>
      <c r="N13" s="103"/>
      <c r="P13" s="103"/>
    </row>
    <row r="14" spans="1:16" ht="21.75" customHeight="1">
      <c r="A14" s="154" t="s">
        <v>120</v>
      </c>
      <c r="C14" s="160" t="s">
        <v>175</v>
      </c>
      <c r="D14" s="104"/>
      <c r="E14" s="159">
        <v>602818</v>
      </c>
      <c r="F14" s="95"/>
      <c r="G14" s="95">
        <v>672490</v>
      </c>
      <c r="H14" s="95"/>
      <c r="I14" s="95">
        <v>6143</v>
      </c>
      <c r="K14" s="95">
        <v>4144</v>
      </c>
      <c r="L14" s="101"/>
      <c r="P14" s="103"/>
    </row>
    <row r="15" spans="1:16" ht="21.75" customHeight="1">
      <c r="A15" s="154" t="s">
        <v>161</v>
      </c>
      <c r="C15" s="153"/>
      <c r="L15" s="101"/>
      <c r="P15" s="103"/>
    </row>
    <row r="16" spans="1:16" ht="21.75" customHeight="1">
      <c r="A16" s="154" t="s">
        <v>162</v>
      </c>
      <c r="C16" s="160">
        <v>3</v>
      </c>
      <c r="D16" s="104"/>
      <c r="E16" s="95">
        <v>6400</v>
      </c>
      <c r="F16" s="95">
        <v>0</v>
      </c>
      <c r="G16" s="95">
        <v>6400</v>
      </c>
      <c r="H16" s="95"/>
      <c r="I16" s="159">
        <v>0</v>
      </c>
      <c r="K16" s="95">
        <v>0</v>
      </c>
      <c r="L16" s="101"/>
      <c r="P16" s="103"/>
    </row>
    <row r="17" spans="1:16" ht="21.75" customHeight="1">
      <c r="A17" s="154" t="s">
        <v>138</v>
      </c>
      <c r="C17" s="160">
        <v>3</v>
      </c>
      <c r="D17" s="104"/>
      <c r="E17" s="159">
        <v>0</v>
      </c>
      <c r="F17" s="95"/>
      <c r="G17" s="95">
        <v>0</v>
      </c>
      <c r="H17" s="95"/>
      <c r="I17" s="159">
        <v>294000</v>
      </c>
      <c r="K17" s="95">
        <v>330000</v>
      </c>
      <c r="L17" s="101"/>
      <c r="P17" s="103"/>
    </row>
    <row r="18" spans="1:16" ht="21.75" customHeight="1">
      <c r="A18" s="154" t="s">
        <v>168</v>
      </c>
      <c r="C18" s="160">
        <v>7</v>
      </c>
      <c r="E18" s="153">
        <v>876986</v>
      </c>
      <c r="F18" s="159"/>
      <c r="G18" s="159">
        <v>0</v>
      </c>
      <c r="H18" s="95"/>
      <c r="I18" s="159">
        <v>829992</v>
      </c>
      <c r="K18" s="159">
        <v>0</v>
      </c>
      <c r="L18" s="101"/>
      <c r="P18" s="103"/>
    </row>
    <row r="19" spans="1:16" ht="21.75" customHeight="1">
      <c r="A19" s="154" t="s">
        <v>10</v>
      </c>
      <c r="C19" s="160" t="s">
        <v>176</v>
      </c>
      <c r="E19" s="95">
        <v>55890</v>
      </c>
      <c r="F19" s="159"/>
      <c r="G19" s="96">
        <v>51929</v>
      </c>
      <c r="H19" s="95"/>
      <c r="I19" s="159">
        <v>319</v>
      </c>
      <c r="K19" s="159">
        <v>279</v>
      </c>
      <c r="L19" s="101"/>
      <c r="P19" s="103"/>
    </row>
    <row r="20" spans="1:16" ht="21.75" customHeight="1">
      <c r="A20" s="152" t="s">
        <v>11</v>
      </c>
      <c r="C20" s="160"/>
      <c r="E20" s="105">
        <f>SUM(E11:E19)</f>
        <v>3315275</v>
      </c>
      <c r="F20" s="159"/>
      <c r="G20" s="105">
        <f>SUM(G11:G19)</f>
        <v>3488872</v>
      </c>
      <c r="H20" s="95"/>
      <c r="I20" s="105">
        <f>SUM(I11:I19)</f>
        <v>1248023</v>
      </c>
      <c r="K20" s="105">
        <f>SUM(K11:K19)</f>
        <v>1403658</v>
      </c>
      <c r="L20" s="101"/>
    </row>
    <row r="21" spans="1:16" ht="21.75" customHeight="1">
      <c r="A21" s="152" t="s">
        <v>12</v>
      </c>
      <c r="C21" s="160"/>
      <c r="E21" s="159"/>
      <c r="F21" s="159"/>
      <c r="G21" s="159"/>
      <c r="H21" s="95"/>
      <c r="I21" s="159"/>
      <c r="K21" s="159"/>
      <c r="L21" s="101"/>
    </row>
    <row r="22" spans="1:16" ht="21.75" customHeight="1">
      <c r="A22" s="154" t="s">
        <v>13</v>
      </c>
      <c r="C22" s="160">
        <v>9</v>
      </c>
      <c r="E22" s="159">
        <v>2901</v>
      </c>
      <c r="F22" s="159"/>
      <c r="G22" s="159">
        <v>2901</v>
      </c>
      <c r="H22" s="95"/>
      <c r="I22" s="159">
        <v>0</v>
      </c>
      <c r="K22" s="159">
        <v>0</v>
      </c>
      <c r="L22" s="101"/>
      <c r="N22" s="103"/>
      <c r="P22" s="103"/>
    </row>
    <row r="23" spans="1:16" ht="21.75" customHeight="1">
      <c r="A23" s="154" t="s">
        <v>163</v>
      </c>
      <c r="C23" s="153"/>
      <c r="L23" s="101"/>
      <c r="N23" s="103"/>
      <c r="P23" s="103"/>
    </row>
    <row r="24" spans="1:16" ht="21.75" customHeight="1">
      <c r="A24" s="154" t="s">
        <v>164</v>
      </c>
      <c r="C24" s="160">
        <v>3</v>
      </c>
      <c r="E24" s="159">
        <v>6263</v>
      </c>
      <c r="F24" s="159"/>
      <c r="G24" s="159">
        <v>9600</v>
      </c>
      <c r="H24" s="95"/>
      <c r="I24" s="159">
        <v>0</v>
      </c>
      <c r="K24" s="159">
        <v>0</v>
      </c>
      <c r="L24" s="101"/>
      <c r="N24" s="103"/>
      <c r="P24" s="103"/>
    </row>
    <row r="25" spans="1:16" ht="21.75" customHeight="1">
      <c r="A25" s="156" t="s">
        <v>169</v>
      </c>
      <c r="C25" s="160" t="s">
        <v>203</v>
      </c>
      <c r="E25" s="159">
        <v>679443</v>
      </c>
      <c r="F25" s="159"/>
      <c r="G25" s="159">
        <v>0</v>
      </c>
      <c r="H25" s="95"/>
      <c r="I25" s="159">
        <v>494664</v>
      </c>
      <c r="K25" s="159">
        <v>0</v>
      </c>
      <c r="L25" s="101"/>
      <c r="N25" s="103"/>
      <c r="P25" s="103"/>
    </row>
    <row r="26" spans="1:16" ht="21.75" customHeight="1">
      <c r="A26" s="156" t="s">
        <v>207</v>
      </c>
      <c r="C26" s="160">
        <v>10</v>
      </c>
      <c r="E26" s="159">
        <v>0</v>
      </c>
      <c r="F26" s="159"/>
      <c r="G26" s="159">
        <v>607530</v>
      </c>
      <c r="H26" s="95"/>
      <c r="I26" s="159">
        <v>0</v>
      </c>
      <c r="K26" s="159">
        <v>412012</v>
      </c>
      <c r="L26" s="101"/>
      <c r="N26" s="103"/>
      <c r="P26" s="103"/>
    </row>
    <row r="27" spans="1:16" ht="21.75" customHeight="1">
      <c r="A27" s="154" t="s">
        <v>14</v>
      </c>
      <c r="C27" s="160">
        <v>11</v>
      </c>
      <c r="E27" s="159">
        <v>0</v>
      </c>
      <c r="F27" s="159"/>
      <c r="G27" s="159">
        <v>0</v>
      </c>
      <c r="H27" s="95"/>
      <c r="I27" s="159">
        <v>470452</v>
      </c>
      <c r="K27" s="159">
        <v>470452</v>
      </c>
      <c r="L27" s="101"/>
      <c r="N27" s="103"/>
      <c r="P27" s="103"/>
    </row>
    <row r="28" spans="1:16" ht="21.75" customHeight="1">
      <c r="A28" s="154" t="s">
        <v>208</v>
      </c>
      <c r="C28" s="160">
        <v>12</v>
      </c>
      <c r="E28" s="159">
        <v>0</v>
      </c>
      <c r="F28" s="159"/>
      <c r="G28" s="159">
        <v>0</v>
      </c>
      <c r="H28" s="95"/>
      <c r="I28" s="159">
        <v>0</v>
      </c>
      <c r="K28" s="159">
        <v>0</v>
      </c>
      <c r="L28" s="101"/>
      <c r="N28" s="103"/>
      <c r="P28" s="103"/>
    </row>
    <row r="29" spans="1:16" ht="21.75" customHeight="1">
      <c r="A29" s="106" t="s">
        <v>107</v>
      </c>
      <c r="B29" s="169"/>
      <c r="C29" s="160">
        <v>13</v>
      </c>
      <c r="E29" s="159">
        <v>87156</v>
      </c>
      <c r="F29" s="159"/>
      <c r="G29" s="159">
        <v>79598</v>
      </c>
      <c r="H29" s="95"/>
      <c r="I29" s="159">
        <v>161</v>
      </c>
      <c r="K29" s="159">
        <v>214</v>
      </c>
      <c r="L29" s="101"/>
      <c r="N29" s="103"/>
      <c r="P29" s="103"/>
    </row>
    <row r="30" spans="1:16" ht="21.75" customHeight="1">
      <c r="A30" s="106" t="s">
        <v>186</v>
      </c>
      <c r="B30" s="169"/>
      <c r="C30" s="160">
        <v>14</v>
      </c>
      <c r="E30" s="159">
        <v>688585</v>
      </c>
      <c r="F30" s="159"/>
      <c r="G30" s="159">
        <v>0</v>
      </c>
      <c r="H30" s="95"/>
      <c r="I30" s="159">
        <v>0</v>
      </c>
      <c r="K30" s="159">
        <v>0</v>
      </c>
      <c r="L30" s="101"/>
      <c r="N30" s="103"/>
      <c r="P30" s="103"/>
    </row>
    <row r="31" spans="1:16" ht="21.75" customHeight="1">
      <c r="A31" s="156" t="s">
        <v>98</v>
      </c>
      <c r="B31" s="169"/>
      <c r="C31" s="160">
        <v>15</v>
      </c>
      <c r="E31" s="159">
        <v>17349</v>
      </c>
      <c r="F31" s="159"/>
      <c r="G31" s="159">
        <v>14841</v>
      </c>
      <c r="H31" s="95"/>
      <c r="I31" s="159">
        <v>73</v>
      </c>
      <c r="K31" s="159">
        <v>99</v>
      </c>
      <c r="L31" s="101"/>
      <c r="N31" s="103"/>
      <c r="P31" s="103"/>
    </row>
    <row r="32" spans="1:16" ht="21.75" customHeight="1">
      <c r="A32" s="156" t="s">
        <v>99</v>
      </c>
      <c r="B32" s="169"/>
      <c r="C32" s="160"/>
      <c r="E32" s="159">
        <v>33926</v>
      </c>
      <c r="F32" s="159"/>
      <c r="G32" s="159">
        <v>22170</v>
      </c>
      <c r="H32" s="95"/>
      <c r="I32" s="159">
        <v>10869</v>
      </c>
      <c r="K32" s="159">
        <v>1551</v>
      </c>
      <c r="L32" s="101"/>
      <c r="N32" s="103"/>
      <c r="P32" s="103"/>
    </row>
    <row r="33" spans="1:16" ht="21.75" customHeight="1">
      <c r="A33" s="156" t="s">
        <v>209</v>
      </c>
      <c r="B33" s="169"/>
      <c r="C33" s="160" t="s">
        <v>203</v>
      </c>
      <c r="E33" s="159">
        <v>0</v>
      </c>
      <c r="F33" s="159"/>
      <c r="G33" s="159">
        <v>31446</v>
      </c>
      <c r="H33" s="95"/>
      <c r="I33" s="159">
        <v>0</v>
      </c>
      <c r="K33" s="159">
        <v>0</v>
      </c>
      <c r="L33" s="101"/>
      <c r="N33" s="103"/>
      <c r="P33" s="103"/>
    </row>
    <row r="34" spans="1:16" ht="21.75" customHeight="1">
      <c r="A34" s="152" t="s">
        <v>15</v>
      </c>
      <c r="C34" s="164"/>
      <c r="E34" s="105">
        <f>SUM(E22:E33)</f>
        <v>1515623</v>
      </c>
      <c r="F34" s="159"/>
      <c r="G34" s="105">
        <f>SUM(G22:G33)</f>
        <v>768086</v>
      </c>
      <c r="H34" s="95"/>
      <c r="I34" s="105">
        <f>SUM(I22:I33)</f>
        <v>976219</v>
      </c>
      <c r="K34" s="105">
        <f>SUM(K22:K33)</f>
        <v>884328</v>
      </c>
      <c r="L34" s="101"/>
      <c r="P34" s="103"/>
    </row>
    <row r="35" spans="1:16" ht="21.75" customHeight="1" thickBot="1">
      <c r="A35" s="152" t="s">
        <v>16</v>
      </c>
      <c r="E35" s="107">
        <f>E20+E34</f>
        <v>4830898</v>
      </c>
      <c r="F35" s="159"/>
      <c r="G35" s="107">
        <f>G20+G34</f>
        <v>4256958</v>
      </c>
      <c r="H35" s="95"/>
      <c r="I35" s="107">
        <f>I20+I34</f>
        <v>2224242</v>
      </c>
      <c r="K35" s="107">
        <f>K20+K34</f>
        <v>2287986</v>
      </c>
      <c r="L35" s="101"/>
    </row>
    <row r="36" spans="1:16" ht="21.75" customHeight="1" thickTop="1">
      <c r="A36" s="152"/>
      <c r="E36" s="95"/>
      <c r="F36" s="159"/>
      <c r="G36" s="95"/>
      <c r="H36" s="95"/>
      <c r="I36" s="95"/>
      <c r="K36" s="95"/>
      <c r="L36" s="101"/>
    </row>
    <row r="37" spans="1:16" ht="21.75" customHeight="1">
      <c r="A37" s="154" t="s">
        <v>212</v>
      </c>
    </row>
    <row r="38" spans="1:16" s="155" customFormat="1" ht="21.75" customHeight="1">
      <c r="A38" s="175" t="s">
        <v>145</v>
      </c>
      <c r="B38" s="142"/>
      <c r="C38" s="164"/>
      <c r="D38" s="165"/>
      <c r="E38" s="165"/>
      <c r="F38" s="165"/>
      <c r="G38" s="165"/>
      <c r="H38" s="165"/>
      <c r="I38" s="165"/>
      <c r="N38" s="126"/>
      <c r="P38" s="126"/>
    </row>
    <row r="39" spans="1:16" s="155" customFormat="1" ht="21.75" customHeight="1">
      <c r="A39" s="91" t="s">
        <v>18</v>
      </c>
      <c r="B39" s="142"/>
      <c r="C39" s="164"/>
      <c r="D39" s="165"/>
      <c r="E39" s="165"/>
      <c r="F39" s="165"/>
      <c r="G39" s="165"/>
      <c r="H39" s="165"/>
      <c r="I39" s="165"/>
      <c r="N39" s="126"/>
      <c r="P39" s="126"/>
    </row>
    <row r="40" spans="1:16" s="145" customFormat="1" ht="21.75" customHeight="1">
      <c r="A40" s="144" t="s">
        <v>216</v>
      </c>
      <c r="B40" s="144"/>
      <c r="C40" s="144"/>
      <c r="D40" s="144"/>
      <c r="E40" s="144"/>
      <c r="F40" s="144"/>
      <c r="G40" s="97"/>
      <c r="H40" s="144"/>
      <c r="I40" s="144"/>
      <c r="N40" s="146"/>
      <c r="P40" s="146"/>
    </row>
    <row r="41" spans="1:16" ht="21.75" customHeight="1">
      <c r="A41" s="164"/>
      <c r="B41" s="165"/>
      <c r="C41" s="164"/>
      <c r="D41" s="165"/>
      <c r="E41" s="165"/>
      <c r="F41" s="165"/>
      <c r="G41" s="165"/>
      <c r="H41" s="165"/>
      <c r="K41" s="153" t="s">
        <v>127</v>
      </c>
    </row>
    <row r="42" spans="1:16" ht="21.75" customHeight="1">
      <c r="E42" s="206" t="s">
        <v>3</v>
      </c>
      <c r="F42" s="206"/>
      <c r="G42" s="206"/>
      <c r="H42" s="97"/>
      <c r="I42" s="206" t="s">
        <v>4</v>
      </c>
      <c r="J42" s="206"/>
      <c r="K42" s="206"/>
    </row>
    <row r="43" spans="1:16" ht="21.75" customHeight="1">
      <c r="C43" s="132" t="s">
        <v>5</v>
      </c>
      <c r="D43" s="112"/>
      <c r="E43" s="147" t="s">
        <v>217</v>
      </c>
      <c r="F43" s="134"/>
      <c r="G43" s="147" t="s">
        <v>160</v>
      </c>
      <c r="H43" s="133"/>
      <c r="I43" s="147" t="s">
        <v>217</v>
      </c>
      <c r="J43" s="134"/>
      <c r="K43" s="147" t="s">
        <v>160</v>
      </c>
    </row>
    <row r="44" spans="1:16" ht="21.75" customHeight="1">
      <c r="C44" s="132"/>
      <c r="D44" s="112"/>
      <c r="E44" s="148" t="s">
        <v>128</v>
      </c>
      <c r="F44" s="134"/>
      <c r="G44" s="148" t="s">
        <v>129</v>
      </c>
      <c r="H44" s="133"/>
      <c r="I44" s="148" t="s">
        <v>128</v>
      </c>
      <c r="J44" s="134"/>
      <c r="K44" s="148" t="s">
        <v>129</v>
      </c>
    </row>
    <row r="45" spans="1:16" ht="21.75" customHeight="1">
      <c r="C45" s="132"/>
      <c r="D45" s="112"/>
      <c r="E45" s="148" t="s">
        <v>130</v>
      </c>
      <c r="F45" s="134"/>
      <c r="G45" s="148"/>
      <c r="H45" s="133"/>
      <c r="I45" s="148" t="s">
        <v>130</v>
      </c>
      <c r="J45" s="134"/>
      <c r="K45" s="148"/>
    </row>
    <row r="46" spans="1:16" ht="21.75" customHeight="1">
      <c r="A46" s="152" t="s">
        <v>19</v>
      </c>
      <c r="E46" s="108"/>
      <c r="F46" s="108"/>
      <c r="G46" s="109"/>
      <c r="H46" s="110"/>
      <c r="I46" s="109"/>
      <c r="L46" s="101"/>
    </row>
    <row r="47" spans="1:16" ht="21.75" customHeight="1">
      <c r="A47" s="152" t="s">
        <v>20</v>
      </c>
      <c r="C47" s="160"/>
      <c r="H47" s="101"/>
      <c r="L47" s="101"/>
    </row>
    <row r="48" spans="1:16" ht="21.75" customHeight="1">
      <c r="A48" s="106" t="s">
        <v>94</v>
      </c>
      <c r="B48" s="169"/>
      <c r="C48" s="160" t="s">
        <v>210</v>
      </c>
      <c r="E48" s="158">
        <v>1050301</v>
      </c>
      <c r="F48" s="158"/>
      <c r="G48" s="158">
        <v>1303020</v>
      </c>
      <c r="H48" s="157"/>
      <c r="I48" s="158">
        <v>656</v>
      </c>
      <c r="K48" s="158">
        <v>243</v>
      </c>
      <c r="L48" s="101"/>
      <c r="P48" s="103"/>
    </row>
    <row r="49" spans="1:16" ht="21.75" customHeight="1">
      <c r="A49" s="156" t="s">
        <v>124</v>
      </c>
      <c r="B49" s="169"/>
      <c r="C49" s="160"/>
      <c r="E49" s="158">
        <v>540478</v>
      </c>
      <c r="F49" s="158"/>
      <c r="G49" s="158">
        <v>443061</v>
      </c>
      <c r="H49" s="157"/>
      <c r="I49" s="158">
        <v>0</v>
      </c>
      <c r="K49" s="158">
        <v>0</v>
      </c>
      <c r="L49" s="101"/>
      <c r="N49" s="103"/>
      <c r="P49" s="103"/>
    </row>
    <row r="50" spans="1:16" ht="21.75" customHeight="1">
      <c r="A50" s="156" t="s">
        <v>182</v>
      </c>
      <c r="B50" s="169"/>
      <c r="C50" s="160"/>
      <c r="F50" s="158"/>
      <c r="G50" s="158"/>
      <c r="H50" s="157"/>
      <c r="I50" s="158"/>
      <c r="K50" s="158"/>
      <c r="L50" s="101"/>
      <c r="N50" s="103"/>
      <c r="P50" s="103"/>
    </row>
    <row r="51" spans="1:16" ht="21.75" customHeight="1">
      <c r="A51" s="156" t="s">
        <v>183</v>
      </c>
      <c r="B51" s="169"/>
      <c r="C51" s="160" t="s">
        <v>211</v>
      </c>
      <c r="E51" s="158">
        <v>103459</v>
      </c>
      <c r="F51" s="158"/>
      <c r="G51" s="158">
        <v>0</v>
      </c>
      <c r="H51" s="157"/>
      <c r="I51" s="158">
        <v>0</v>
      </c>
      <c r="K51" s="158">
        <v>0</v>
      </c>
      <c r="L51" s="101"/>
      <c r="N51" s="103"/>
      <c r="P51" s="103"/>
    </row>
    <row r="52" spans="1:16" ht="21.75" customHeight="1">
      <c r="A52" s="156" t="s">
        <v>21</v>
      </c>
      <c r="B52" s="169"/>
      <c r="C52" s="160"/>
      <c r="E52" s="158">
        <v>78492</v>
      </c>
      <c r="F52" s="158"/>
      <c r="G52" s="158">
        <v>30479</v>
      </c>
      <c r="H52" s="157"/>
      <c r="I52" s="158">
        <v>1361</v>
      </c>
      <c r="K52" s="158">
        <v>1998</v>
      </c>
      <c r="L52" s="101"/>
      <c r="N52" s="103"/>
      <c r="P52" s="103"/>
    </row>
    <row r="53" spans="1:16" ht="21.75" customHeight="1">
      <c r="A53" s="156" t="s">
        <v>122</v>
      </c>
      <c r="B53" s="169"/>
      <c r="C53" s="160">
        <v>17</v>
      </c>
      <c r="E53" s="158">
        <v>8474</v>
      </c>
      <c r="F53" s="158"/>
      <c r="G53" s="158">
        <v>10622</v>
      </c>
      <c r="H53" s="157"/>
      <c r="I53" s="158">
        <v>0</v>
      </c>
      <c r="K53" s="158">
        <v>0</v>
      </c>
      <c r="L53" s="101"/>
      <c r="N53" s="103"/>
      <c r="P53" s="103"/>
    </row>
    <row r="54" spans="1:16" ht="21.75" customHeight="1">
      <c r="A54" s="154" t="s">
        <v>22</v>
      </c>
      <c r="C54" s="160"/>
      <c r="E54" s="158">
        <v>34600</v>
      </c>
      <c r="F54" s="158"/>
      <c r="G54" s="96">
        <v>28405</v>
      </c>
      <c r="H54" s="157"/>
      <c r="I54" s="158">
        <v>6</v>
      </c>
      <c r="K54" s="158">
        <v>69</v>
      </c>
      <c r="L54" s="101"/>
      <c r="P54" s="103"/>
    </row>
    <row r="55" spans="1:16" ht="21.75" customHeight="1">
      <c r="A55" s="152" t="s">
        <v>23</v>
      </c>
      <c r="C55" s="160"/>
      <c r="E55" s="170">
        <f>SUM(E48:E54)</f>
        <v>1815804</v>
      </c>
      <c r="F55" s="157"/>
      <c r="G55" s="170">
        <f>SUM(G48:G54)</f>
        <v>1815587</v>
      </c>
      <c r="H55" s="157"/>
      <c r="I55" s="170">
        <f>SUM(I48:I54)</f>
        <v>2023</v>
      </c>
      <c r="K55" s="170">
        <f>SUM(K48:K54)</f>
        <v>2310</v>
      </c>
      <c r="L55" s="101"/>
    </row>
    <row r="56" spans="1:16" ht="21.75" customHeight="1">
      <c r="A56" s="152" t="s">
        <v>24</v>
      </c>
      <c r="C56" s="160"/>
      <c r="E56" s="157"/>
      <c r="F56" s="157"/>
      <c r="G56" s="157"/>
      <c r="H56" s="157"/>
      <c r="I56" s="157"/>
      <c r="K56" s="157"/>
      <c r="L56" s="101"/>
    </row>
    <row r="57" spans="1:16" ht="21.75" customHeight="1">
      <c r="A57" s="154" t="s">
        <v>184</v>
      </c>
      <c r="C57" s="160"/>
      <c r="E57" s="157"/>
      <c r="F57" s="157"/>
      <c r="G57" s="157"/>
      <c r="H57" s="157"/>
      <c r="I57" s="157"/>
      <c r="K57" s="157"/>
      <c r="L57" s="101"/>
    </row>
    <row r="58" spans="1:16" ht="21.75" customHeight="1">
      <c r="A58" s="154" t="s">
        <v>185</v>
      </c>
      <c r="C58" s="160" t="s">
        <v>211</v>
      </c>
      <c r="E58" s="157">
        <v>592274</v>
      </c>
      <c r="F58" s="157"/>
      <c r="G58" s="157">
        <v>0</v>
      </c>
      <c r="H58" s="157"/>
      <c r="I58" s="157">
        <v>0</v>
      </c>
      <c r="K58" s="157">
        <v>0</v>
      </c>
      <c r="L58" s="101"/>
    </row>
    <row r="59" spans="1:16" ht="21.75" customHeight="1">
      <c r="A59" s="154" t="s">
        <v>25</v>
      </c>
      <c r="C59" s="160">
        <v>19</v>
      </c>
      <c r="E59" s="157">
        <v>97049</v>
      </c>
      <c r="F59" s="157"/>
      <c r="G59" s="157">
        <v>91001</v>
      </c>
      <c r="H59" s="157"/>
      <c r="I59" s="157">
        <v>0</v>
      </c>
      <c r="K59" s="157">
        <v>0</v>
      </c>
      <c r="L59" s="101"/>
      <c r="N59" s="103"/>
      <c r="P59" s="103"/>
    </row>
    <row r="60" spans="1:16" ht="21.75" customHeight="1">
      <c r="A60" s="154" t="s">
        <v>165</v>
      </c>
      <c r="C60" s="160"/>
      <c r="E60" s="157">
        <v>109</v>
      </c>
      <c r="F60" s="157"/>
      <c r="G60" s="157">
        <v>109</v>
      </c>
      <c r="H60" s="157"/>
      <c r="I60" s="157">
        <v>0</v>
      </c>
      <c r="K60" s="157">
        <v>0</v>
      </c>
      <c r="L60" s="101"/>
      <c r="N60" s="103"/>
      <c r="P60" s="103"/>
    </row>
    <row r="61" spans="1:16" ht="21.75" customHeight="1">
      <c r="A61" s="152" t="s">
        <v>26</v>
      </c>
      <c r="C61" s="164"/>
      <c r="E61" s="170">
        <f>SUM(E58:E60)</f>
        <v>689432</v>
      </c>
      <c r="F61" s="157"/>
      <c r="G61" s="170">
        <f>SUM(G59:G60)</f>
        <v>91110</v>
      </c>
      <c r="H61" s="157"/>
      <c r="I61" s="170">
        <f>SUM(I59:I60)</f>
        <v>0</v>
      </c>
      <c r="K61" s="170">
        <f>SUM(K59:K60)</f>
        <v>0</v>
      </c>
      <c r="L61" s="101"/>
    </row>
    <row r="62" spans="1:16" ht="21.75" customHeight="1">
      <c r="A62" s="152" t="s">
        <v>27</v>
      </c>
      <c r="E62" s="170">
        <f>E55+E61</f>
        <v>2505236</v>
      </c>
      <c r="F62" s="157"/>
      <c r="G62" s="170">
        <f>G55+G61</f>
        <v>1906697</v>
      </c>
      <c r="H62" s="157"/>
      <c r="I62" s="170">
        <f>I55+I61</f>
        <v>2023</v>
      </c>
      <c r="K62" s="170">
        <f>K55+K61</f>
        <v>2310</v>
      </c>
      <c r="L62" s="101"/>
    </row>
    <row r="63" spans="1:16" ht="21.75" customHeight="1">
      <c r="A63" s="152" t="s">
        <v>28</v>
      </c>
      <c r="E63" s="111"/>
      <c r="F63" s="111"/>
      <c r="G63" s="111"/>
      <c r="H63" s="112"/>
      <c r="I63" s="111"/>
      <c r="K63" s="111"/>
      <c r="L63" s="101"/>
    </row>
    <row r="64" spans="1:16" ht="21.75" customHeight="1">
      <c r="A64" s="154" t="s">
        <v>29</v>
      </c>
      <c r="C64" s="160"/>
      <c r="E64" s="111"/>
      <c r="F64" s="111"/>
      <c r="G64" s="111"/>
      <c r="H64" s="112"/>
      <c r="I64" s="111"/>
      <c r="K64" s="111"/>
      <c r="L64" s="101"/>
    </row>
    <row r="65" spans="1:16" ht="21.75" customHeight="1">
      <c r="A65" s="156" t="s">
        <v>30</v>
      </c>
      <c r="B65" s="169"/>
      <c r="C65" s="164"/>
      <c r="E65" s="111"/>
      <c r="F65" s="111"/>
      <c r="G65" s="111"/>
      <c r="H65" s="112"/>
      <c r="I65" s="111"/>
      <c r="K65" s="111"/>
      <c r="L65" s="101"/>
    </row>
    <row r="66" spans="1:16" ht="21.75" customHeight="1" thickBot="1">
      <c r="A66" s="156" t="s">
        <v>142</v>
      </c>
      <c r="B66" s="169"/>
      <c r="E66" s="113">
        <v>300000</v>
      </c>
      <c r="F66" s="112"/>
      <c r="G66" s="113">
        <v>300000</v>
      </c>
      <c r="H66" s="112"/>
      <c r="I66" s="113">
        <v>300000</v>
      </c>
      <c r="K66" s="113">
        <v>300000</v>
      </c>
      <c r="L66" s="101"/>
      <c r="P66" s="103"/>
    </row>
    <row r="67" spans="1:16" ht="21.75" customHeight="1" thickTop="1">
      <c r="A67" s="156" t="s">
        <v>116</v>
      </c>
      <c r="B67" s="169"/>
      <c r="C67" s="164"/>
      <c r="E67" s="111"/>
      <c r="F67" s="111"/>
      <c r="G67" s="111"/>
      <c r="H67" s="112"/>
      <c r="I67" s="111"/>
      <c r="K67" s="111"/>
      <c r="L67" s="101"/>
    </row>
    <row r="68" spans="1:16" ht="21.75" customHeight="1">
      <c r="A68" s="156" t="s">
        <v>142</v>
      </c>
      <c r="B68" s="169"/>
      <c r="C68" s="160"/>
      <c r="E68" s="112">
        <v>300000</v>
      </c>
      <c r="F68" s="112"/>
      <c r="G68" s="112">
        <v>300000</v>
      </c>
      <c r="H68" s="112"/>
      <c r="I68" s="112">
        <v>300000</v>
      </c>
      <c r="K68" s="112">
        <v>300000</v>
      </c>
      <c r="L68" s="101"/>
      <c r="N68" s="103"/>
      <c r="P68" s="103"/>
    </row>
    <row r="69" spans="1:16" ht="21.75" customHeight="1">
      <c r="A69" s="156" t="s">
        <v>143</v>
      </c>
      <c r="B69" s="169"/>
      <c r="C69" s="160"/>
      <c r="E69" s="112">
        <v>1606753</v>
      </c>
      <c r="F69" s="112"/>
      <c r="G69" s="112">
        <v>1606753</v>
      </c>
      <c r="H69" s="112"/>
      <c r="I69" s="112">
        <v>1606753</v>
      </c>
      <c r="K69" s="112">
        <v>1606753</v>
      </c>
      <c r="L69" s="101"/>
      <c r="N69" s="103"/>
      <c r="P69" s="103"/>
    </row>
    <row r="70" spans="1:16" ht="21.6" customHeight="1">
      <c r="A70" s="156" t="s">
        <v>100</v>
      </c>
      <c r="B70" s="169"/>
      <c r="C70" s="160"/>
      <c r="E70" s="112">
        <v>67932</v>
      </c>
      <c r="F70" s="112"/>
      <c r="G70" s="112">
        <v>67932</v>
      </c>
      <c r="H70" s="112"/>
      <c r="I70" s="159">
        <v>0</v>
      </c>
      <c r="K70" s="157">
        <v>0</v>
      </c>
      <c r="L70" s="101"/>
      <c r="N70" s="103"/>
      <c r="P70" s="103"/>
    </row>
    <row r="71" spans="1:16" ht="21.75" customHeight="1">
      <c r="A71" s="156" t="s">
        <v>31</v>
      </c>
      <c r="B71" s="155"/>
      <c r="C71" s="164"/>
      <c r="E71" s="111"/>
      <c r="F71" s="111"/>
      <c r="G71" s="111"/>
      <c r="H71" s="112"/>
      <c r="I71" s="111"/>
      <c r="K71" s="111"/>
      <c r="L71" s="101"/>
      <c r="P71" s="103"/>
    </row>
    <row r="72" spans="1:16" ht="21.75" customHeight="1">
      <c r="A72" s="156" t="s">
        <v>32</v>
      </c>
      <c r="B72" s="155"/>
      <c r="C72" s="160"/>
      <c r="E72" s="111">
        <v>30000</v>
      </c>
      <c r="F72" s="111"/>
      <c r="G72" s="111">
        <v>30000</v>
      </c>
      <c r="H72" s="112"/>
      <c r="I72" s="111">
        <v>30000</v>
      </c>
      <c r="K72" s="111">
        <v>30000</v>
      </c>
      <c r="L72" s="101"/>
      <c r="N72" s="103"/>
      <c r="P72" s="103"/>
    </row>
    <row r="73" spans="1:16" ht="21.4" customHeight="1">
      <c r="A73" s="114" t="s">
        <v>146</v>
      </c>
      <c r="B73" s="155"/>
      <c r="E73" s="112">
        <v>363476</v>
      </c>
      <c r="F73" s="112"/>
      <c r="G73" s="112">
        <v>351773</v>
      </c>
      <c r="H73" s="112"/>
      <c r="I73" s="112">
        <v>327966</v>
      </c>
      <c r="K73" s="112">
        <f>355121</f>
        <v>355121</v>
      </c>
      <c r="L73" s="101"/>
      <c r="N73" s="103"/>
      <c r="P73" s="103"/>
    </row>
    <row r="74" spans="1:16" ht="21.4" customHeight="1">
      <c r="A74" s="114" t="s">
        <v>166</v>
      </c>
      <c r="B74" s="155"/>
      <c r="E74" s="112">
        <v>-42500</v>
      </c>
      <c r="F74" s="112"/>
      <c r="G74" s="157">
        <v>-6198</v>
      </c>
      <c r="H74" s="112"/>
      <c r="I74" s="112">
        <v>-42500</v>
      </c>
      <c r="K74" s="112">
        <v>-6198</v>
      </c>
      <c r="L74" s="101"/>
      <c r="N74" s="103"/>
      <c r="P74" s="103"/>
    </row>
    <row r="75" spans="1:16" ht="21.75" customHeight="1">
      <c r="A75" s="114" t="s">
        <v>111</v>
      </c>
      <c r="B75" s="155"/>
      <c r="E75" s="115">
        <f>SUM(E68:E74)</f>
        <v>2325661</v>
      </c>
      <c r="F75" s="111"/>
      <c r="G75" s="115">
        <f>SUM(G68:G74)</f>
        <v>2350260</v>
      </c>
      <c r="H75" s="112"/>
      <c r="I75" s="115">
        <f>SUM(I68:I74)</f>
        <v>2222219</v>
      </c>
      <c r="K75" s="115">
        <f>SUM(K68:K74)</f>
        <v>2285676</v>
      </c>
      <c r="L75" s="101"/>
    </row>
    <row r="76" spans="1:16" ht="21.75" customHeight="1">
      <c r="A76" s="156" t="s">
        <v>144</v>
      </c>
      <c r="B76" s="155"/>
      <c r="E76" s="157">
        <v>1</v>
      </c>
      <c r="F76" s="157"/>
      <c r="G76" s="157">
        <f>1</f>
        <v>1</v>
      </c>
      <c r="H76" s="157">
        <v>1</v>
      </c>
      <c r="I76" s="157">
        <v>0</v>
      </c>
      <c r="K76" s="157">
        <v>0</v>
      </c>
      <c r="L76" s="101"/>
    </row>
    <row r="77" spans="1:16" ht="21.75" customHeight="1">
      <c r="A77" s="91" t="s">
        <v>33</v>
      </c>
      <c r="B77" s="155"/>
      <c r="E77" s="116">
        <f>SUM(E75:E76)</f>
        <v>2325662</v>
      </c>
      <c r="F77" s="111"/>
      <c r="G77" s="116">
        <f>SUM(G75:G76)</f>
        <v>2350261</v>
      </c>
      <c r="H77" s="112"/>
      <c r="I77" s="116">
        <f>SUM(I75:I76)</f>
        <v>2222219</v>
      </c>
      <c r="K77" s="116">
        <f>SUM(K75:K76)</f>
        <v>2285676</v>
      </c>
      <c r="L77" s="101"/>
    </row>
    <row r="78" spans="1:16" ht="21.75" customHeight="1" thickBot="1">
      <c r="A78" s="152" t="s">
        <v>34</v>
      </c>
      <c r="E78" s="117">
        <f>E77+E62</f>
        <v>4830898</v>
      </c>
      <c r="F78" s="111"/>
      <c r="G78" s="117">
        <f>G77+G62</f>
        <v>4256958</v>
      </c>
      <c r="H78" s="112"/>
      <c r="I78" s="117">
        <f>I77+I62</f>
        <v>2224242</v>
      </c>
      <c r="K78" s="117">
        <f>K77+K62</f>
        <v>2287986</v>
      </c>
      <c r="L78" s="101"/>
    </row>
    <row r="79" spans="1:16" ht="15.75" customHeight="1" thickTop="1">
      <c r="C79" s="118"/>
      <c r="E79" s="204">
        <f>E78-E35</f>
        <v>0</v>
      </c>
      <c r="F79" s="102"/>
      <c r="G79" s="119">
        <f>G78-G35</f>
        <v>0</v>
      </c>
      <c r="H79" s="120"/>
      <c r="I79" s="119">
        <f>I78-I35</f>
        <v>0</v>
      </c>
      <c r="J79" s="102"/>
      <c r="K79" s="119">
        <f>K78-K35</f>
        <v>0</v>
      </c>
      <c r="L79" s="120"/>
      <c r="M79" s="102"/>
    </row>
    <row r="80" spans="1:16" ht="21.75" customHeight="1">
      <c r="A80" s="154" t="s">
        <v>212</v>
      </c>
      <c r="C80" s="118"/>
      <c r="E80" s="119"/>
      <c r="F80" s="102"/>
      <c r="G80" s="119"/>
      <c r="H80" s="120"/>
      <c r="I80" s="119"/>
      <c r="J80" s="102"/>
      <c r="K80" s="119"/>
      <c r="L80" s="120"/>
      <c r="M80" s="102"/>
    </row>
    <row r="81" spans="1:13" ht="12" customHeight="1">
      <c r="C81" s="118"/>
      <c r="E81" s="119"/>
      <c r="F81" s="102"/>
      <c r="G81" s="119"/>
      <c r="H81" s="120"/>
      <c r="I81" s="119"/>
      <c r="J81" s="102"/>
      <c r="K81" s="119"/>
      <c r="L81" s="120"/>
      <c r="M81" s="102"/>
    </row>
    <row r="82" spans="1:13" ht="21.75" customHeight="1">
      <c r="A82" s="149"/>
      <c r="B82" s="101"/>
      <c r="C82" s="118"/>
    </row>
    <row r="83" spans="1:13" ht="16.5" customHeight="1">
      <c r="A83" s="163"/>
      <c r="B83" s="101"/>
      <c r="C83" s="118"/>
    </row>
    <row r="84" spans="1:13" ht="21.75" customHeight="1">
      <c r="B84" s="156" t="s">
        <v>35</v>
      </c>
    </row>
    <row r="85" spans="1:13" ht="21.75" customHeight="1">
      <c r="A85" s="149"/>
      <c r="B85" s="101"/>
      <c r="C85" s="118"/>
    </row>
    <row r="95" spans="1:13" ht="21.75" customHeight="1">
      <c r="A95" s="153"/>
      <c r="C95" s="153"/>
    </row>
    <row r="96" spans="1:13" ht="21.75" customHeight="1">
      <c r="A96" s="153"/>
      <c r="C96" s="153"/>
    </row>
    <row r="97" spans="1:3" ht="21.75" customHeight="1">
      <c r="A97" s="153"/>
      <c r="C97" s="153"/>
    </row>
    <row r="98" spans="1:3" ht="21.75" customHeight="1">
      <c r="A98" s="153"/>
      <c r="C98" s="153"/>
    </row>
    <row r="99" spans="1:3" ht="21.75" customHeight="1">
      <c r="A99" s="153"/>
      <c r="C99" s="153"/>
    </row>
    <row r="100" spans="1:3" ht="21.75" customHeight="1">
      <c r="A100" s="153"/>
      <c r="C100" s="153"/>
    </row>
    <row r="101" spans="1:3" ht="21.75" customHeight="1">
      <c r="A101" s="153"/>
      <c r="C101" s="153"/>
    </row>
    <row r="102" spans="1:3" ht="21.75" customHeight="1">
      <c r="A102" s="153"/>
      <c r="C102" s="153"/>
    </row>
    <row r="103" spans="1:3" ht="21.75" customHeight="1">
      <c r="A103" s="153"/>
      <c r="C103" s="153"/>
    </row>
    <row r="104" spans="1:3" ht="21.75" customHeight="1">
      <c r="A104" s="153"/>
      <c r="C104" s="153"/>
    </row>
    <row r="105" spans="1:3" ht="21.75" customHeight="1">
      <c r="A105" s="153"/>
      <c r="C105" s="153"/>
    </row>
    <row r="106" spans="1:3" ht="21.75" customHeight="1">
      <c r="A106" s="153"/>
      <c r="C106" s="153"/>
    </row>
    <row r="107" spans="1:3" ht="21.75" customHeight="1">
      <c r="A107" s="153"/>
      <c r="C107" s="153"/>
    </row>
    <row r="108" spans="1:3" ht="21.75" customHeight="1">
      <c r="A108" s="153"/>
      <c r="C108" s="153"/>
    </row>
    <row r="109" spans="1:3" ht="21.75" customHeight="1">
      <c r="A109" s="153"/>
      <c r="C109" s="153"/>
    </row>
    <row r="110" spans="1:3" ht="21.75" customHeight="1">
      <c r="A110" s="153"/>
      <c r="C110" s="153"/>
    </row>
    <row r="111" spans="1:3" ht="21.75" customHeight="1">
      <c r="A111" s="153"/>
      <c r="C111" s="153"/>
    </row>
    <row r="112" spans="1:3" ht="21.75" customHeight="1">
      <c r="A112" s="153"/>
      <c r="C112" s="153"/>
    </row>
    <row r="113" spans="1:3" ht="21.75" customHeight="1">
      <c r="A113" s="153"/>
      <c r="C113" s="153"/>
    </row>
    <row r="114" spans="1:3" ht="21.75" customHeight="1">
      <c r="A114" s="153"/>
      <c r="C114" s="153"/>
    </row>
    <row r="115" spans="1:3" ht="21.75" customHeight="1">
      <c r="A115" s="153"/>
      <c r="C115" s="153"/>
    </row>
    <row r="116" spans="1:3" ht="21.75" customHeight="1">
      <c r="A116" s="153"/>
      <c r="C116" s="153"/>
    </row>
    <row r="117" spans="1:3" ht="21.75" customHeight="1">
      <c r="A117" s="153"/>
      <c r="C117" s="153"/>
    </row>
    <row r="118" spans="1:3" ht="21.75" customHeight="1">
      <c r="A118" s="153"/>
      <c r="C118" s="153"/>
    </row>
    <row r="119" spans="1:3" ht="21.75" customHeight="1">
      <c r="A119" s="153"/>
      <c r="C119" s="153"/>
    </row>
    <row r="120" spans="1:3" ht="21.75" customHeight="1">
      <c r="A120" s="153"/>
      <c r="C120" s="153"/>
    </row>
    <row r="121" spans="1:3" ht="21.75" customHeight="1">
      <c r="A121" s="153"/>
      <c r="C121" s="153"/>
    </row>
    <row r="122" spans="1:3" ht="21.75" customHeight="1">
      <c r="A122" s="153"/>
      <c r="C122" s="153"/>
    </row>
    <row r="123" spans="1:3" ht="21.75" customHeight="1">
      <c r="A123" s="153"/>
      <c r="C123" s="153"/>
    </row>
    <row r="124" spans="1:3" ht="21.75" customHeight="1">
      <c r="A124" s="153"/>
      <c r="C124" s="153"/>
    </row>
    <row r="125" spans="1:3" ht="21.75" customHeight="1">
      <c r="A125" s="153"/>
      <c r="C125" s="153"/>
    </row>
    <row r="126" spans="1:3" ht="21.75" customHeight="1">
      <c r="A126" s="153"/>
      <c r="C126" s="153"/>
    </row>
    <row r="127" spans="1:3" ht="21.75" customHeight="1">
      <c r="A127" s="153"/>
      <c r="C127" s="153"/>
    </row>
    <row r="128" spans="1:3" ht="21.75" customHeight="1">
      <c r="A128" s="153"/>
      <c r="C128" s="153"/>
    </row>
    <row r="129" spans="1:3" ht="21.75" customHeight="1">
      <c r="A129" s="153"/>
      <c r="C129" s="153"/>
    </row>
    <row r="130" spans="1:3" ht="21.75" customHeight="1">
      <c r="A130" s="153"/>
      <c r="C130" s="153"/>
    </row>
    <row r="131" spans="1:3" ht="21.75" customHeight="1">
      <c r="A131" s="153"/>
      <c r="C131" s="153"/>
    </row>
    <row r="132" spans="1:3" ht="21.75" customHeight="1">
      <c r="A132" s="153"/>
      <c r="C132" s="153"/>
    </row>
    <row r="133" spans="1:3" ht="21.75" customHeight="1">
      <c r="A133" s="153"/>
      <c r="C133" s="153"/>
    </row>
    <row r="134" spans="1:3" ht="21.75" customHeight="1">
      <c r="A134" s="153"/>
      <c r="C134" s="153"/>
    </row>
    <row r="135" spans="1:3" ht="21.75" customHeight="1">
      <c r="A135" s="153"/>
      <c r="C135" s="153"/>
    </row>
    <row r="136" spans="1:3" ht="21.75" customHeight="1">
      <c r="A136" s="153"/>
      <c r="C136" s="153"/>
    </row>
    <row r="137" spans="1:3" ht="21.75" customHeight="1">
      <c r="A137" s="153"/>
      <c r="C137" s="153"/>
    </row>
    <row r="138" spans="1:3" ht="21.75" customHeight="1">
      <c r="A138" s="153"/>
      <c r="C138" s="153"/>
    </row>
    <row r="139" spans="1:3" ht="21.75" customHeight="1">
      <c r="A139" s="153"/>
      <c r="C139" s="153"/>
    </row>
    <row r="140" spans="1:3" ht="21.75" customHeight="1">
      <c r="A140" s="153"/>
      <c r="C140" s="153"/>
    </row>
    <row r="141" spans="1:3" ht="21.75" customHeight="1">
      <c r="A141" s="153"/>
      <c r="C141" s="153"/>
    </row>
    <row r="142" spans="1:3" ht="21.75" customHeight="1">
      <c r="A142" s="153"/>
      <c r="C142" s="153"/>
    </row>
    <row r="143" spans="1:3" ht="21.75" customHeight="1">
      <c r="A143" s="153"/>
      <c r="C143" s="153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 differentOddEven="1"/>
  <rowBreaks count="2" manualBreakCount="2">
    <brk id="37" max="11" man="1"/>
    <brk id="8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0"/>
  <sheetViews>
    <sheetView showGridLines="0" view="pageBreakPreview" topLeftCell="A112" zoomScale="85" zoomScaleNormal="100" zoomScaleSheetLayoutView="85" workbookViewId="0">
      <selection activeCell="A158" sqref="A158"/>
    </sheetView>
  </sheetViews>
  <sheetFormatPr defaultColWidth="10.7109375" defaultRowHeight="21.75" customHeight="1"/>
  <cols>
    <col min="1" max="1" width="50.85546875" style="154" customWidth="1"/>
    <col min="2" max="2" width="1.7109375" style="153" customWidth="1"/>
    <col min="3" max="3" width="7.7109375" style="154" customWidth="1"/>
    <col min="4" max="4" width="1.7109375" style="153" customWidth="1"/>
    <col min="5" max="5" width="14.85546875" style="153" customWidth="1"/>
    <col min="6" max="6" width="1.7109375" style="153" customWidth="1"/>
    <col min="7" max="7" width="14.85546875" style="153" customWidth="1"/>
    <col min="8" max="8" width="1.7109375" style="153" customWidth="1"/>
    <col min="9" max="9" width="14.85546875" style="153" customWidth="1"/>
    <col min="10" max="10" width="1.7109375" style="153" customWidth="1"/>
    <col min="11" max="11" width="14.85546875" style="153" customWidth="1"/>
    <col min="12" max="12" width="14.42578125" style="153" customWidth="1"/>
    <col min="13" max="16384" width="10.7109375" style="153"/>
  </cols>
  <sheetData>
    <row r="1" spans="1:11" ht="21.75" customHeight="1">
      <c r="K1" s="111" t="s">
        <v>131</v>
      </c>
    </row>
    <row r="2" spans="1:11" s="155" customFormat="1" ht="21" customHeight="1">
      <c r="A2" s="175" t="s">
        <v>145</v>
      </c>
      <c r="B2" s="127"/>
      <c r="C2" s="128"/>
      <c r="D2" s="129"/>
      <c r="E2" s="129"/>
      <c r="F2" s="129"/>
      <c r="G2" s="129"/>
      <c r="H2" s="129"/>
      <c r="I2" s="129"/>
      <c r="J2" s="129"/>
      <c r="K2" s="129"/>
    </row>
    <row r="3" spans="1:11" s="155" customFormat="1" ht="21" customHeight="1">
      <c r="A3" s="175" t="s">
        <v>56</v>
      </c>
      <c r="B3" s="127"/>
      <c r="C3" s="128"/>
      <c r="D3" s="129"/>
      <c r="E3" s="129"/>
      <c r="F3" s="129"/>
      <c r="G3" s="129"/>
      <c r="H3" s="129"/>
      <c r="I3" s="129"/>
      <c r="J3" s="129"/>
      <c r="K3" s="129"/>
    </row>
    <row r="4" spans="1:11" s="155" customFormat="1" ht="21" customHeight="1">
      <c r="A4" s="175" t="s">
        <v>218</v>
      </c>
      <c r="B4" s="127"/>
      <c r="C4" s="128"/>
      <c r="D4" s="129"/>
      <c r="E4" s="129"/>
      <c r="F4" s="129"/>
      <c r="G4" s="129"/>
      <c r="H4" s="129"/>
      <c r="I4" s="129"/>
      <c r="J4" s="129"/>
      <c r="K4" s="129"/>
    </row>
    <row r="5" spans="1:11" s="155" customFormat="1" ht="21" customHeight="1">
      <c r="B5" s="127"/>
      <c r="C5" s="128"/>
      <c r="D5" s="129"/>
      <c r="F5" s="130"/>
      <c r="G5" s="131"/>
      <c r="H5" s="130"/>
      <c r="J5" s="130"/>
      <c r="K5" s="131" t="s">
        <v>127</v>
      </c>
    </row>
    <row r="6" spans="1:11" ht="21" customHeight="1">
      <c r="E6" s="206" t="s">
        <v>3</v>
      </c>
      <c r="F6" s="206"/>
      <c r="G6" s="206"/>
      <c r="I6" s="206" t="s">
        <v>4</v>
      </c>
      <c r="J6" s="206"/>
      <c r="K6" s="206"/>
    </row>
    <row r="7" spans="1:11" ht="21" customHeight="1">
      <c r="C7" s="132" t="s">
        <v>5</v>
      </c>
      <c r="D7" s="112"/>
      <c r="E7" s="132">
        <v>2563</v>
      </c>
      <c r="F7" s="133"/>
      <c r="G7" s="132">
        <v>2562</v>
      </c>
      <c r="H7" s="134"/>
      <c r="I7" s="132">
        <v>2563</v>
      </c>
      <c r="J7" s="133"/>
      <c r="K7" s="132">
        <v>2562</v>
      </c>
    </row>
    <row r="8" spans="1:11" ht="21" customHeight="1">
      <c r="A8" s="152" t="s">
        <v>76</v>
      </c>
      <c r="C8" s="132"/>
      <c r="D8" s="112"/>
      <c r="E8" s="135"/>
      <c r="F8" s="136"/>
      <c r="G8" s="137"/>
      <c r="H8" s="137"/>
      <c r="I8" s="135"/>
      <c r="J8" s="136"/>
      <c r="K8" s="137"/>
    </row>
    <row r="9" spans="1:11" ht="21" customHeight="1">
      <c r="A9" s="152" t="s">
        <v>36</v>
      </c>
      <c r="E9" s="167"/>
      <c r="F9" s="167"/>
      <c r="G9" s="167"/>
      <c r="H9" s="167"/>
      <c r="I9" s="167"/>
      <c r="J9" s="167"/>
      <c r="K9" s="167"/>
    </row>
    <row r="10" spans="1:11" ht="21" customHeight="1">
      <c r="A10" s="156" t="s">
        <v>173</v>
      </c>
      <c r="B10" s="169"/>
      <c r="C10" s="160">
        <v>3</v>
      </c>
      <c r="E10" s="165">
        <v>728833</v>
      </c>
      <c r="F10" s="125"/>
      <c r="G10" s="165">
        <v>664233</v>
      </c>
      <c r="H10" s="125"/>
      <c r="I10" s="158">
        <v>0</v>
      </c>
      <c r="J10" s="125"/>
      <c r="K10" s="158">
        <v>0</v>
      </c>
    </row>
    <row r="11" spans="1:11" ht="21" customHeight="1">
      <c r="A11" s="156" t="s">
        <v>219</v>
      </c>
      <c r="B11" s="169"/>
      <c r="C11" s="160">
        <v>3</v>
      </c>
      <c r="E11" s="165">
        <v>4000</v>
      </c>
      <c r="F11" s="125"/>
      <c r="G11" s="165">
        <v>1500</v>
      </c>
      <c r="H11" s="125"/>
      <c r="I11" s="158">
        <v>298000</v>
      </c>
      <c r="J11" s="125"/>
      <c r="K11" s="158">
        <v>193500</v>
      </c>
    </row>
    <row r="12" spans="1:11" ht="21" customHeight="1">
      <c r="A12" s="156" t="s">
        <v>174</v>
      </c>
      <c r="B12" s="169"/>
      <c r="C12" s="160">
        <v>3</v>
      </c>
      <c r="E12" s="158">
        <v>13090</v>
      </c>
      <c r="F12" s="158"/>
      <c r="G12" s="158">
        <v>13003</v>
      </c>
      <c r="H12" s="158"/>
      <c r="I12" s="158">
        <v>5558</v>
      </c>
      <c r="J12" s="158"/>
      <c r="K12" s="158">
        <v>4435</v>
      </c>
    </row>
    <row r="13" spans="1:11" ht="21" customHeight="1">
      <c r="A13" s="156" t="s">
        <v>38</v>
      </c>
      <c r="B13" s="169"/>
      <c r="C13" s="160"/>
      <c r="E13" s="158">
        <v>1433</v>
      </c>
      <c r="F13" s="158"/>
      <c r="G13" s="158">
        <v>6113</v>
      </c>
      <c r="H13" s="158"/>
      <c r="I13" s="158">
        <v>0</v>
      </c>
      <c r="J13" s="158"/>
      <c r="K13" s="158">
        <v>2924</v>
      </c>
    </row>
    <row r="14" spans="1:11" ht="21" customHeight="1">
      <c r="A14" s="152" t="s">
        <v>39</v>
      </c>
      <c r="E14" s="170">
        <f>SUM(E10:E13)</f>
        <v>747356</v>
      </c>
      <c r="F14" s="158"/>
      <c r="G14" s="170">
        <f>SUM(G10:G13)</f>
        <v>684849</v>
      </c>
      <c r="H14" s="158"/>
      <c r="I14" s="170">
        <f>SUM(I10:I13)</f>
        <v>303558</v>
      </c>
      <c r="J14" s="158"/>
      <c r="K14" s="170">
        <f>SUM(K10:K13)</f>
        <v>200859</v>
      </c>
    </row>
    <row r="15" spans="1:11" ht="21" customHeight="1">
      <c r="A15" s="152" t="s">
        <v>40</v>
      </c>
      <c r="E15" s="158"/>
      <c r="F15" s="158"/>
      <c r="G15" s="158"/>
      <c r="H15" s="158"/>
      <c r="I15" s="158"/>
      <c r="J15" s="158"/>
      <c r="K15" s="158"/>
    </row>
    <row r="16" spans="1:11" ht="21" customHeight="1">
      <c r="A16" s="156" t="s">
        <v>118</v>
      </c>
      <c r="B16" s="169"/>
      <c r="C16" s="160">
        <v>3</v>
      </c>
      <c r="E16" s="158">
        <v>361645</v>
      </c>
      <c r="F16" s="158"/>
      <c r="G16" s="158">
        <v>356418</v>
      </c>
      <c r="H16" s="158"/>
      <c r="I16" s="158">
        <v>0</v>
      </c>
      <c r="J16" s="158"/>
      <c r="K16" s="158">
        <v>0</v>
      </c>
    </row>
    <row r="17" spans="1:12" ht="21" customHeight="1">
      <c r="A17" s="156" t="s">
        <v>43</v>
      </c>
      <c r="B17" s="169"/>
      <c r="C17" s="160">
        <v>3</v>
      </c>
      <c r="E17" s="158">
        <v>183820</v>
      </c>
      <c r="F17" s="158"/>
      <c r="G17" s="158">
        <v>178604</v>
      </c>
      <c r="H17" s="158"/>
      <c r="I17" s="158">
        <v>2837</v>
      </c>
      <c r="J17" s="158"/>
      <c r="K17" s="158">
        <v>2491</v>
      </c>
    </row>
    <row r="18" spans="1:12" ht="21" customHeight="1">
      <c r="A18" s="152" t="s">
        <v>45</v>
      </c>
      <c r="E18" s="170">
        <f>SUM(E16:E17)</f>
        <v>545465</v>
      </c>
      <c r="F18" s="158"/>
      <c r="G18" s="170">
        <f>SUM(G16:G17)</f>
        <v>535022</v>
      </c>
      <c r="H18" s="158"/>
      <c r="I18" s="170">
        <f>SUM(I16:I17)</f>
        <v>2837</v>
      </c>
      <c r="J18" s="158"/>
      <c r="K18" s="170">
        <f>SUM(K16:K17)</f>
        <v>2491</v>
      </c>
    </row>
    <row r="19" spans="1:12" ht="21" customHeight="1">
      <c r="A19" s="152" t="s">
        <v>192</v>
      </c>
      <c r="E19" s="157">
        <f>E14-E18</f>
        <v>201891</v>
      </c>
      <c r="F19" s="157"/>
      <c r="G19" s="157">
        <f>G14-G18</f>
        <v>149827</v>
      </c>
      <c r="H19" s="157"/>
      <c r="I19" s="157">
        <f>I14-I18</f>
        <v>300721</v>
      </c>
      <c r="J19" s="157"/>
      <c r="K19" s="157">
        <f>K14-K18</f>
        <v>198368</v>
      </c>
    </row>
    <row r="20" spans="1:12" ht="21" customHeight="1">
      <c r="A20" s="154" t="s">
        <v>137</v>
      </c>
      <c r="C20" s="160">
        <v>12.2</v>
      </c>
      <c r="E20" s="157">
        <v>0</v>
      </c>
      <c r="F20" s="158"/>
      <c r="G20" s="157">
        <v>0</v>
      </c>
      <c r="H20" s="158"/>
      <c r="I20" s="157">
        <v>0</v>
      </c>
      <c r="J20" s="158"/>
      <c r="K20" s="157">
        <v>0</v>
      </c>
    </row>
    <row r="21" spans="1:12" ht="21" customHeight="1">
      <c r="A21" s="154" t="s">
        <v>187</v>
      </c>
      <c r="C21" s="160"/>
      <c r="E21" s="157">
        <v>-579</v>
      </c>
      <c r="F21" s="158"/>
      <c r="G21" s="157">
        <v>0</v>
      </c>
      <c r="H21" s="158"/>
      <c r="I21" s="157">
        <v>0</v>
      </c>
      <c r="J21" s="158"/>
      <c r="K21" s="157">
        <v>0</v>
      </c>
      <c r="L21" s="102"/>
    </row>
    <row r="22" spans="1:12" ht="21" customHeight="1">
      <c r="A22" s="91" t="s">
        <v>147</v>
      </c>
      <c r="B22" s="155"/>
      <c r="E22" s="173">
        <f>SUM(E19:E21)</f>
        <v>201312</v>
      </c>
      <c r="F22" s="158"/>
      <c r="G22" s="173">
        <f>SUM(G19:G21)</f>
        <v>149827</v>
      </c>
      <c r="H22" s="158"/>
      <c r="I22" s="173">
        <f>SUM(I19:I21)</f>
        <v>300721</v>
      </c>
      <c r="J22" s="158"/>
      <c r="K22" s="173">
        <f>SUM(K19:K21)</f>
        <v>198368</v>
      </c>
    </row>
    <row r="23" spans="1:12" ht="21" customHeight="1">
      <c r="A23" s="156" t="s">
        <v>88</v>
      </c>
      <c r="B23" s="155"/>
      <c r="C23" s="160">
        <v>20</v>
      </c>
      <c r="E23" s="176">
        <v>-38409</v>
      </c>
      <c r="F23" s="157"/>
      <c r="G23" s="176">
        <v>-27360</v>
      </c>
      <c r="H23" s="157"/>
      <c r="I23" s="176">
        <v>-545</v>
      </c>
      <c r="J23" s="157"/>
      <c r="K23" s="176">
        <v>-418</v>
      </c>
    </row>
    <row r="24" spans="1:12" ht="21" customHeight="1">
      <c r="A24" s="152" t="s">
        <v>132</v>
      </c>
      <c r="C24" s="160"/>
      <c r="E24" s="177">
        <f>SUM(E22:E23)</f>
        <v>162903</v>
      </c>
      <c r="F24" s="157"/>
      <c r="G24" s="177">
        <f>SUM(G22:G23)</f>
        <v>122467</v>
      </c>
      <c r="H24" s="157"/>
      <c r="I24" s="177">
        <f>SUM(I22:I23)</f>
        <v>300176</v>
      </c>
      <c r="J24" s="157"/>
      <c r="K24" s="177">
        <f>SUM(K22:K23)</f>
        <v>197950</v>
      </c>
    </row>
    <row r="25" spans="1:12" s="179" customFormat="1" ht="21" customHeight="1">
      <c r="A25" s="178"/>
      <c r="C25" s="160"/>
      <c r="D25" s="180"/>
      <c r="E25" s="158"/>
      <c r="F25" s="158"/>
      <c r="G25" s="158"/>
      <c r="H25" s="158"/>
      <c r="I25" s="158"/>
      <c r="J25" s="158"/>
      <c r="K25" s="158"/>
    </row>
    <row r="26" spans="1:12" s="179" customFormat="1" ht="21" customHeight="1">
      <c r="A26" s="144" t="s">
        <v>77</v>
      </c>
      <c r="C26" s="160"/>
      <c r="D26" s="180"/>
      <c r="E26" s="158"/>
      <c r="F26" s="158"/>
      <c r="G26" s="158"/>
      <c r="H26" s="158"/>
      <c r="I26" s="158"/>
      <c r="J26" s="158"/>
      <c r="K26" s="158"/>
    </row>
    <row r="27" spans="1:12" s="179" customFormat="1" ht="21" customHeight="1">
      <c r="A27" s="188" t="s">
        <v>179</v>
      </c>
      <c r="C27" s="160"/>
      <c r="D27" s="180"/>
      <c r="E27" s="158"/>
      <c r="F27" s="158"/>
      <c r="G27" s="158"/>
      <c r="H27" s="158"/>
      <c r="I27" s="158"/>
      <c r="J27" s="158"/>
      <c r="K27" s="158"/>
    </row>
    <row r="28" spans="1:12" s="179" customFormat="1" ht="21" customHeight="1">
      <c r="A28" s="189" t="s">
        <v>233</v>
      </c>
      <c r="C28" s="160"/>
      <c r="D28" s="180"/>
      <c r="E28" s="190"/>
      <c r="F28" s="98"/>
      <c r="G28" s="190"/>
      <c r="H28" s="98"/>
      <c r="I28" s="190"/>
      <c r="J28" s="158"/>
      <c r="K28" s="190"/>
    </row>
    <row r="29" spans="1:12" s="179" customFormat="1" ht="21" customHeight="1">
      <c r="A29" s="189" t="s">
        <v>180</v>
      </c>
      <c r="C29" s="160" t="s">
        <v>213</v>
      </c>
      <c r="D29" s="180"/>
      <c r="E29" s="191">
        <v>11041</v>
      </c>
      <c r="F29" s="190"/>
      <c r="G29" s="191">
        <v>8602</v>
      </c>
      <c r="H29" s="190"/>
      <c r="I29" s="191">
        <v>11041</v>
      </c>
      <c r="J29" s="157"/>
      <c r="K29" s="172">
        <v>8602</v>
      </c>
    </row>
    <row r="30" spans="1:12" s="179" customFormat="1" ht="21" customHeight="1">
      <c r="A30" s="192" t="s">
        <v>181</v>
      </c>
      <c r="C30" s="160"/>
      <c r="D30" s="180"/>
      <c r="E30" s="130"/>
      <c r="F30" s="130"/>
      <c r="G30" s="130"/>
      <c r="H30" s="130"/>
      <c r="I30" s="130"/>
      <c r="J30" s="158"/>
      <c r="K30" s="130"/>
    </row>
    <row r="31" spans="1:12" s="179" customFormat="1" ht="21" customHeight="1">
      <c r="A31" s="192" t="s">
        <v>178</v>
      </c>
      <c r="C31" s="160"/>
      <c r="D31" s="180"/>
      <c r="E31" s="191">
        <f>SUM(E29:E29)</f>
        <v>11041</v>
      </c>
      <c r="F31" s="98"/>
      <c r="G31" s="191">
        <f>SUM(G29:G29)</f>
        <v>8602</v>
      </c>
      <c r="H31" s="98"/>
      <c r="I31" s="191">
        <f>SUM(I29)</f>
        <v>11041</v>
      </c>
      <c r="J31" s="158"/>
      <c r="K31" s="191">
        <f>SUM(K29:K29)</f>
        <v>8602</v>
      </c>
    </row>
    <row r="32" spans="1:12" s="179" customFormat="1" ht="21" customHeight="1">
      <c r="A32" s="178" t="s">
        <v>133</v>
      </c>
      <c r="C32" s="160"/>
      <c r="D32" s="180"/>
      <c r="E32" s="193">
        <f>E31</f>
        <v>11041</v>
      </c>
      <c r="F32" s="194"/>
      <c r="G32" s="193">
        <f>G31</f>
        <v>8602</v>
      </c>
      <c r="H32" s="195"/>
      <c r="I32" s="193">
        <f>I31</f>
        <v>11041</v>
      </c>
      <c r="J32" s="158"/>
      <c r="K32" s="193">
        <f>K31</f>
        <v>8602</v>
      </c>
    </row>
    <row r="33" spans="1:12" s="179" customFormat="1" ht="9.75" customHeight="1">
      <c r="A33" s="178"/>
      <c r="C33" s="160"/>
      <c r="D33" s="180"/>
      <c r="E33" s="158"/>
      <c r="F33" s="158"/>
      <c r="G33" s="158"/>
      <c r="H33" s="158"/>
      <c r="I33" s="158"/>
      <c r="J33" s="158"/>
      <c r="K33" s="158"/>
    </row>
    <row r="34" spans="1:12" s="179" customFormat="1" ht="21" customHeight="1" thickBot="1">
      <c r="A34" s="178" t="s">
        <v>134</v>
      </c>
      <c r="C34" s="160"/>
      <c r="D34" s="180"/>
      <c r="E34" s="196">
        <f>SUM(E32,E24)</f>
        <v>173944</v>
      </c>
      <c r="F34" s="194"/>
      <c r="G34" s="196">
        <f>SUM(G32,G24)</f>
        <v>131069</v>
      </c>
      <c r="H34" s="158"/>
      <c r="I34" s="196">
        <f>SUM(I32,I24)</f>
        <v>311217</v>
      </c>
      <c r="J34" s="158"/>
      <c r="K34" s="196">
        <f>SUM(K32,K24)</f>
        <v>206552</v>
      </c>
    </row>
    <row r="35" spans="1:12" s="179" customFormat="1" ht="12.75" customHeight="1" thickTop="1">
      <c r="A35" s="178"/>
      <c r="C35" s="160"/>
      <c r="D35" s="180"/>
      <c r="E35" s="158"/>
      <c r="F35" s="158"/>
      <c r="G35" s="158"/>
      <c r="H35" s="158"/>
      <c r="I35" s="158"/>
      <c r="J35" s="158"/>
      <c r="K35" s="158"/>
    </row>
    <row r="36" spans="1:12" s="179" customFormat="1" ht="21" customHeight="1">
      <c r="A36" s="178" t="s">
        <v>51</v>
      </c>
      <c r="C36" s="160"/>
      <c r="D36" s="180"/>
      <c r="E36" s="158"/>
      <c r="F36" s="158"/>
      <c r="G36" s="158"/>
      <c r="H36" s="158"/>
      <c r="I36" s="158"/>
      <c r="J36" s="158"/>
      <c r="K36" s="158"/>
    </row>
    <row r="37" spans="1:12" s="179" customFormat="1" ht="21" customHeight="1" thickBot="1">
      <c r="A37" s="138" t="s">
        <v>79</v>
      </c>
      <c r="C37" s="160">
        <v>21</v>
      </c>
      <c r="D37" s="180"/>
      <c r="E37" s="158">
        <f>E39-E38</f>
        <v>162903</v>
      </c>
      <c r="F37" s="158"/>
      <c r="G37" s="158">
        <f>G39-G38</f>
        <v>122467</v>
      </c>
      <c r="H37" s="158"/>
      <c r="I37" s="181">
        <f>SUM(I24)</f>
        <v>300176</v>
      </c>
      <c r="J37" s="158"/>
      <c r="K37" s="181">
        <f>SUM(K24)</f>
        <v>197950</v>
      </c>
    </row>
    <row r="38" spans="1:12" s="179" customFormat="1" ht="21" customHeight="1" thickTop="1">
      <c r="A38" s="138" t="s">
        <v>52</v>
      </c>
      <c r="C38" s="160"/>
      <c r="D38" s="180"/>
      <c r="E38" s="176">
        <v>0</v>
      </c>
      <c r="F38" s="158"/>
      <c r="G38" s="176">
        <v>0</v>
      </c>
      <c r="H38" s="158"/>
      <c r="I38" s="158"/>
      <c r="J38" s="158"/>
      <c r="K38" s="158"/>
      <c r="L38" s="139"/>
    </row>
    <row r="39" spans="1:12" s="179" customFormat="1" ht="21" customHeight="1" thickBot="1">
      <c r="A39" s="178"/>
      <c r="C39" s="160"/>
      <c r="D39" s="180"/>
      <c r="E39" s="181">
        <f>E24</f>
        <v>162903</v>
      </c>
      <c r="F39" s="158"/>
      <c r="G39" s="181">
        <f>G24</f>
        <v>122467</v>
      </c>
      <c r="H39" s="158"/>
      <c r="I39" s="158"/>
      <c r="J39" s="158"/>
      <c r="K39" s="158"/>
    </row>
    <row r="40" spans="1:12" s="179" customFormat="1" ht="12.75" customHeight="1" thickTop="1">
      <c r="A40" s="178"/>
      <c r="C40" s="160"/>
      <c r="D40" s="180"/>
      <c r="E40" s="158"/>
      <c r="F40" s="158"/>
      <c r="G40" s="158"/>
      <c r="H40" s="158"/>
      <c r="I40" s="158"/>
      <c r="J40" s="158"/>
      <c r="K40" s="158"/>
    </row>
    <row r="41" spans="1:12" s="179" customFormat="1" ht="21" customHeight="1">
      <c r="A41" s="178" t="s">
        <v>108</v>
      </c>
      <c r="C41" s="160"/>
      <c r="D41" s="180"/>
      <c r="E41" s="158"/>
      <c r="F41" s="158"/>
      <c r="G41" s="158"/>
      <c r="H41" s="158"/>
      <c r="I41" s="158"/>
      <c r="J41" s="158"/>
      <c r="K41" s="158"/>
    </row>
    <row r="42" spans="1:12" s="179" customFormat="1" ht="21" customHeight="1" thickBot="1">
      <c r="A42" s="138" t="s">
        <v>79</v>
      </c>
      <c r="C42" s="160"/>
      <c r="D42" s="180"/>
      <c r="E42" s="158">
        <f>E34-E43</f>
        <v>173944</v>
      </c>
      <c r="F42" s="158"/>
      <c r="G42" s="158">
        <f>G34-G43</f>
        <v>131069</v>
      </c>
      <c r="H42" s="158"/>
      <c r="I42" s="181">
        <f>I34</f>
        <v>311217</v>
      </c>
      <c r="J42" s="158"/>
      <c r="K42" s="181">
        <f>K34</f>
        <v>206552</v>
      </c>
    </row>
    <row r="43" spans="1:12" s="179" customFormat="1" ht="21" customHeight="1" thickTop="1">
      <c r="A43" s="138" t="s">
        <v>52</v>
      </c>
      <c r="C43" s="160"/>
      <c r="D43" s="180"/>
      <c r="E43" s="176">
        <v>0</v>
      </c>
      <c r="F43" s="158"/>
      <c r="G43" s="176">
        <v>0</v>
      </c>
      <c r="H43" s="158"/>
      <c r="I43" s="158"/>
      <c r="J43" s="158"/>
      <c r="K43" s="158"/>
      <c r="L43" s="139"/>
    </row>
    <row r="44" spans="1:12" s="179" customFormat="1" ht="21" customHeight="1" thickBot="1">
      <c r="A44" s="178"/>
      <c r="C44" s="140"/>
      <c r="D44" s="180"/>
      <c r="E44" s="181">
        <f>SUM(E42:E43)</f>
        <v>173944</v>
      </c>
      <c r="F44" s="158"/>
      <c r="G44" s="181">
        <f>SUM(G42:G43)</f>
        <v>131069</v>
      </c>
      <c r="H44" s="158"/>
      <c r="I44" s="158"/>
      <c r="J44" s="158"/>
      <c r="K44" s="158"/>
    </row>
    <row r="45" spans="1:12" ht="21" customHeight="1" thickTop="1">
      <c r="E45" s="157"/>
      <c r="F45" s="157"/>
      <c r="G45" s="157"/>
      <c r="H45" s="157"/>
      <c r="I45" s="157"/>
      <c r="J45" s="157"/>
      <c r="K45" s="131" t="s">
        <v>2</v>
      </c>
    </row>
    <row r="46" spans="1:12" ht="21" customHeight="1">
      <c r="A46" s="91" t="s">
        <v>53</v>
      </c>
      <c r="B46" s="169"/>
      <c r="C46" s="160">
        <v>21</v>
      </c>
      <c r="E46" s="111"/>
      <c r="F46" s="111"/>
      <c r="G46" s="111"/>
      <c r="H46" s="111"/>
      <c r="I46" s="111"/>
      <c r="J46" s="111"/>
      <c r="K46" s="159"/>
    </row>
    <row r="47" spans="1:12" ht="21" customHeight="1">
      <c r="A47" s="156" t="s">
        <v>54</v>
      </c>
      <c r="B47" s="169"/>
      <c r="E47" s="111"/>
      <c r="F47" s="111"/>
      <c r="G47" s="111"/>
      <c r="H47" s="111"/>
      <c r="I47" s="111"/>
      <c r="J47" s="111"/>
      <c r="K47" s="159"/>
    </row>
    <row r="48" spans="1:12" ht="21" customHeight="1" thickBot="1">
      <c r="A48" s="156" t="s">
        <v>80</v>
      </c>
      <c r="B48" s="155"/>
      <c r="E48" s="166">
        <f>E37/300000</f>
        <v>0.54300999999999999</v>
      </c>
      <c r="F48" s="167"/>
      <c r="G48" s="166">
        <v>0.40822333333333333</v>
      </c>
      <c r="H48" s="168"/>
      <c r="I48" s="166">
        <f>I37/300000</f>
        <v>1.0005866666666667</v>
      </c>
      <c r="J48" s="167"/>
      <c r="K48" s="166">
        <v>0.65983333333333338</v>
      </c>
    </row>
    <row r="49" spans="1:11" ht="21" customHeight="1" thickTop="1">
      <c r="A49" s="156"/>
      <c r="B49" s="155"/>
      <c r="E49" s="112"/>
      <c r="G49" s="95"/>
      <c r="H49" s="111"/>
      <c r="I49" s="112"/>
      <c r="K49" s="112"/>
    </row>
    <row r="50" spans="1:11" ht="21" customHeight="1">
      <c r="A50" s="154" t="s">
        <v>212</v>
      </c>
      <c r="C50" s="118"/>
      <c r="E50" s="112"/>
      <c r="G50" s="95"/>
      <c r="H50" s="111"/>
      <c r="I50" s="112"/>
      <c r="K50" s="95"/>
    </row>
    <row r="51" spans="1:11" ht="21.75" customHeight="1">
      <c r="K51" s="111" t="s">
        <v>131</v>
      </c>
    </row>
    <row r="52" spans="1:11" s="155" customFormat="1" ht="21" customHeight="1">
      <c r="A52" s="175" t="s">
        <v>145</v>
      </c>
      <c r="B52" s="127"/>
      <c r="C52" s="128"/>
      <c r="D52" s="129"/>
      <c r="E52" s="129"/>
      <c r="F52" s="129"/>
      <c r="G52" s="129"/>
      <c r="H52" s="129"/>
      <c r="I52" s="129"/>
      <c r="J52" s="129"/>
      <c r="K52" s="129"/>
    </row>
    <row r="53" spans="1:11" s="155" customFormat="1" ht="21" customHeight="1">
      <c r="A53" s="175" t="s">
        <v>56</v>
      </c>
      <c r="B53" s="127"/>
      <c r="C53" s="128"/>
      <c r="D53" s="129"/>
      <c r="E53" s="129"/>
      <c r="F53" s="129"/>
      <c r="G53" s="129"/>
      <c r="H53" s="129"/>
      <c r="I53" s="129"/>
      <c r="J53" s="129"/>
      <c r="K53" s="129"/>
    </row>
    <row r="54" spans="1:11" s="155" customFormat="1" ht="21" customHeight="1">
      <c r="A54" s="175" t="s">
        <v>221</v>
      </c>
      <c r="B54" s="127"/>
      <c r="C54" s="128"/>
      <c r="D54" s="129"/>
      <c r="E54" s="129"/>
      <c r="F54" s="129"/>
      <c r="G54" s="129"/>
      <c r="H54" s="129"/>
      <c r="I54" s="129"/>
      <c r="J54" s="129"/>
      <c r="K54" s="129"/>
    </row>
    <row r="55" spans="1:11" s="155" customFormat="1" ht="21" customHeight="1">
      <c r="B55" s="127"/>
      <c r="C55" s="128"/>
      <c r="D55" s="129"/>
      <c r="F55" s="130"/>
      <c r="G55" s="131"/>
      <c r="H55" s="130"/>
      <c r="J55" s="130"/>
      <c r="K55" s="131" t="s">
        <v>127</v>
      </c>
    </row>
    <row r="56" spans="1:11" ht="21" customHeight="1">
      <c r="E56" s="206" t="s">
        <v>3</v>
      </c>
      <c r="F56" s="206"/>
      <c r="G56" s="206"/>
      <c r="I56" s="206" t="s">
        <v>4</v>
      </c>
      <c r="J56" s="206"/>
      <c r="K56" s="206"/>
    </row>
    <row r="57" spans="1:11" ht="21" customHeight="1">
      <c r="C57" s="132" t="s">
        <v>5</v>
      </c>
      <c r="D57" s="112"/>
      <c r="E57" s="132">
        <v>2563</v>
      </c>
      <c r="F57" s="133"/>
      <c r="G57" s="132">
        <v>2562</v>
      </c>
      <c r="H57" s="134"/>
      <c r="I57" s="132">
        <v>2563</v>
      </c>
      <c r="J57" s="133"/>
      <c r="K57" s="132">
        <v>2562</v>
      </c>
    </row>
    <row r="58" spans="1:11" ht="21" customHeight="1">
      <c r="A58" s="152" t="s">
        <v>76</v>
      </c>
      <c r="C58" s="132"/>
      <c r="D58" s="112"/>
      <c r="E58" s="135"/>
      <c r="F58" s="136"/>
      <c r="G58" s="137"/>
      <c r="H58" s="137"/>
      <c r="I58" s="135"/>
      <c r="J58" s="136"/>
      <c r="K58" s="137"/>
    </row>
    <row r="59" spans="1:11" ht="21" customHeight="1">
      <c r="A59" s="152" t="s">
        <v>36</v>
      </c>
      <c r="E59" s="167"/>
      <c r="F59" s="167"/>
      <c r="G59" s="167"/>
      <c r="H59" s="167"/>
      <c r="I59" s="167"/>
      <c r="J59" s="167"/>
      <c r="K59" s="167"/>
    </row>
    <row r="60" spans="1:11" ht="21" customHeight="1">
      <c r="A60" s="156" t="s">
        <v>173</v>
      </c>
      <c r="B60" s="169"/>
      <c r="C60" s="160">
        <v>3</v>
      </c>
      <c r="E60" s="165">
        <v>1542883</v>
      </c>
      <c r="F60" s="125"/>
      <c r="G60" s="165">
        <v>1321537</v>
      </c>
      <c r="H60" s="125"/>
      <c r="I60" s="158">
        <v>0</v>
      </c>
      <c r="J60" s="125"/>
      <c r="K60" s="158">
        <v>0</v>
      </c>
    </row>
    <row r="61" spans="1:11" ht="21" customHeight="1">
      <c r="A61" s="156" t="s">
        <v>219</v>
      </c>
      <c r="B61" s="169"/>
      <c r="C61" s="160">
        <v>3</v>
      </c>
      <c r="E61" s="165">
        <v>4000</v>
      </c>
      <c r="F61" s="125"/>
      <c r="G61" s="165">
        <v>1500</v>
      </c>
      <c r="H61" s="125"/>
      <c r="I61" s="158">
        <v>298000</v>
      </c>
      <c r="J61" s="125"/>
      <c r="K61" s="158">
        <v>193500</v>
      </c>
    </row>
    <row r="62" spans="1:11" ht="21" customHeight="1">
      <c r="A62" s="156" t="s">
        <v>174</v>
      </c>
      <c r="B62" s="169"/>
      <c r="C62" s="160">
        <v>3</v>
      </c>
      <c r="E62" s="158">
        <v>20452</v>
      </c>
      <c r="F62" s="158"/>
      <c r="G62" s="158">
        <v>20624</v>
      </c>
      <c r="H62" s="158"/>
      <c r="I62" s="158">
        <v>10955</v>
      </c>
      <c r="J62" s="158"/>
      <c r="K62" s="158">
        <v>8517</v>
      </c>
    </row>
    <row r="63" spans="1:11" ht="21" customHeight="1">
      <c r="A63" s="156" t="s">
        <v>38</v>
      </c>
      <c r="B63" s="169"/>
      <c r="C63" s="160"/>
      <c r="E63" s="158">
        <v>3061</v>
      </c>
      <c r="F63" s="158"/>
      <c r="G63" s="158">
        <v>13092</v>
      </c>
      <c r="H63" s="158"/>
      <c r="I63" s="158">
        <v>1021</v>
      </c>
      <c r="J63" s="158"/>
      <c r="K63" s="158">
        <v>6182</v>
      </c>
    </row>
    <row r="64" spans="1:11" ht="21" customHeight="1">
      <c r="A64" s="152" t="s">
        <v>39</v>
      </c>
      <c r="E64" s="170">
        <f>SUM(E60:E63)</f>
        <v>1570396</v>
      </c>
      <c r="F64" s="158"/>
      <c r="G64" s="170">
        <f>SUM(G60:G63)</f>
        <v>1356753</v>
      </c>
      <c r="H64" s="158"/>
      <c r="I64" s="170">
        <f>SUM(I60:I63)</f>
        <v>309976</v>
      </c>
      <c r="J64" s="158"/>
      <c r="K64" s="170">
        <f>SUM(K60:K63)</f>
        <v>208199</v>
      </c>
    </row>
    <row r="65" spans="1:12" ht="21" customHeight="1">
      <c r="A65" s="152" t="s">
        <v>40</v>
      </c>
      <c r="E65" s="158"/>
      <c r="F65" s="158"/>
      <c r="G65" s="158"/>
      <c r="H65" s="158"/>
      <c r="I65" s="158"/>
      <c r="J65" s="158"/>
      <c r="K65" s="158"/>
    </row>
    <row r="66" spans="1:12" ht="21" customHeight="1">
      <c r="A66" s="156" t="s">
        <v>118</v>
      </c>
      <c r="B66" s="169"/>
      <c r="C66" s="160">
        <v>3</v>
      </c>
      <c r="E66" s="158">
        <v>769033</v>
      </c>
      <c r="F66" s="158"/>
      <c r="G66" s="158">
        <f>21007+700957</f>
        <v>721964</v>
      </c>
      <c r="H66" s="158"/>
      <c r="I66" s="158">
        <v>0</v>
      </c>
      <c r="J66" s="158"/>
      <c r="K66" s="158">
        <v>0</v>
      </c>
    </row>
    <row r="67" spans="1:12" ht="21" customHeight="1">
      <c r="A67" s="156" t="s">
        <v>43</v>
      </c>
      <c r="B67" s="169"/>
      <c r="C67" s="160">
        <v>3</v>
      </c>
      <c r="E67" s="158">
        <v>375071</v>
      </c>
      <c r="F67" s="158"/>
      <c r="G67" s="158">
        <f>374325-21007</f>
        <v>353318</v>
      </c>
      <c r="H67" s="158"/>
      <c r="I67" s="158">
        <v>5919</v>
      </c>
      <c r="J67" s="158"/>
      <c r="K67" s="158">
        <v>4214</v>
      </c>
    </row>
    <row r="68" spans="1:12" ht="21" customHeight="1">
      <c r="A68" s="156" t="s">
        <v>154</v>
      </c>
      <c r="B68" s="169"/>
      <c r="C68" s="160"/>
      <c r="E68" s="176">
        <v>0</v>
      </c>
      <c r="F68" s="158"/>
      <c r="G68" s="176">
        <v>0</v>
      </c>
      <c r="H68" s="158"/>
      <c r="I68" s="176">
        <v>0</v>
      </c>
      <c r="J68" s="158"/>
      <c r="K68" s="176">
        <v>1200</v>
      </c>
    </row>
    <row r="69" spans="1:12" ht="21" customHeight="1">
      <c r="A69" s="152" t="s">
        <v>45</v>
      </c>
      <c r="E69" s="170">
        <f>SUM(E66:E68)</f>
        <v>1144104</v>
      </c>
      <c r="F69" s="158"/>
      <c r="G69" s="170">
        <f>SUM(G66:G68)</f>
        <v>1075282</v>
      </c>
      <c r="H69" s="158"/>
      <c r="I69" s="170">
        <f>SUM(I66:I68)</f>
        <v>5919</v>
      </c>
      <c r="J69" s="158"/>
      <c r="K69" s="170">
        <f>SUM(K66:K68)</f>
        <v>5414</v>
      </c>
    </row>
    <row r="70" spans="1:12" ht="21" customHeight="1">
      <c r="A70" s="152" t="s">
        <v>192</v>
      </c>
      <c r="E70" s="157">
        <f>E64-E69</f>
        <v>426292</v>
      </c>
      <c r="F70" s="157"/>
      <c r="G70" s="157">
        <f t="shared" ref="G70" si="0">G64-G69</f>
        <v>281471</v>
      </c>
      <c r="H70" s="157"/>
      <c r="I70" s="157">
        <f t="shared" ref="I70" si="1">I64-I69</f>
        <v>304057</v>
      </c>
      <c r="J70" s="157"/>
      <c r="K70" s="157">
        <f t="shared" ref="K70" si="2">K64-K69</f>
        <v>202785</v>
      </c>
    </row>
    <row r="71" spans="1:12" ht="21" customHeight="1">
      <c r="A71" s="154" t="s">
        <v>137</v>
      </c>
      <c r="C71" s="160">
        <v>12.2</v>
      </c>
      <c r="E71" s="157">
        <v>0</v>
      </c>
      <c r="F71" s="158"/>
      <c r="G71" s="157">
        <v>-645</v>
      </c>
      <c r="H71" s="158"/>
      <c r="I71" s="157">
        <v>0</v>
      </c>
      <c r="J71" s="158"/>
      <c r="K71" s="157">
        <v>0</v>
      </c>
    </row>
    <row r="72" spans="1:12" ht="21" customHeight="1">
      <c r="A72" s="154" t="s">
        <v>187</v>
      </c>
      <c r="C72" s="160"/>
      <c r="E72" s="157">
        <v>-1182</v>
      </c>
      <c r="F72" s="158"/>
      <c r="G72" s="157">
        <v>0</v>
      </c>
      <c r="H72" s="158"/>
      <c r="I72" s="157">
        <v>0</v>
      </c>
      <c r="J72" s="158"/>
      <c r="K72" s="157">
        <v>0</v>
      </c>
      <c r="L72" s="102"/>
    </row>
    <row r="73" spans="1:12" ht="21" customHeight="1">
      <c r="A73" s="91" t="s">
        <v>147</v>
      </c>
      <c r="B73" s="155"/>
      <c r="E73" s="173">
        <f>SUM(E70:E72)</f>
        <v>425110</v>
      </c>
      <c r="F73" s="158"/>
      <c r="G73" s="173">
        <f>SUM(G70:G72)</f>
        <v>280826</v>
      </c>
      <c r="H73" s="158"/>
      <c r="I73" s="173">
        <f>SUM(I70:I72)</f>
        <v>304057</v>
      </c>
      <c r="J73" s="158"/>
      <c r="K73" s="173">
        <f>SUM(K70:K72)</f>
        <v>202785</v>
      </c>
    </row>
    <row r="74" spans="1:12" ht="21" customHeight="1">
      <c r="A74" s="156" t="s">
        <v>88</v>
      </c>
      <c r="B74" s="155"/>
      <c r="C74" s="160">
        <v>20</v>
      </c>
      <c r="E74" s="176">
        <v>-82860</v>
      </c>
      <c r="F74" s="157"/>
      <c r="G74" s="176">
        <v>-51781</v>
      </c>
      <c r="H74" s="157"/>
      <c r="I74" s="176">
        <v>-1212</v>
      </c>
      <c r="J74" s="157"/>
      <c r="K74" s="176">
        <v>-418</v>
      </c>
    </row>
    <row r="75" spans="1:12" ht="21" customHeight="1">
      <c r="A75" s="152" t="s">
        <v>132</v>
      </c>
      <c r="E75" s="177">
        <f>SUM(E73:E74)</f>
        <v>342250</v>
      </c>
      <c r="F75" s="157"/>
      <c r="G75" s="177">
        <f>SUM(G73:G74)</f>
        <v>229045</v>
      </c>
      <c r="H75" s="157"/>
      <c r="I75" s="177">
        <f>SUM(I73:I74)</f>
        <v>302845</v>
      </c>
      <c r="J75" s="157"/>
      <c r="K75" s="177">
        <f>SUM(K73:K74)</f>
        <v>202367</v>
      </c>
    </row>
    <row r="76" spans="1:12" s="179" customFormat="1" ht="21" customHeight="1">
      <c r="A76" s="178"/>
      <c r="C76" s="160"/>
      <c r="D76" s="180"/>
      <c r="E76" s="158"/>
      <c r="F76" s="158"/>
      <c r="G76" s="158"/>
      <c r="H76" s="158"/>
      <c r="I76" s="158"/>
      <c r="J76" s="158"/>
      <c r="K76" s="158"/>
    </row>
    <row r="77" spans="1:12" s="179" customFormat="1" ht="21" customHeight="1">
      <c r="A77" s="144" t="s">
        <v>77</v>
      </c>
      <c r="C77" s="160"/>
      <c r="D77" s="180"/>
      <c r="E77" s="158"/>
      <c r="F77" s="158"/>
      <c r="G77" s="158"/>
      <c r="H77" s="158"/>
      <c r="I77" s="158"/>
      <c r="J77" s="158"/>
      <c r="K77" s="158"/>
    </row>
    <row r="78" spans="1:12" s="179" customFormat="1" ht="21" customHeight="1">
      <c r="A78" s="188" t="s">
        <v>179</v>
      </c>
      <c r="C78" s="160"/>
      <c r="D78" s="180"/>
      <c r="E78" s="158"/>
      <c r="F78" s="158"/>
      <c r="G78" s="158"/>
      <c r="H78" s="158"/>
      <c r="I78" s="158"/>
      <c r="J78" s="158"/>
      <c r="K78" s="158"/>
    </row>
    <row r="79" spans="1:12" s="179" customFormat="1" ht="21" customHeight="1">
      <c r="A79" s="189" t="s">
        <v>220</v>
      </c>
      <c r="C79" s="160"/>
      <c r="D79" s="180"/>
      <c r="E79" s="190"/>
      <c r="F79" s="98"/>
      <c r="G79" s="190"/>
      <c r="H79" s="98"/>
      <c r="I79" s="190"/>
      <c r="J79" s="158"/>
      <c r="K79" s="190"/>
    </row>
    <row r="80" spans="1:12" s="179" customFormat="1" ht="21" customHeight="1">
      <c r="A80" s="189" t="s">
        <v>180</v>
      </c>
      <c r="C80" s="160" t="s">
        <v>213</v>
      </c>
      <c r="D80" s="180"/>
      <c r="E80" s="190">
        <v>-36302</v>
      </c>
      <c r="F80" s="190"/>
      <c r="G80" s="190">
        <v>8602</v>
      </c>
      <c r="H80" s="190"/>
      <c r="I80" s="190">
        <v>-36302</v>
      </c>
      <c r="J80" s="157"/>
      <c r="K80" s="202">
        <v>8602</v>
      </c>
    </row>
    <row r="81" spans="1:12" s="179" customFormat="1" ht="21" customHeight="1">
      <c r="A81" s="189" t="s">
        <v>190</v>
      </c>
      <c r="C81" s="160"/>
      <c r="D81" s="180"/>
      <c r="E81" s="190"/>
      <c r="F81" s="190"/>
      <c r="G81" s="190"/>
      <c r="H81" s="190"/>
      <c r="I81" s="190"/>
      <c r="J81" s="158"/>
      <c r="K81" s="190"/>
    </row>
    <row r="82" spans="1:12" s="179" customFormat="1" ht="21" customHeight="1">
      <c r="A82" s="189" t="s">
        <v>193</v>
      </c>
      <c r="C82" s="160" t="s">
        <v>214</v>
      </c>
      <c r="D82" s="180"/>
      <c r="E82" s="191">
        <v>-547</v>
      </c>
      <c r="F82" s="190"/>
      <c r="G82" s="191">
        <v>0</v>
      </c>
      <c r="H82" s="190"/>
      <c r="I82" s="191">
        <v>0</v>
      </c>
      <c r="J82" s="158"/>
      <c r="K82" s="191">
        <v>0</v>
      </c>
    </row>
    <row r="83" spans="1:12" s="179" customFormat="1" ht="21" customHeight="1">
      <c r="A83" s="192" t="s">
        <v>181</v>
      </c>
      <c r="C83" s="160"/>
      <c r="D83" s="180"/>
      <c r="E83" s="130"/>
      <c r="F83" s="130"/>
      <c r="G83" s="130"/>
      <c r="H83" s="130"/>
      <c r="I83" s="130"/>
      <c r="J83" s="158"/>
      <c r="K83" s="130"/>
    </row>
    <row r="84" spans="1:12" s="179" customFormat="1" ht="21" customHeight="1">
      <c r="A84" s="192" t="s">
        <v>178</v>
      </c>
      <c r="C84" s="160"/>
      <c r="D84" s="180"/>
      <c r="E84" s="191">
        <f>SUM(E80:E82)</f>
        <v>-36849</v>
      </c>
      <c r="F84" s="98"/>
      <c r="G84" s="191">
        <f>SUM(G80:G82)</f>
        <v>8602</v>
      </c>
      <c r="H84" s="98"/>
      <c r="I84" s="191">
        <f>SUM(I80)</f>
        <v>-36302</v>
      </c>
      <c r="J84" s="158"/>
      <c r="K84" s="191">
        <f>SUM(K80:K82)</f>
        <v>8602</v>
      </c>
    </row>
    <row r="85" spans="1:12" s="179" customFormat="1" ht="21" customHeight="1">
      <c r="A85" s="178" t="s">
        <v>133</v>
      </c>
      <c r="C85" s="160"/>
      <c r="D85" s="180"/>
      <c r="E85" s="193">
        <f>E84</f>
        <v>-36849</v>
      </c>
      <c r="F85" s="194"/>
      <c r="G85" s="193">
        <f>G84</f>
        <v>8602</v>
      </c>
      <c r="H85" s="195"/>
      <c r="I85" s="193">
        <f>I84</f>
        <v>-36302</v>
      </c>
      <c r="J85" s="158"/>
      <c r="K85" s="193">
        <f>K84</f>
        <v>8602</v>
      </c>
    </row>
    <row r="86" spans="1:12" s="179" customFormat="1" ht="9.75" customHeight="1">
      <c r="A86" s="178"/>
      <c r="C86" s="160"/>
      <c r="D86" s="180"/>
      <c r="E86" s="158"/>
      <c r="F86" s="158"/>
      <c r="G86" s="158"/>
      <c r="H86" s="158"/>
      <c r="I86" s="158"/>
      <c r="J86" s="158"/>
      <c r="K86" s="158"/>
    </row>
    <row r="87" spans="1:12" s="179" customFormat="1" ht="21" customHeight="1" thickBot="1">
      <c r="A87" s="178" t="s">
        <v>134</v>
      </c>
      <c r="C87" s="160"/>
      <c r="D87" s="180"/>
      <c r="E87" s="196">
        <f>SUM(E85,E75)</f>
        <v>305401</v>
      </c>
      <c r="F87" s="194"/>
      <c r="G87" s="196">
        <f>SUM(G85,G75)</f>
        <v>237647</v>
      </c>
      <c r="H87" s="158"/>
      <c r="I87" s="196">
        <f>SUM(I85,I75)</f>
        <v>266543</v>
      </c>
      <c r="J87" s="158"/>
      <c r="K87" s="196">
        <f>SUM(K85,K75)</f>
        <v>210969</v>
      </c>
    </row>
    <row r="88" spans="1:12" s="179" customFormat="1" ht="12.75" customHeight="1" thickTop="1">
      <c r="A88" s="178"/>
      <c r="C88" s="160"/>
      <c r="D88" s="180"/>
      <c r="E88" s="158"/>
      <c r="F88" s="158"/>
      <c r="G88" s="158"/>
      <c r="H88" s="158"/>
      <c r="I88" s="158"/>
      <c r="J88" s="158"/>
      <c r="K88" s="158"/>
    </row>
    <row r="89" spans="1:12" s="179" customFormat="1" ht="21" customHeight="1">
      <c r="A89" s="178" t="s">
        <v>51</v>
      </c>
      <c r="C89" s="160"/>
      <c r="D89" s="180"/>
      <c r="E89" s="158"/>
      <c r="F89" s="158"/>
      <c r="G89" s="158"/>
      <c r="H89" s="158"/>
      <c r="I89" s="158"/>
      <c r="J89" s="158"/>
      <c r="K89" s="158"/>
    </row>
    <row r="90" spans="1:12" s="179" customFormat="1" ht="21" customHeight="1" thickBot="1">
      <c r="A90" s="138" t="s">
        <v>79</v>
      </c>
      <c r="C90" s="160">
        <v>21</v>
      </c>
      <c r="D90" s="180"/>
      <c r="E90" s="158">
        <f>E92-E91</f>
        <v>342250</v>
      </c>
      <c r="F90" s="158"/>
      <c r="G90" s="158">
        <f>G92-G91</f>
        <v>229045</v>
      </c>
      <c r="H90" s="158"/>
      <c r="I90" s="181">
        <f>SUM(I75)</f>
        <v>302845</v>
      </c>
      <c r="J90" s="158"/>
      <c r="K90" s="181">
        <f>SUM(K75)</f>
        <v>202367</v>
      </c>
    </row>
    <row r="91" spans="1:12" s="179" customFormat="1" ht="21" customHeight="1" thickTop="1">
      <c r="A91" s="138" t="s">
        <v>52</v>
      </c>
      <c r="C91" s="160"/>
      <c r="D91" s="180"/>
      <c r="E91" s="176">
        <v>0</v>
      </c>
      <c r="F91" s="158"/>
      <c r="G91" s="176">
        <v>0</v>
      </c>
      <c r="H91" s="158"/>
      <c r="I91" s="158"/>
      <c r="J91" s="158"/>
      <c r="K91" s="158"/>
      <c r="L91" s="139"/>
    </row>
    <row r="92" spans="1:12" s="179" customFormat="1" ht="21" customHeight="1" thickBot="1">
      <c r="A92" s="178"/>
      <c r="C92" s="160"/>
      <c r="D92" s="180"/>
      <c r="E92" s="181">
        <f>E75</f>
        <v>342250</v>
      </c>
      <c r="F92" s="158"/>
      <c r="G92" s="181">
        <f>G75</f>
        <v>229045</v>
      </c>
      <c r="H92" s="158"/>
      <c r="I92" s="158"/>
      <c r="J92" s="158"/>
      <c r="K92" s="158"/>
    </row>
    <row r="93" spans="1:12" s="179" customFormat="1" ht="12.75" customHeight="1" thickTop="1">
      <c r="A93" s="178"/>
      <c r="C93" s="160"/>
      <c r="D93" s="180"/>
      <c r="E93" s="158"/>
      <c r="F93" s="158"/>
      <c r="G93" s="158"/>
      <c r="H93" s="158"/>
      <c r="I93" s="158"/>
      <c r="J93" s="158"/>
      <c r="K93" s="158"/>
    </row>
    <row r="94" spans="1:12" s="179" customFormat="1" ht="21" customHeight="1">
      <c r="A94" s="178" t="s">
        <v>108</v>
      </c>
      <c r="C94" s="160"/>
      <c r="D94" s="180"/>
      <c r="E94" s="158"/>
      <c r="F94" s="158"/>
      <c r="G94" s="158"/>
      <c r="H94" s="158"/>
      <c r="I94" s="158"/>
      <c r="J94" s="158"/>
      <c r="K94" s="158"/>
    </row>
    <row r="95" spans="1:12" s="179" customFormat="1" ht="21" customHeight="1" thickBot="1">
      <c r="A95" s="138" t="s">
        <v>79</v>
      </c>
      <c r="C95" s="160"/>
      <c r="D95" s="180"/>
      <c r="E95" s="158">
        <f>E87-E96</f>
        <v>305401</v>
      </c>
      <c r="F95" s="158"/>
      <c r="G95" s="158">
        <f>G87-G96</f>
        <v>237647</v>
      </c>
      <c r="H95" s="158"/>
      <c r="I95" s="181">
        <f>I87</f>
        <v>266543</v>
      </c>
      <c r="J95" s="158"/>
      <c r="K95" s="181">
        <f>K87</f>
        <v>210969</v>
      </c>
    </row>
    <row r="96" spans="1:12" s="179" customFormat="1" ht="21" customHeight="1" thickTop="1">
      <c r="A96" s="138" t="s">
        <v>52</v>
      </c>
      <c r="C96" s="160"/>
      <c r="D96" s="180"/>
      <c r="E96" s="176">
        <v>0</v>
      </c>
      <c r="F96" s="158"/>
      <c r="G96" s="176">
        <v>0</v>
      </c>
      <c r="H96" s="158"/>
      <c r="I96" s="158"/>
      <c r="J96" s="158"/>
      <c r="K96" s="158"/>
      <c r="L96" s="139"/>
    </row>
    <row r="97" spans="1:11" s="179" customFormat="1" ht="21" customHeight="1" thickBot="1">
      <c r="A97" s="178"/>
      <c r="C97" s="140"/>
      <c r="D97" s="180"/>
      <c r="E97" s="181">
        <f>SUM(E95:E96)</f>
        <v>305401</v>
      </c>
      <c r="F97" s="158"/>
      <c r="G97" s="181">
        <f>SUM(G95:G96)</f>
        <v>237647</v>
      </c>
      <c r="H97" s="158"/>
      <c r="I97" s="158"/>
      <c r="J97" s="158"/>
      <c r="K97" s="158"/>
    </row>
    <row r="98" spans="1:11" ht="21" customHeight="1" thickTop="1">
      <c r="E98" s="157"/>
      <c r="F98" s="157"/>
      <c r="G98" s="157"/>
      <c r="H98" s="157"/>
      <c r="I98" s="157"/>
      <c r="J98" s="157"/>
      <c r="K98" s="131" t="s">
        <v>2</v>
      </c>
    </row>
    <row r="99" spans="1:11" ht="21" customHeight="1">
      <c r="A99" s="91" t="s">
        <v>53</v>
      </c>
      <c r="B99" s="169"/>
      <c r="C99" s="160">
        <v>21</v>
      </c>
      <c r="E99" s="111"/>
      <c r="F99" s="111"/>
      <c r="G99" s="111"/>
      <c r="H99" s="111"/>
      <c r="I99" s="111"/>
      <c r="J99" s="111"/>
      <c r="K99" s="159"/>
    </row>
    <row r="100" spans="1:11" ht="21" customHeight="1">
      <c r="A100" s="156" t="s">
        <v>54</v>
      </c>
      <c r="B100" s="169"/>
      <c r="E100" s="111"/>
      <c r="F100" s="111"/>
      <c r="G100" s="111"/>
      <c r="H100" s="111"/>
      <c r="I100" s="111"/>
      <c r="J100" s="111"/>
      <c r="K100" s="159"/>
    </row>
    <row r="101" spans="1:11" ht="21" customHeight="1" thickBot="1">
      <c r="A101" s="156" t="s">
        <v>80</v>
      </c>
      <c r="B101" s="155"/>
      <c r="E101" s="166">
        <f>E90/300000</f>
        <v>1.1408333333333334</v>
      </c>
      <c r="F101" s="167"/>
      <c r="G101" s="166">
        <v>0.76348333333333329</v>
      </c>
      <c r="H101" s="168"/>
      <c r="I101" s="166">
        <f>I90/300000</f>
        <v>1.0094833333333333</v>
      </c>
      <c r="J101" s="167"/>
      <c r="K101" s="166">
        <v>0.67455666666666669</v>
      </c>
    </row>
    <row r="102" spans="1:11" ht="21" customHeight="1" thickTop="1">
      <c r="A102" s="156"/>
      <c r="B102" s="155"/>
      <c r="E102" s="112"/>
      <c r="G102" s="95"/>
      <c r="H102" s="111"/>
      <c r="I102" s="112"/>
      <c r="K102" s="112"/>
    </row>
    <row r="103" spans="1:11" ht="21" customHeight="1">
      <c r="A103" s="154" t="s">
        <v>212</v>
      </c>
      <c r="C103" s="118"/>
      <c r="E103" s="112"/>
      <c r="G103" s="95"/>
      <c r="H103" s="111"/>
      <c r="I103" s="112"/>
      <c r="K103" s="95"/>
    </row>
    <row r="104" spans="1:11" ht="21.75" customHeight="1">
      <c r="K104" s="111" t="s">
        <v>131</v>
      </c>
    </row>
    <row r="105" spans="1:11" s="155" customFormat="1" ht="21.75" customHeight="1">
      <c r="A105" s="175" t="s">
        <v>145</v>
      </c>
      <c r="B105" s="129"/>
      <c r="C105" s="128"/>
      <c r="D105" s="129"/>
      <c r="E105" s="129"/>
      <c r="F105" s="129"/>
      <c r="G105" s="141"/>
      <c r="H105" s="129"/>
      <c r="I105" s="129"/>
      <c r="J105" s="129"/>
      <c r="K105" s="141"/>
    </row>
    <row r="106" spans="1:11" s="155" customFormat="1" ht="21.75" customHeight="1">
      <c r="A106" s="91" t="s">
        <v>60</v>
      </c>
      <c r="B106" s="127"/>
      <c r="C106" s="128"/>
      <c r="D106" s="129"/>
      <c r="E106" s="129"/>
      <c r="F106" s="129"/>
      <c r="G106" s="141"/>
      <c r="H106" s="129"/>
      <c r="I106" s="129"/>
      <c r="J106" s="129"/>
      <c r="K106" s="141"/>
    </row>
    <row r="107" spans="1:11" s="155" customFormat="1" ht="21.75" customHeight="1">
      <c r="A107" s="175" t="s">
        <v>221</v>
      </c>
      <c r="B107" s="127"/>
      <c r="C107" s="128"/>
      <c r="D107" s="129"/>
      <c r="E107" s="129"/>
      <c r="F107" s="129"/>
      <c r="G107" s="141"/>
      <c r="H107" s="129"/>
      <c r="I107" s="129"/>
      <c r="J107" s="129"/>
      <c r="K107" s="141"/>
    </row>
    <row r="108" spans="1:11" s="155" customFormat="1" ht="21.75" customHeight="1">
      <c r="B108" s="127"/>
      <c r="C108" s="128"/>
      <c r="D108" s="129"/>
      <c r="F108" s="130"/>
      <c r="G108" s="131"/>
      <c r="H108" s="130"/>
      <c r="J108" s="130"/>
      <c r="K108" s="131" t="s">
        <v>127</v>
      </c>
    </row>
    <row r="109" spans="1:11" ht="21.75" customHeight="1">
      <c r="E109" s="206" t="s">
        <v>3</v>
      </c>
      <c r="F109" s="206"/>
      <c r="G109" s="206"/>
      <c r="I109" s="206" t="s">
        <v>4</v>
      </c>
      <c r="J109" s="206"/>
      <c r="K109" s="206"/>
    </row>
    <row r="110" spans="1:11" ht="21.75" customHeight="1">
      <c r="C110" s="132"/>
      <c r="D110" s="112"/>
      <c r="E110" s="132">
        <v>2563</v>
      </c>
      <c r="F110" s="133"/>
      <c r="G110" s="132">
        <v>2562</v>
      </c>
      <c r="H110" s="134"/>
      <c r="I110" s="132">
        <v>2563</v>
      </c>
      <c r="J110" s="133"/>
      <c r="K110" s="132">
        <v>2562</v>
      </c>
    </row>
    <row r="111" spans="1:11" ht="21.75" customHeight="1">
      <c r="A111" s="152" t="s">
        <v>61</v>
      </c>
      <c r="B111" s="97"/>
      <c r="C111" s="164"/>
      <c r="E111" s="165"/>
      <c r="G111" s="158"/>
      <c r="H111" s="165"/>
      <c r="I111" s="165"/>
      <c r="K111" s="158"/>
    </row>
    <row r="112" spans="1:11" ht="21.75" customHeight="1">
      <c r="A112" s="154" t="s">
        <v>156</v>
      </c>
      <c r="C112" s="164"/>
      <c r="E112" s="182">
        <f>E73</f>
        <v>425110</v>
      </c>
      <c r="F112" s="182"/>
      <c r="G112" s="182">
        <f>G73</f>
        <v>280826</v>
      </c>
      <c r="H112" s="182"/>
      <c r="I112" s="182">
        <f>I73</f>
        <v>304057</v>
      </c>
      <c r="J112" s="182"/>
      <c r="K112" s="182">
        <f>K73</f>
        <v>202785</v>
      </c>
    </row>
    <row r="113" spans="1:12" ht="21.75" customHeight="1">
      <c r="A113" s="154" t="s">
        <v>159</v>
      </c>
      <c r="C113" s="164"/>
      <c r="E113" s="161"/>
      <c r="F113" s="161"/>
      <c r="G113" s="161"/>
      <c r="H113" s="161"/>
      <c r="I113" s="161"/>
      <c r="J113" s="161"/>
      <c r="K113" s="161"/>
    </row>
    <row r="114" spans="1:12" ht="21.75" customHeight="1">
      <c r="A114" s="154" t="s">
        <v>62</v>
      </c>
      <c r="C114" s="164"/>
      <c r="E114" s="161"/>
      <c r="F114" s="161"/>
      <c r="G114" s="161"/>
      <c r="H114" s="161"/>
      <c r="I114" s="161"/>
      <c r="J114" s="161"/>
      <c r="K114" s="161"/>
    </row>
    <row r="115" spans="1:12" ht="21.75" customHeight="1">
      <c r="A115" s="156" t="s">
        <v>115</v>
      </c>
      <c r="C115" s="164"/>
      <c r="E115" s="161">
        <v>75299</v>
      </c>
      <c r="F115" s="161"/>
      <c r="G115" s="161">
        <f>19193+2936</f>
        <v>22129</v>
      </c>
      <c r="H115" s="161"/>
      <c r="I115" s="161">
        <v>79</v>
      </c>
      <c r="J115" s="161"/>
      <c r="K115" s="161">
        <v>74</v>
      </c>
    </row>
    <row r="116" spans="1:12" ht="21.75" customHeight="1">
      <c r="A116" s="156" t="s">
        <v>195</v>
      </c>
      <c r="C116" s="164"/>
      <c r="E116" s="161">
        <v>-2148</v>
      </c>
      <c r="F116" s="161"/>
      <c r="G116" s="161">
        <v>-2775</v>
      </c>
      <c r="H116" s="161"/>
      <c r="I116" s="161">
        <v>0</v>
      </c>
      <c r="J116" s="161"/>
      <c r="K116" s="161">
        <v>0</v>
      </c>
    </row>
    <row r="117" spans="1:12" ht="21" customHeight="1">
      <c r="A117" s="156" t="s">
        <v>241</v>
      </c>
      <c r="C117" s="164"/>
      <c r="E117" s="161">
        <v>2372</v>
      </c>
      <c r="F117" s="161"/>
      <c r="G117" s="161">
        <v>-743</v>
      </c>
      <c r="H117" s="161"/>
      <c r="I117" s="161">
        <v>1221</v>
      </c>
      <c r="J117" s="161"/>
      <c r="K117" s="161">
        <v>0</v>
      </c>
    </row>
    <row r="118" spans="1:12" ht="21" customHeight="1">
      <c r="A118" s="156" t="s">
        <v>222</v>
      </c>
      <c r="C118" s="164"/>
      <c r="E118" s="161">
        <v>0</v>
      </c>
      <c r="F118" s="161"/>
      <c r="G118" s="161">
        <v>350</v>
      </c>
      <c r="H118" s="161"/>
      <c r="I118" s="161">
        <v>0</v>
      </c>
      <c r="J118" s="161"/>
      <c r="K118" s="161">
        <v>0</v>
      </c>
    </row>
    <row r="119" spans="1:12" ht="21.75" customHeight="1">
      <c r="A119" s="156" t="s">
        <v>155</v>
      </c>
      <c r="C119" s="164"/>
      <c r="E119" s="161">
        <v>5364</v>
      </c>
      <c r="F119" s="161"/>
      <c r="G119" s="161">
        <v>18264</v>
      </c>
      <c r="H119" s="161"/>
      <c r="I119" s="161">
        <v>0</v>
      </c>
      <c r="J119" s="161"/>
      <c r="K119" s="161">
        <v>0</v>
      </c>
    </row>
    <row r="120" spans="1:12" ht="21.75" customHeight="1">
      <c r="A120" s="205" t="s">
        <v>239</v>
      </c>
      <c r="C120" s="164"/>
      <c r="E120" s="161">
        <v>-713</v>
      </c>
      <c r="F120" s="161"/>
      <c r="G120" s="161">
        <v>65</v>
      </c>
      <c r="H120" s="161"/>
      <c r="I120" s="161">
        <v>0</v>
      </c>
      <c r="J120" s="161"/>
      <c r="K120" s="161">
        <v>0</v>
      </c>
    </row>
    <row r="121" spans="1:12" ht="21.75" customHeight="1">
      <c r="A121" s="156" t="s">
        <v>205</v>
      </c>
      <c r="C121" s="164"/>
      <c r="E121" s="161"/>
      <c r="F121" s="161"/>
      <c r="G121" s="161"/>
      <c r="H121" s="161"/>
      <c r="I121" s="161"/>
      <c r="J121" s="161"/>
      <c r="K121" s="161"/>
    </row>
    <row r="122" spans="1:12" ht="21.75" customHeight="1">
      <c r="A122" s="156" t="s">
        <v>198</v>
      </c>
      <c r="C122" s="164"/>
      <c r="E122" s="161">
        <v>0</v>
      </c>
      <c r="F122" s="161"/>
      <c r="G122" s="161">
        <v>-4390</v>
      </c>
      <c r="H122" s="161"/>
      <c r="I122" s="161">
        <v>0</v>
      </c>
      <c r="J122" s="161"/>
      <c r="K122" s="161">
        <v>-4390</v>
      </c>
    </row>
    <row r="123" spans="1:12" ht="21.75" customHeight="1">
      <c r="A123" s="156" t="s">
        <v>153</v>
      </c>
      <c r="C123" s="164"/>
      <c r="E123" s="161">
        <v>0</v>
      </c>
      <c r="F123" s="161"/>
      <c r="G123" s="161">
        <v>0</v>
      </c>
      <c r="H123" s="161"/>
      <c r="I123" s="161">
        <v>0</v>
      </c>
      <c r="J123" s="161"/>
      <c r="K123" s="161">
        <v>1200</v>
      </c>
    </row>
    <row r="124" spans="1:12" ht="21.75" customHeight="1">
      <c r="A124" s="156" t="s">
        <v>139</v>
      </c>
      <c r="C124" s="164"/>
      <c r="E124" s="161">
        <v>0</v>
      </c>
      <c r="F124" s="161"/>
      <c r="G124" s="161">
        <v>645</v>
      </c>
      <c r="H124" s="161"/>
      <c r="I124" s="161">
        <v>0</v>
      </c>
      <c r="J124" s="161"/>
      <c r="K124" s="161">
        <v>0</v>
      </c>
    </row>
    <row r="125" spans="1:12" ht="21.75" customHeight="1">
      <c r="A125" s="154" t="s">
        <v>200</v>
      </c>
      <c r="C125" s="164"/>
      <c r="E125" s="182">
        <v>1182</v>
      </c>
      <c r="F125" s="182"/>
      <c r="G125" s="182">
        <v>0</v>
      </c>
      <c r="H125" s="182"/>
      <c r="I125" s="182">
        <v>0</v>
      </c>
      <c r="J125" s="182"/>
      <c r="K125" s="182">
        <v>0</v>
      </c>
      <c r="L125" s="101"/>
    </row>
    <row r="126" spans="1:12" ht="21.75" customHeight="1">
      <c r="A126" s="156" t="s">
        <v>224</v>
      </c>
      <c r="C126" s="164"/>
      <c r="E126" s="182">
        <v>22</v>
      </c>
      <c r="F126" s="182"/>
      <c r="G126" s="161">
        <v>29</v>
      </c>
      <c r="H126" s="182"/>
      <c r="I126" s="182">
        <v>0</v>
      </c>
      <c r="J126" s="182"/>
      <c r="K126" s="182">
        <v>0</v>
      </c>
      <c r="L126" s="101"/>
    </row>
    <row r="127" spans="1:12" ht="21.75" customHeight="1">
      <c r="A127" s="156" t="s">
        <v>223</v>
      </c>
      <c r="C127" s="164"/>
      <c r="E127" s="182">
        <v>-4000</v>
      </c>
      <c r="F127" s="182"/>
      <c r="G127" s="161">
        <v>-1500</v>
      </c>
      <c r="H127" s="182"/>
      <c r="I127" s="182">
        <v>-298000</v>
      </c>
      <c r="J127" s="182"/>
      <c r="K127" s="161">
        <v>-193500</v>
      </c>
      <c r="L127" s="101"/>
    </row>
    <row r="128" spans="1:12" ht="21.75" customHeight="1">
      <c r="A128" s="154" t="s">
        <v>63</v>
      </c>
      <c r="C128" s="164"/>
      <c r="E128" s="162">
        <v>-20452</v>
      </c>
      <c r="F128" s="161"/>
      <c r="G128" s="162">
        <v>-20624</v>
      </c>
      <c r="H128" s="161"/>
      <c r="I128" s="162">
        <v>-10955</v>
      </c>
      <c r="J128" s="161"/>
      <c r="K128" s="162">
        <v>-8517</v>
      </c>
    </row>
    <row r="129" spans="1:12" ht="21.75" customHeight="1">
      <c r="A129" s="154" t="s">
        <v>123</v>
      </c>
      <c r="C129" s="164"/>
      <c r="E129" s="161"/>
      <c r="F129" s="161"/>
      <c r="G129" s="161"/>
      <c r="H129" s="161"/>
      <c r="I129" s="161"/>
      <c r="J129" s="161"/>
      <c r="K129" s="161"/>
    </row>
    <row r="130" spans="1:12" ht="21.75" customHeight="1">
      <c r="A130" s="154" t="s">
        <v>64</v>
      </c>
      <c r="C130" s="164"/>
      <c r="E130" s="161">
        <f>SUM(E112:E128)</f>
        <v>482036</v>
      </c>
      <c r="F130" s="161"/>
      <c r="G130" s="161">
        <f>SUM(G112:G128)</f>
        <v>292276</v>
      </c>
      <c r="H130" s="161"/>
      <c r="I130" s="161">
        <f>SUM(I112:I128)</f>
        <v>-3598</v>
      </c>
      <c r="J130" s="161"/>
      <c r="K130" s="161">
        <f>SUM(K112:K128)</f>
        <v>-2348</v>
      </c>
    </row>
    <row r="131" spans="1:12" ht="21.75" customHeight="1">
      <c r="A131" s="154" t="s">
        <v>65</v>
      </c>
      <c r="C131" s="164"/>
      <c r="E131" s="161"/>
      <c r="F131" s="161"/>
      <c r="G131" s="161"/>
      <c r="H131" s="161"/>
      <c r="I131" s="161"/>
      <c r="J131" s="161"/>
      <c r="K131" s="161"/>
    </row>
    <row r="132" spans="1:12" ht="21.75" customHeight="1">
      <c r="A132" s="154" t="s">
        <v>103</v>
      </c>
      <c r="C132" s="164"/>
      <c r="E132" s="161">
        <v>19939</v>
      </c>
      <c r="F132" s="161"/>
      <c r="G132" s="161">
        <v>41397</v>
      </c>
      <c r="H132" s="161"/>
      <c r="I132" s="161">
        <v>0</v>
      </c>
      <c r="J132" s="161"/>
      <c r="K132" s="161">
        <v>0</v>
      </c>
    </row>
    <row r="133" spans="1:12" ht="21.75" customHeight="1">
      <c r="A133" s="154" t="s">
        <v>121</v>
      </c>
      <c r="C133" s="164"/>
      <c r="E133" s="161">
        <v>71327</v>
      </c>
      <c r="F133" s="161"/>
      <c r="G133" s="161">
        <v>63933</v>
      </c>
      <c r="H133" s="161"/>
      <c r="I133" s="161">
        <v>0</v>
      </c>
      <c r="J133" s="161"/>
      <c r="K133" s="161">
        <v>0</v>
      </c>
    </row>
    <row r="134" spans="1:12" ht="21.75" customHeight="1">
      <c r="A134" s="154" t="s">
        <v>66</v>
      </c>
      <c r="C134" s="164"/>
      <c r="E134" s="161">
        <v>-3537</v>
      </c>
      <c r="F134" s="161"/>
      <c r="G134" s="161">
        <v>-9568</v>
      </c>
      <c r="H134" s="161"/>
      <c r="I134" s="161">
        <v>-40</v>
      </c>
      <c r="J134" s="161"/>
      <c r="K134" s="161">
        <v>-572</v>
      </c>
    </row>
    <row r="135" spans="1:12" ht="21.75" customHeight="1">
      <c r="A135" s="154" t="s">
        <v>201</v>
      </c>
      <c r="C135" s="164"/>
      <c r="E135" s="161">
        <v>-596</v>
      </c>
      <c r="F135" s="161"/>
      <c r="G135" s="161">
        <v>0</v>
      </c>
      <c r="H135" s="161"/>
      <c r="I135" s="161">
        <v>0</v>
      </c>
      <c r="J135" s="161"/>
      <c r="K135" s="161">
        <v>0</v>
      </c>
    </row>
    <row r="136" spans="1:12" ht="21.75" customHeight="1">
      <c r="A136" s="154" t="s">
        <v>106</v>
      </c>
      <c r="C136" s="164"/>
      <c r="E136" s="161">
        <v>0</v>
      </c>
      <c r="F136" s="161"/>
      <c r="G136" s="161">
        <v>-82</v>
      </c>
      <c r="H136" s="161"/>
      <c r="I136" s="161">
        <v>0</v>
      </c>
      <c r="J136" s="161"/>
      <c r="K136" s="161">
        <v>0</v>
      </c>
    </row>
    <row r="137" spans="1:12" ht="21.75" customHeight="1">
      <c r="A137" s="154" t="s">
        <v>67</v>
      </c>
      <c r="C137" s="164"/>
      <c r="E137" s="161"/>
      <c r="F137" s="161"/>
      <c r="G137" s="161"/>
      <c r="H137" s="161"/>
      <c r="I137" s="161"/>
      <c r="J137" s="161"/>
      <c r="K137" s="161"/>
    </row>
    <row r="138" spans="1:12" ht="21.75" customHeight="1">
      <c r="A138" s="156" t="s">
        <v>101</v>
      </c>
      <c r="C138" s="164"/>
      <c r="E138" s="161">
        <v>-247550</v>
      </c>
      <c r="F138" s="161"/>
      <c r="G138" s="161">
        <v>-264002</v>
      </c>
      <c r="H138" s="161"/>
      <c r="I138" s="161">
        <v>417</v>
      </c>
      <c r="J138" s="161"/>
      <c r="K138" s="161">
        <v>-22317</v>
      </c>
    </row>
    <row r="139" spans="1:12" ht="21.75" customHeight="1">
      <c r="A139" s="156" t="s">
        <v>125</v>
      </c>
      <c r="C139" s="164"/>
      <c r="E139" s="161">
        <v>97417</v>
      </c>
      <c r="F139" s="161"/>
      <c r="G139" s="161">
        <v>106449</v>
      </c>
      <c r="H139" s="161"/>
      <c r="I139" s="161">
        <v>0</v>
      </c>
      <c r="J139" s="161"/>
      <c r="K139" s="161">
        <v>0</v>
      </c>
    </row>
    <row r="140" spans="1:12" ht="21.75" customHeight="1">
      <c r="A140" s="156" t="s">
        <v>68</v>
      </c>
      <c r="C140" s="164"/>
      <c r="E140" s="162">
        <v>6195</v>
      </c>
      <c r="F140" s="161"/>
      <c r="G140" s="162">
        <v>-1885</v>
      </c>
      <c r="H140" s="161"/>
      <c r="I140" s="162">
        <v>-63</v>
      </c>
      <c r="J140" s="161"/>
      <c r="K140" s="162">
        <v>-1038</v>
      </c>
    </row>
    <row r="141" spans="1:12" ht="21.75" customHeight="1">
      <c r="A141" s="156" t="s">
        <v>157</v>
      </c>
      <c r="B141" s="155"/>
      <c r="C141" s="164"/>
      <c r="E141" s="161">
        <f>SUM(E130:E140)</f>
        <v>425231</v>
      </c>
      <c r="F141" s="161"/>
      <c r="G141" s="161">
        <f>SUM(G130:G140)</f>
        <v>228518</v>
      </c>
      <c r="H141" s="161"/>
      <c r="I141" s="161">
        <f>SUM(I130:I140)</f>
        <v>-3284</v>
      </c>
      <c r="J141" s="161"/>
      <c r="K141" s="161">
        <f>SUM(K130:K140)</f>
        <v>-26275</v>
      </c>
    </row>
    <row r="142" spans="1:12" ht="21.75" customHeight="1">
      <c r="A142" s="156" t="s">
        <v>196</v>
      </c>
      <c r="B142" s="155"/>
      <c r="C142" s="164"/>
      <c r="E142" s="161">
        <v>837</v>
      </c>
      <c r="F142" s="161"/>
      <c r="G142" s="161">
        <v>366</v>
      </c>
      <c r="H142" s="161"/>
      <c r="I142" s="161">
        <v>0</v>
      </c>
      <c r="J142" s="161">
        <v>0</v>
      </c>
      <c r="K142" s="161">
        <v>0</v>
      </c>
    </row>
    <row r="143" spans="1:12" ht="21.75" customHeight="1">
      <c r="A143" s="156" t="s">
        <v>126</v>
      </c>
      <c r="C143" s="164"/>
      <c r="E143" s="162">
        <v>-38674</v>
      </c>
      <c r="F143" s="161"/>
      <c r="G143" s="162">
        <v>-63177</v>
      </c>
      <c r="H143" s="161"/>
      <c r="I143" s="162">
        <v>-2092</v>
      </c>
      <c r="J143" s="161"/>
      <c r="K143" s="162">
        <v>-24</v>
      </c>
      <c r="L143" s="167"/>
    </row>
    <row r="144" spans="1:12" ht="21.75" customHeight="1">
      <c r="A144" s="91" t="s">
        <v>158</v>
      </c>
      <c r="B144" s="169"/>
      <c r="C144" s="164"/>
      <c r="E144" s="162">
        <f>SUM(E141:E143)</f>
        <v>387394</v>
      </c>
      <c r="F144" s="161"/>
      <c r="G144" s="162">
        <f>SUM(G141:G143)</f>
        <v>165707</v>
      </c>
      <c r="H144" s="161"/>
      <c r="I144" s="162">
        <f>SUM(I141:I143)</f>
        <v>-5376</v>
      </c>
      <c r="J144" s="161"/>
      <c r="K144" s="162">
        <f>SUM(K141:K143)</f>
        <v>-26299</v>
      </c>
    </row>
    <row r="145" spans="1:11" ht="21.75" customHeight="1">
      <c r="C145" s="164"/>
      <c r="E145" s="95"/>
      <c r="G145" s="95"/>
      <c r="H145" s="111"/>
      <c r="I145" s="95"/>
      <c r="K145" s="95"/>
    </row>
    <row r="146" spans="1:11" s="155" customFormat="1" ht="21.75" customHeight="1">
      <c r="A146" s="154" t="s">
        <v>212</v>
      </c>
      <c r="B146" s="169"/>
      <c r="C146" s="164"/>
      <c r="D146" s="153"/>
      <c r="E146" s="98"/>
      <c r="F146" s="153"/>
      <c r="G146" s="98"/>
      <c r="H146" s="153"/>
      <c r="I146" s="98"/>
      <c r="J146" s="153"/>
      <c r="K146" s="98"/>
    </row>
    <row r="147" spans="1:11" ht="21.75" customHeight="1">
      <c r="K147" s="111" t="s">
        <v>131</v>
      </c>
    </row>
    <row r="148" spans="1:11" s="155" customFormat="1" ht="21.75" customHeight="1">
      <c r="A148" s="175" t="s">
        <v>145</v>
      </c>
      <c r="B148" s="127"/>
      <c r="C148" s="128"/>
      <c r="D148" s="129"/>
      <c r="E148" s="141"/>
      <c r="F148" s="129"/>
      <c r="G148" s="141"/>
      <c r="H148" s="129"/>
      <c r="I148" s="141"/>
      <c r="J148" s="129"/>
      <c r="K148" s="141"/>
    </row>
    <row r="149" spans="1:11" s="155" customFormat="1" ht="21.75" customHeight="1">
      <c r="A149" s="91" t="s">
        <v>69</v>
      </c>
      <c r="B149" s="129"/>
      <c r="C149" s="128"/>
      <c r="D149" s="129"/>
      <c r="E149" s="141"/>
      <c r="F149" s="129"/>
      <c r="G149" s="141"/>
      <c r="H149" s="129"/>
      <c r="I149" s="141"/>
      <c r="J149" s="129"/>
      <c r="K149" s="141"/>
    </row>
    <row r="150" spans="1:11" s="155" customFormat="1" ht="21.75" customHeight="1">
      <c r="A150" s="175" t="s">
        <v>221</v>
      </c>
      <c r="B150" s="127"/>
      <c r="C150" s="128"/>
      <c r="D150" s="129"/>
      <c r="E150" s="141"/>
      <c r="F150" s="129"/>
      <c r="G150" s="141"/>
      <c r="H150" s="129"/>
      <c r="I150" s="141"/>
      <c r="J150" s="129"/>
      <c r="K150" s="141"/>
    </row>
    <row r="151" spans="1:11" ht="21.75" customHeight="1">
      <c r="A151" s="155"/>
      <c r="B151" s="127"/>
      <c r="C151" s="128"/>
      <c r="D151" s="129"/>
      <c r="E151" s="155"/>
      <c r="F151" s="130"/>
      <c r="G151" s="131"/>
      <c r="H151" s="130"/>
      <c r="I151" s="155"/>
      <c r="J151" s="130"/>
      <c r="K151" s="131" t="s">
        <v>127</v>
      </c>
    </row>
    <row r="152" spans="1:11" ht="21.75" customHeight="1">
      <c r="E152" s="206" t="s">
        <v>3</v>
      </c>
      <c r="F152" s="206"/>
      <c r="G152" s="206"/>
      <c r="I152" s="206" t="s">
        <v>4</v>
      </c>
      <c r="J152" s="206"/>
      <c r="K152" s="206"/>
    </row>
    <row r="153" spans="1:11" ht="21.75" customHeight="1">
      <c r="D153" s="111"/>
      <c r="E153" s="132">
        <v>2563</v>
      </c>
      <c r="F153" s="133"/>
      <c r="G153" s="132">
        <v>2562</v>
      </c>
      <c r="H153" s="134"/>
      <c r="I153" s="132">
        <v>2563</v>
      </c>
      <c r="J153" s="133"/>
      <c r="K153" s="132">
        <v>2562</v>
      </c>
    </row>
    <row r="154" spans="1:11" ht="21.75" customHeight="1">
      <c r="A154" s="152" t="s">
        <v>70</v>
      </c>
      <c r="B154" s="97"/>
      <c r="C154" s="164"/>
      <c r="E154" s="99"/>
      <c r="F154" s="167"/>
      <c r="G154" s="99"/>
      <c r="H154" s="168"/>
      <c r="I154" s="99"/>
      <c r="J154" s="167"/>
      <c r="K154" s="99"/>
    </row>
    <row r="155" spans="1:11" ht="21.75" customHeight="1">
      <c r="A155" s="163" t="s">
        <v>225</v>
      </c>
      <c r="B155" s="97"/>
      <c r="C155" s="164"/>
      <c r="E155" s="95">
        <v>0</v>
      </c>
      <c r="F155" s="167"/>
      <c r="G155" s="95">
        <v>4208</v>
      </c>
      <c r="H155" s="168"/>
      <c r="I155" s="95">
        <v>0</v>
      </c>
      <c r="J155" s="167"/>
      <c r="K155" s="95">
        <v>14208</v>
      </c>
    </row>
    <row r="156" spans="1:11" ht="21.75" customHeight="1">
      <c r="A156" s="163" t="s">
        <v>226</v>
      </c>
      <c r="B156" s="97"/>
      <c r="C156" s="164"/>
      <c r="E156" s="95">
        <v>0</v>
      </c>
      <c r="F156" s="167"/>
      <c r="G156" s="95">
        <v>-1</v>
      </c>
      <c r="H156" s="168"/>
      <c r="I156" s="95">
        <v>0</v>
      </c>
      <c r="J156" s="167"/>
      <c r="K156" s="95">
        <v>0</v>
      </c>
    </row>
    <row r="157" spans="1:11" ht="21.75" customHeight="1">
      <c r="A157" s="163" t="s">
        <v>242</v>
      </c>
      <c r="B157" s="97"/>
      <c r="C157" s="164"/>
      <c r="E157" s="95">
        <v>40220</v>
      </c>
      <c r="F157" s="98"/>
      <c r="G157" s="95">
        <v>0</v>
      </c>
      <c r="H157" s="159"/>
      <c r="I157" s="95">
        <v>30128</v>
      </c>
      <c r="J157" s="98"/>
      <c r="K157" s="95">
        <v>0</v>
      </c>
    </row>
    <row r="158" spans="1:11" ht="21.75" customHeight="1">
      <c r="A158" s="163" t="s">
        <v>235</v>
      </c>
      <c r="B158" s="163"/>
      <c r="C158" s="164"/>
      <c r="E158" s="95">
        <v>3200</v>
      </c>
      <c r="F158" s="157"/>
      <c r="G158" s="95">
        <v>0</v>
      </c>
      <c r="H158" s="157"/>
      <c r="I158" s="95">
        <v>0</v>
      </c>
      <c r="J158" s="157"/>
      <c r="K158" s="95">
        <v>0</v>
      </c>
    </row>
    <row r="159" spans="1:11" ht="21.75" customHeight="1">
      <c r="A159" s="163" t="s">
        <v>215</v>
      </c>
      <c r="B159" s="163"/>
      <c r="C159" s="164"/>
      <c r="E159" s="157">
        <v>-134678</v>
      </c>
      <c r="F159" s="157"/>
      <c r="G159" s="95">
        <v>-302117</v>
      </c>
      <c r="H159" s="157"/>
      <c r="I159" s="157">
        <v>-129678</v>
      </c>
      <c r="J159" s="157"/>
      <c r="K159" s="157">
        <v>-246116</v>
      </c>
    </row>
    <row r="160" spans="1:11" ht="21.75" customHeight="1">
      <c r="A160" s="163" t="s">
        <v>202</v>
      </c>
      <c r="B160" s="163"/>
      <c r="C160" s="164"/>
      <c r="E160" s="157"/>
      <c r="F160" s="157"/>
      <c r="G160" s="157"/>
      <c r="H160" s="157"/>
      <c r="I160" s="157"/>
      <c r="J160" s="157"/>
      <c r="K160" s="157"/>
    </row>
    <row r="161" spans="1:11" ht="21.75" customHeight="1">
      <c r="A161" s="163" t="s">
        <v>194</v>
      </c>
      <c r="B161" s="163"/>
      <c r="C161" s="164"/>
      <c r="E161" s="157">
        <v>4000</v>
      </c>
      <c r="F161" s="157"/>
      <c r="G161" s="95">
        <v>0</v>
      </c>
      <c r="H161" s="157"/>
      <c r="I161" s="95">
        <v>0</v>
      </c>
      <c r="J161" s="157"/>
      <c r="K161" s="95">
        <v>0</v>
      </c>
    </row>
    <row r="162" spans="1:11" ht="21.75" customHeight="1">
      <c r="A162" s="163" t="s">
        <v>112</v>
      </c>
      <c r="B162" s="163"/>
      <c r="C162" s="164"/>
      <c r="E162" s="157">
        <v>-31310</v>
      </c>
      <c r="F162" s="157"/>
      <c r="G162" s="157">
        <v>-8215</v>
      </c>
      <c r="H162" s="157"/>
      <c r="I162" s="95">
        <v>-4</v>
      </c>
      <c r="J162" s="157"/>
      <c r="K162" s="157">
        <v>0</v>
      </c>
    </row>
    <row r="163" spans="1:11" ht="21.75" customHeight="1">
      <c r="A163" s="163" t="s">
        <v>140</v>
      </c>
      <c r="B163" s="163"/>
      <c r="C163" s="164"/>
      <c r="E163" s="157">
        <v>1229</v>
      </c>
      <c r="F163" s="157"/>
      <c r="G163" s="157">
        <v>47</v>
      </c>
      <c r="H163" s="157"/>
      <c r="I163" s="157">
        <v>0</v>
      </c>
      <c r="J163" s="157"/>
      <c r="K163" s="157">
        <v>0</v>
      </c>
    </row>
    <row r="164" spans="1:11" ht="21.75" customHeight="1">
      <c r="A164" s="163" t="s">
        <v>113</v>
      </c>
      <c r="B164" s="163"/>
      <c r="C164" s="164"/>
      <c r="E164" s="157">
        <v>-4583</v>
      </c>
      <c r="F164" s="157"/>
      <c r="G164" s="157">
        <v>-6824</v>
      </c>
      <c r="H164" s="157"/>
      <c r="I164" s="95">
        <v>0</v>
      </c>
      <c r="J164" s="157"/>
      <c r="K164" s="157">
        <v>0</v>
      </c>
    </row>
    <row r="165" spans="1:11" ht="21.75" customHeight="1">
      <c r="A165" s="163" t="s">
        <v>114</v>
      </c>
      <c r="B165" s="163"/>
      <c r="C165" s="164"/>
      <c r="E165" s="158">
        <v>19007</v>
      </c>
      <c r="F165" s="157"/>
      <c r="G165" s="158">
        <v>13463</v>
      </c>
      <c r="H165" s="157"/>
      <c r="I165" s="158">
        <v>9392</v>
      </c>
      <c r="J165" s="157"/>
      <c r="K165" s="158">
        <v>2411</v>
      </c>
    </row>
    <row r="166" spans="1:11" ht="21.75" customHeight="1">
      <c r="A166" s="163" t="s">
        <v>219</v>
      </c>
      <c r="B166" s="163"/>
      <c r="C166" s="164"/>
      <c r="E166" s="158">
        <v>4000</v>
      </c>
      <c r="F166" s="157"/>
      <c r="G166" s="158">
        <v>1500</v>
      </c>
      <c r="H166" s="157"/>
      <c r="I166" s="158">
        <v>334000</v>
      </c>
      <c r="J166" s="157"/>
      <c r="K166" s="158">
        <v>86500</v>
      </c>
    </row>
    <row r="167" spans="1:11" ht="21.75" customHeight="1">
      <c r="A167" s="152" t="s">
        <v>119</v>
      </c>
      <c r="C167" s="164"/>
      <c r="E167" s="170">
        <f>SUM(E155:E166)</f>
        <v>-98915</v>
      </c>
      <c r="F167" s="158"/>
      <c r="G167" s="170">
        <f>SUM(G155:G166)</f>
        <v>-297939</v>
      </c>
      <c r="H167" s="158"/>
      <c r="I167" s="170">
        <f>SUM(I155:I166)</f>
        <v>243838</v>
      </c>
      <c r="J167" s="158"/>
      <c r="K167" s="170">
        <f>SUM(K155:K166)</f>
        <v>-142997</v>
      </c>
    </row>
    <row r="168" spans="1:11" ht="21.75" customHeight="1">
      <c r="A168" s="150" t="s">
        <v>188</v>
      </c>
      <c r="C168" s="164"/>
      <c r="E168" s="157"/>
      <c r="F168" s="158"/>
      <c r="G168" s="157"/>
      <c r="H168" s="158"/>
      <c r="I168" s="157"/>
      <c r="J168" s="158"/>
      <c r="K168" s="157"/>
    </row>
    <row r="169" spans="1:11" ht="23.25">
      <c r="A169" s="163" t="s">
        <v>238</v>
      </c>
      <c r="C169" s="164"/>
      <c r="E169" s="157">
        <v>-48008</v>
      </c>
      <c r="F169" s="158"/>
      <c r="G169" s="95">
        <v>0</v>
      </c>
      <c r="H169" s="158"/>
      <c r="I169" s="95">
        <v>0</v>
      </c>
      <c r="J169" s="158"/>
      <c r="K169" s="95">
        <v>0</v>
      </c>
    </row>
    <row r="170" spans="1:11" ht="23.25">
      <c r="A170" s="163" t="s">
        <v>236</v>
      </c>
      <c r="C170" s="164"/>
      <c r="E170" s="157">
        <v>-1182</v>
      </c>
      <c r="F170" s="158"/>
      <c r="G170" s="95">
        <v>0</v>
      </c>
      <c r="H170" s="158"/>
      <c r="I170" s="95">
        <v>0</v>
      </c>
      <c r="J170" s="158"/>
      <c r="K170" s="95">
        <v>0</v>
      </c>
    </row>
    <row r="171" spans="1:11" ht="23.25">
      <c r="A171" s="163" t="s">
        <v>227</v>
      </c>
      <c r="C171" s="164"/>
      <c r="E171" s="157">
        <v>-330000</v>
      </c>
      <c r="F171" s="158"/>
      <c r="G171" s="176">
        <v>-90000</v>
      </c>
      <c r="H171" s="158"/>
      <c r="I171" s="95">
        <v>-330000</v>
      </c>
      <c r="J171" s="158"/>
      <c r="K171" s="176">
        <v>-90000</v>
      </c>
    </row>
    <row r="172" spans="1:11" ht="21.75" customHeight="1">
      <c r="A172" s="150" t="s">
        <v>189</v>
      </c>
      <c r="C172" s="164"/>
      <c r="E172" s="170">
        <f>SUM(E169:E171)</f>
        <v>-379190</v>
      </c>
      <c r="F172" s="158"/>
      <c r="G172" s="170">
        <f>SUM(G169:G171)</f>
        <v>-90000</v>
      </c>
      <c r="H172" s="158"/>
      <c r="I172" s="170">
        <f>SUM(I169:I171)</f>
        <v>-330000</v>
      </c>
      <c r="J172" s="158"/>
      <c r="K172" s="170">
        <f>SUM(K169:K171)</f>
        <v>-90000</v>
      </c>
    </row>
    <row r="173" spans="1:11" ht="21.75" customHeight="1">
      <c r="A173" s="152" t="s">
        <v>234</v>
      </c>
      <c r="C173" s="164"/>
      <c r="E173" s="157">
        <f>E144+E167+E172</f>
        <v>-90711</v>
      </c>
      <c r="F173" s="158"/>
      <c r="G173" s="157">
        <f>G144+G167+G172</f>
        <v>-222232</v>
      </c>
      <c r="H173" s="158"/>
      <c r="I173" s="157">
        <f>I144+I167+I172</f>
        <v>-91538</v>
      </c>
      <c r="J173" s="158"/>
      <c r="K173" s="157">
        <f>K144+K167+K172</f>
        <v>-259296</v>
      </c>
    </row>
    <row r="174" spans="1:11" ht="21.75" customHeight="1">
      <c r="A174" s="156" t="s">
        <v>135</v>
      </c>
      <c r="B174" s="155"/>
      <c r="C174" s="164"/>
      <c r="E174" s="176">
        <f>BS!G11</f>
        <v>959393</v>
      </c>
      <c r="F174" s="158"/>
      <c r="G174" s="176">
        <v>848332</v>
      </c>
      <c r="H174" s="158"/>
      <c r="I174" s="176">
        <f>BS!K11</f>
        <v>209107</v>
      </c>
      <c r="J174" s="158"/>
      <c r="K174" s="176">
        <v>280104</v>
      </c>
    </row>
    <row r="175" spans="1:11" ht="21.75" customHeight="1" thickBot="1">
      <c r="A175" s="175" t="s">
        <v>177</v>
      </c>
      <c r="B175" s="169"/>
      <c r="C175" s="164"/>
      <c r="E175" s="181">
        <f>E173+E174</f>
        <v>868682</v>
      </c>
      <c r="F175" s="158"/>
      <c r="G175" s="181">
        <f>G173+G174</f>
        <v>626100</v>
      </c>
      <c r="H175" s="158"/>
      <c r="I175" s="181">
        <f>I173+I174</f>
        <v>117569</v>
      </c>
      <c r="J175" s="158"/>
      <c r="K175" s="181">
        <f>K173+K174</f>
        <v>20808</v>
      </c>
    </row>
    <row r="176" spans="1:11" ht="21.75" customHeight="1" thickTop="1">
      <c r="C176" s="164"/>
      <c r="D176" s="165"/>
      <c r="E176" s="174">
        <f>E175-BS!E11</f>
        <v>0</v>
      </c>
      <c r="F176" s="174"/>
      <c r="G176" s="174"/>
      <c r="H176" s="174"/>
      <c r="I176" s="174">
        <f>I175-BS!I11</f>
        <v>0</v>
      </c>
      <c r="J176" s="174"/>
      <c r="K176" s="174"/>
    </row>
    <row r="177" spans="1:11" ht="21.75" customHeight="1">
      <c r="A177" s="175" t="s">
        <v>104</v>
      </c>
      <c r="C177" s="164"/>
      <c r="D177" s="165"/>
      <c r="E177" s="158"/>
      <c r="F177" s="158"/>
      <c r="G177" s="158"/>
      <c r="H177" s="158"/>
      <c r="I177" s="158"/>
      <c r="J177" s="158"/>
      <c r="K177" s="158"/>
    </row>
    <row r="178" spans="1:11" ht="21.75" customHeight="1">
      <c r="A178" s="154" t="s">
        <v>105</v>
      </c>
      <c r="C178" s="164"/>
      <c r="D178" s="165"/>
      <c r="E178" s="158"/>
      <c r="F178" s="158"/>
      <c r="G178" s="158"/>
      <c r="H178" s="158"/>
      <c r="I178" s="158"/>
      <c r="J178" s="158"/>
      <c r="K178" s="158"/>
    </row>
    <row r="179" spans="1:11" ht="21.75" customHeight="1">
      <c r="A179" s="154" t="s">
        <v>240</v>
      </c>
      <c r="C179" s="164"/>
      <c r="D179" s="165"/>
      <c r="E179" s="158">
        <v>-6357</v>
      </c>
      <c r="F179" s="158"/>
      <c r="G179" s="158">
        <v>1246</v>
      </c>
      <c r="H179" s="158"/>
      <c r="I179" s="158">
        <v>-4</v>
      </c>
      <c r="J179" s="158"/>
      <c r="K179" s="158">
        <v>0</v>
      </c>
    </row>
    <row r="180" spans="1:11" ht="21.75" customHeight="1">
      <c r="A180" s="153" t="s">
        <v>191</v>
      </c>
      <c r="C180" s="164"/>
      <c r="D180" s="165"/>
      <c r="E180" s="158">
        <v>1188</v>
      </c>
      <c r="F180" s="158"/>
      <c r="G180" s="158">
        <v>0</v>
      </c>
      <c r="H180" s="158"/>
      <c r="I180" s="158">
        <v>0</v>
      </c>
      <c r="J180" s="158"/>
      <c r="K180" s="158">
        <v>0</v>
      </c>
    </row>
    <row r="181" spans="1:11" ht="21.75" customHeight="1">
      <c r="A181" s="154" t="s">
        <v>237</v>
      </c>
      <c r="C181" s="164"/>
      <c r="D181" s="165"/>
      <c r="E181" s="158">
        <v>-5496</v>
      </c>
      <c r="F181" s="158"/>
      <c r="G181" s="158">
        <v>0</v>
      </c>
      <c r="H181" s="158"/>
      <c r="I181" s="158">
        <v>0</v>
      </c>
      <c r="J181" s="158"/>
      <c r="K181" s="158">
        <v>0</v>
      </c>
    </row>
    <row r="182" spans="1:11" ht="21.75" customHeight="1">
      <c r="A182" s="154" t="s">
        <v>228</v>
      </c>
      <c r="C182" s="164"/>
      <c r="D182" s="165"/>
      <c r="E182" s="158">
        <v>0</v>
      </c>
      <c r="F182" s="158"/>
      <c r="G182" s="158">
        <v>0</v>
      </c>
      <c r="H182" s="158"/>
      <c r="I182" s="158">
        <v>294000</v>
      </c>
      <c r="J182" s="158"/>
      <c r="K182" s="158">
        <v>192000</v>
      </c>
    </row>
    <row r="183" spans="1:11" ht="21.75" customHeight="1">
      <c r="C183" s="164"/>
      <c r="D183" s="165"/>
      <c r="E183" s="158"/>
      <c r="F183" s="158"/>
      <c r="G183" s="158"/>
      <c r="H183" s="158"/>
      <c r="I183" s="158"/>
      <c r="J183" s="158"/>
      <c r="K183" s="158"/>
    </row>
    <row r="184" spans="1:11" ht="21.75" customHeight="1">
      <c r="A184" s="154" t="s">
        <v>212</v>
      </c>
      <c r="B184" s="169"/>
      <c r="C184" s="164"/>
      <c r="E184" s="111"/>
      <c r="G184" s="111"/>
      <c r="I184" s="111"/>
      <c r="K184" s="111"/>
    </row>
    <row r="189" spans="1:11" s="154" customFormat="1" ht="21.75" customHeight="1">
      <c r="B189" s="153"/>
      <c r="D189" s="153"/>
      <c r="E189" s="153"/>
      <c r="F189" s="153"/>
      <c r="G189" s="153"/>
      <c r="H189" s="153"/>
      <c r="I189" s="153"/>
      <c r="J189" s="153"/>
      <c r="K189" s="153"/>
    </row>
    <row r="190" spans="1:11" s="154" customFormat="1" ht="21.75" customHeight="1">
      <c r="B190" s="153"/>
      <c r="D190" s="153"/>
      <c r="E190" s="153"/>
      <c r="F190" s="153"/>
      <c r="G190" s="153"/>
      <c r="H190" s="153"/>
      <c r="I190" s="153"/>
      <c r="J190" s="153"/>
      <c r="K190" s="153"/>
    </row>
    <row r="191" spans="1:11" s="154" customFormat="1" ht="21.75" customHeight="1">
      <c r="B191" s="153"/>
      <c r="D191" s="153"/>
      <c r="E191" s="153"/>
      <c r="F191" s="153"/>
      <c r="G191" s="153"/>
      <c r="H191" s="153"/>
      <c r="I191" s="153"/>
      <c r="J191" s="153"/>
      <c r="K191" s="153"/>
    </row>
    <row r="192" spans="1:11" s="154" customFormat="1" ht="21.75" customHeight="1">
      <c r="B192" s="153"/>
      <c r="D192" s="153"/>
      <c r="E192" s="153"/>
      <c r="F192" s="153"/>
      <c r="G192" s="153"/>
      <c r="H192" s="153"/>
      <c r="I192" s="153"/>
      <c r="J192" s="153"/>
      <c r="K192" s="153"/>
    </row>
    <row r="193" spans="2:11" s="154" customFormat="1" ht="21.75" customHeight="1">
      <c r="B193" s="153"/>
      <c r="D193" s="153"/>
      <c r="E193" s="153"/>
      <c r="F193" s="153"/>
      <c r="G193" s="153"/>
      <c r="H193" s="153"/>
      <c r="I193" s="153"/>
      <c r="J193" s="153"/>
      <c r="K193" s="153"/>
    </row>
    <row r="194" spans="2:11" s="154" customFormat="1" ht="21.75" customHeight="1">
      <c r="B194" s="153"/>
      <c r="D194" s="153"/>
      <c r="E194" s="153"/>
      <c r="F194" s="153"/>
      <c r="G194" s="153"/>
      <c r="H194" s="153"/>
      <c r="I194" s="153"/>
      <c r="J194" s="153"/>
      <c r="K194" s="153"/>
    </row>
    <row r="195" spans="2:11" s="154" customFormat="1" ht="21.75" customHeight="1">
      <c r="B195" s="153"/>
      <c r="D195" s="153"/>
      <c r="E195" s="153"/>
      <c r="F195" s="153"/>
      <c r="G195" s="153"/>
      <c r="H195" s="153"/>
      <c r="I195" s="153"/>
      <c r="J195" s="153"/>
      <c r="K195" s="153"/>
    </row>
    <row r="196" spans="2:11" s="154" customFormat="1" ht="21.75" customHeight="1">
      <c r="B196" s="153"/>
      <c r="D196" s="153"/>
      <c r="E196" s="153"/>
      <c r="F196" s="153"/>
      <c r="G196" s="153"/>
      <c r="H196" s="153"/>
      <c r="I196" s="153"/>
      <c r="J196" s="153"/>
      <c r="K196" s="153"/>
    </row>
    <row r="197" spans="2:11" s="154" customFormat="1" ht="21.75" customHeight="1">
      <c r="B197" s="153"/>
      <c r="D197" s="153"/>
      <c r="E197" s="153"/>
      <c r="F197" s="153"/>
      <c r="G197" s="153"/>
      <c r="H197" s="153"/>
      <c r="I197" s="153"/>
      <c r="J197" s="153"/>
      <c r="K197" s="153"/>
    </row>
    <row r="198" spans="2:11" s="154" customFormat="1" ht="21.75" customHeight="1">
      <c r="B198" s="153"/>
      <c r="D198" s="153"/>
      <c r="E198" s="153"/>
      <c r="F198" s="153"/>
      <c r="G198" s="153"/>
      <c r="H198" s="153"/>
      <c r="I198" s="153"/>
      <c r="J198" s="153"/>
      <c r="K198" s="153"/>
    </row>
    <row r="199" spans="2:11" s="154" customFormat="1" ht="21.75" customHeight="1">
      <c r="B199" s="153"/>
      <c r="D199" s="153"/>
      <c r="E199" s="153"/>
      <c r="F199" s="153"/>
      <c r="G199" s="153"/>
      <c r="H199" s="153"/>
      <c r="I199" s="153"/>
      <c r="J199" s="153"/>
      <c r="K199" s="153"/>
    </row>
    <row r="200" spans="2:11" s="154" customFormat="1" ht="21.75" customHeight="1">
      <c r="B200" s="153"/>
      <c r="D200" s="153"/>
      <c r="E200" s="153"/>
      <c r="F200" s="153"/>
      <c r="G200" s="153"/>
      <c r="H200" s="153"/>
      <c r="I200" s="153"/>
      <c r="J200" s="153"/>
      <c r="K200" s="153"/>
    </row>
    <row r="201" spans="2:11" s="154" customFormat="1" ht="21.75" customHeight="1">
      <c r="B201" s="153"/>
      <c r="D201" s="153"/>
      <c r="E201" s="153"/>
      <c r="F201" s="153"/>
      <c r="G201" s="153"/>
      <c r="H201" s="153"/>
      <c r="I201" s="153"/>
      <c r="J201" s="153"/>
      <c r="K201" s="153"/>
    </row>
    <row r="202" spans="2:11" s="154" customFormat="1" ht="21.75" customHeight="1">
      <c r="B202" s="153"/>
      <c r="D202" s="153"/>
      <c r="E202" s="153"/>
      <c r="F202" s="153"/>
      <c r="G202" s="153"/>
      <c r="H202" s="153"/>
      <c r="I202" s="153"/>
      <c r="J202" s="153"/>
      <c r="K202" s="153"/>
    </row>
    <row r="203" spans="2:11" s="154" customFormat="1" ht="21.75" customHeight="1">
      <c r="B203" s="153"/>
      <c r="D203" s="153"/>
      <c r="E203" s="153"/>
      <c r="F203" s="153"/>
      <c r="G203" s="153"/>
      <c r="H203" s="153"/>
      <c r="I203" s="153"/>
      <c r="J203" s="153"/>
      <c r="K203" s="153"/>
    </row>
    <row r="204" spans="2:11" s="154" customFormat="1" ht="21.75" customHeight="1">
      <c r="B204" s="153"/>
      <c r="D204" s="153"/>
      <c r="E204" s="153"/>
      <c r="F204" s="153"/>
      <c r="G204" s="153"/>
      <c r="H204" s="153"/>
      <c r="I204" s="153"/>
      <c r="J204" s="153"/>
      <c r="K204" s="153"/>
    </row>
    <row r="205" spans="2:11" s="154" customFormat="1" ht="21.75" customHeight="1">
      <c r="B205" s="153"/>
      <c r="D205" s="153"/>
      <c r="E205" s="153"/>
      <c r="F205" s="153"/>
      <c r="G205" s="153"/>
      <c r="H205" s="153"/>
      <c r="I205" s="153"/>
      <c r="J205" s="153"/>
      <c r="K205" s="153"/>
    </row>
    <row r="206" spans="2:11" s="154" customFormat="1" ht="21.75" customHeight="1">
      <c r="B206" s="153"/>
      <c r="D206" s="153"/>
      <c r="E206" s="153"/>
      <c r="F206" s="153"/>
      <c r="G206" s="153"/>
      <c r="H206" s="153"/>
      <c r="I206" s="153"/>
      <c r="J206" s="153"/>
      <c r="K206" s="153"/>
    </row>
    <row r="207" spans="2:11" s="154" customFormat="1" ht="21.75" customHeight="1">
      <c r="B207" s="153"/>
      <c r="D207" s="153"/>
      <c r="E207" s="153"/>
      <c r="F207" s="153"/>
      <c r="G207" s="153"/>
      <c r="H207" s="153"/>
      <c r="I207" s="153"/>
      <c r="J207" s="153"/>
      <c r="K207" s="153"/>
    </row>
    <row r="208" spans="2:11" s="154" customFormat="1" ht="21.75" customHeight="1">
      <c r="B208" s="153"/>
      <c r="D208" s="153"/>
      <c r="E208" s="153"/>
      <c r="F208" s="153"/>
      <c r="G208" s="153"/>
      <c r="H208" s="153"/>
      <c r="I208" s="153"/>
      <c r="J208" s="153"/>
      <c r="K208" s="153"/>
    </row>
    <row r="209" spans="2:11" s="154" customFormat="1" ht="21.75" customHeight="1">
      <c r="B209" s="153"/>
      <c r="D209" s="153"/>
      <c r="E209" s="153"/>
      <c r="F209" s="153"/>
      <c r="G209" s="153"/>
      <c r="H209" s="153"/>
      <c r="I209" s="153"/>
      <c r="J209" s="153"/>
      <c r="K209" s="153"/>
    </row>
    <row r="210" spans="2:11" s="154" customFormat="1" ht="21.75" customHeight="1">
      <c r="B210" s="153"/>
      <c r="D210" s="153"/>
      <c r="E210" s="153"/>
      <c r="F210" s="153"/>
      <c r="G210" s="153"/>
      <c r="H210" s="153"/>
      <c r="I210" s="153"/>
      <c r="J210" s="153"/>
      <c r="K210" s="153"/>
    </row>
    <row r="211" spans="2:11" s="154" customFormat="1" ht="21.75" customHeight="1">
      <c r="B211" s="153"/>
      <c r="D211" s="153"/>
      <c r="E211" s="153"/>
      <c r="F211" s="153"/>
      <c r="G211" s="153"/>
      <c r="H211" s="153"/>
      <c r="I211" s="153"/>
      <c r="J211" s="153"/>
      <c r="K211" s="153"/>
    </row>
    <row r="212" spans="2:11" s="154" customFormat="1" ht="21.75" customHeight="1">
      <c r="B212" s="153"/>
      <c r="D212" s="153"/>
      <c r="E212" s="153"/>
      <c r="F212" s="153"/>
      <c r="G212" s="153"/>
      <c r="H212" s="153"/>
      <c r="I212" s="153"/>
      <c r="J212" s="153"/>
      <c r="K212" s="153"/>
    </row>
    <row r="213" spans="2:11" s="154" customFormat="1" ht="21.75" customHeight="1">
      <c r="B213" s="153"/>
      <c r="D213" s="153"/>
      <c r="E213" s="153"/>
      <c r="F213" s="153"/>
      <c r="G213" s="153"/>
      <c r="H213" s="153"/>
      <c r="I213" s="153"/>
      <c r="J213" s="153"/>
      <c r="K213" s="153"/>
    </row>
    <row r="214" spans="2:11" s="154" customFormat="1" ht="21.75" customHeight="1">
      <c r="B214" s="153"/>
      <c r="D214" s="153"/>
      <c r="E214" s="153"/>
      <c r="F214" s="153"/>
      <c r="G214" s="153"/>
      <c r="H214" s="153"/>
      <c r="I214" s="153"/>
      <c r="J214" s="153"/>
      <c r="K214" s="153"/>
    </row>
    <row r="215" spans="2:11" s="154" customFormat="1" ht="21.75" customHeight="1">
      <c r="B215" s="153"/>
      <c r="D215" s="153"/>
      <c r="E215" s="153"/>
      <c r="F215" s="153"/>
      <c r="G215" s="153"/>
      <c r="H215" s="153"/>
      <c r="I215" s="153"/>
      <c r="J215" s="153"/>
      <c r="K215" s="153"/>
    </row>
    <row r="216" spans="2:11" s="154" customFormat="1" ht="21.75" customHeight="1">
      <c r="B216" s="153"/>
      <c r="D216" s="153"/>
      <c r="E216" s="153"/>
      <c r="F216" s="153"/>
      <c r="G216" s="153"/>
      <c r="H216" s="153"/>
      <c r="I216" s="153"/>
      <c r="J216" s="153"/>
      <c r="K216" s="153"/>
    </row>
    <row r="217" spans="2:11" s="154" customFormat="1" ht="21.75" customHeight="1">
      <c r="B217" s="153"/>
      <c r="D217" s="153"/>
      <c r="E217" s="153"/>
      <c r="F217" s="153"/>
      <c r="G217" s="153"/>
      <c r="H217" s="153"/>
      <c r="I217" s="153"/>
      <c r="J217" s="153"/>
      <c r="K217" s="153"/>
    </row>
    <row r="218" spans="2:11" s="154" customFormat="1" ht="21.75" customHeight="1">
      <c r="B218" s="153"/>
      <c r="D218" s="153"/>
      <c r="E218" s="153"/>
      <c r="F218" s="153"/>
      <c r="G218" s="153"/>
      <c r="H218" s="153"/>
      <c r="I218" s="153"/>
      <c r="J218" s="153"/>
      <c r="K218" s="153"/>
    </row>
    <row r="219" spans="2:11" s="154" customFormat="1" ht="21.75" customHeight="1">
      <c r="B219" s="153"/>
      <c r="D219" s="153"/>
      <c r="E219" s="153"/>
      <c r="F219" s="153"/>
      <c r="G219" s="153"/>
      <c r="H219" s="153"/>
      <c r="I219" s="153"/>
      <c r="J219" s="153"/>
      <c r="K219" s="153"/>
    </row>
    <row r="220" spans="2:11" s="154" customFormat="1" ht="21.75" customHeight="1">
      <c r="B220" s="153"/>
      <c r="D220" s="153"/>
      <c r="E220" s="153"/>
      <c r="F220" s="153"/>
      <c r="G220" s="153"/>
      <c r="H220" s="153"/>
      <c r="I220" s="153"/>
      <c r="J220" s="153"/>
      <c r="K220" s="153"/>
    </row>
    <row r="221" spans="2:11" s="154" customFormat="1" ht="21.75" customHeight="1">
      <c r="B221" s="153"/>
      <c r="D221" s="153"/>
      <c r="E221" s="153"/>
      <c r="F221" s="153"/>
      <c r="G221" s="153"/>
      <c r="H221" s="153"/>
      <c r="I221" s="153"/>
      <c r="J221" s="153"/>
      <c r="K221" s="153"/>
    </row>
    <row r="222" spans="2:11" s="154" customFormat="1" ht="21.75" customHeight="1">
      <c r="B222" s="153"/>
      <c r="D222" s="153"/>
      <c r="E222" s="153"/>
      <c r="F222" s="153"/>
      <c r="G222" s="153"/>
      <c r="H222" s="153"/>
      <c r="I222" s="153"/>
      <c r="J222" s="153"/>
      <c r="K222" s="153"/>
    </row>
    <row r="223" spans="2:11" s="154" customFormat="1" ht="21.75" customHeight="1">
      <c r="B223" s="153"/>
      <c r="D223" s="153"/>
      <c r="E223" s="153"/>
      <c r="F223" s="153"/>
      <c r="G223" s="153"/>
      <c r="H223" s="153"/>
      <c r="I223" s="153"/>
      <c r="J223" s="153"/>
      <c r="K223" s="153"/>
    </row>
    <row r="224" spans="2:11" s="154" customFormat="1" ht="21.75" customHeight="1">
      <c r="B224" s="153"/>
      <c r="D224" s="153"/>
      <c r="E224" s="153"/>
      <c r="F224" s="153"/>
      <c r="G224" s="153"/>
      <c r="H224" s="153"/>
      <c r="I224" s="153"/>
      <c r="J224" s="153"/>
      <c r="K224" s="153"/>
    </row>
    <row r="225" spans="2:11" s="154" customFormat="1" ht="21.75" customHeight="1">
      <c r="B225" s="153"/>
      <c r="D225" s="153"/>
      <c r="E225" s="153"/>
      <c r="F225" s="153"/>
      <c r="G225" s="153"/>
      <c r="H225" s="153"/>
      <c r="I225" s="153"/>
      <c r="J225" s="153"/>
      <c r="K225" s="153"/>
    </row>
    <row r="226" spans="2:11" s="154" customFormat="1" ht="21.75" customHeight="1">
      <c r="B226" s="153"/>
      <c r="D226" s="153"/>
      <c r="E226" s="153"/>
      <c r="F226" s="153"/>
      <c r="G226" s="153"/>
      <c r="H226" s="153"/>
      <c r="I226" s="153"/>
      <c r="J226" s="153"/>
      <c r="K226" s="153"/>
    </row>
    <row r="227" spans="2:11" s="154" customFormat="1" ht="21.75" customHeight="1">
      <c r="B227" s="153"/>
      <c r="D227" s="153"/>
      <c r="E227" s="153"/>
      <c r="F227" s="153"/>
      <c r="G227" s="153"/>
      <c r="H227" s="153"/>
      <c r="I227" s="153"/>
      <c r="J227" s="153"/>
      <c r="K227" s="153"/>
    </row>
    <row r="228" spans="2:11" s="154" customFormat="1" ht="21.75" customHeight="1">
      <c r="B228" s="153"/>
      <c r="D228" s="153"/>
      <c r="E228" s="153"/>
      <c r="F228" s="153"/>
      <c r="G228" s="153"/>
      <c r="H228" s="153"/>
      <c r="I228" s="153"/>
      <c r="J228" s="153"/>
      <c r="K228" s="153"/>
    </row>
    <row r="229" spans="2:11" s="154" customFormat="1" ht="21.75" customHeight="1">
      <c r="B229" s="153"/>
      <c r="D229" s="153"/>
      <c r="E229" s="153"/>
      <c r="F229" s="153"/>
      <c r="G229" s="153"/>
      <c r="H229" s="153"/>
      <c r="I229" s="153"/>
      <c r="J229" s="153"/>
      <c r="K229" s="153"/>
    </row>
    <row r="230" spans="2:11" s="154" customFormat="1" ht="21.75" customHeight="1">
      <c r="B230" s="153"/>
      <c r="D230" s="153"/>
      <c r="E230" s="153"/>
      <c r="F230" s="153"/>
      <c r="G230" s="153"/>
      <c r="H230" s="153"/>
      <c r="I230" s="153"/>
      <c r="J230" s="153"/>
      <c r="K230" s="153"/>
    </row>
    <row r="231" spans="2:11" s="154" customFormat="1" ht="21.75" customHeight="1">
      <c r="B231" s="153"/>
      <c r="D231" s="153"/>
      <c r="E231" s="153"/>
      <c r="F231" s="153"/>
      <c r="G231" s="153"/>
      <c r="H231" s="153"/>
      <c r="I231" s="153"/>
      <c r="J231" s="153"/>
      <c r="K231" s="153"/>
    </row>
    <row r="232" spans="2:11" s="154" customFormat="1" ht="21.75" customHeight="1">
      <c r="B232" s="153"/>
      <c r="D232" s="153"/>
      <c r="E232" s="153"/>
      <c r="F232" s="153"/>
      <c r="G232" s="153"/>
      <c r="H232" s="153"/>
      <c r="I232" s="153"/>
      <c r="J232" s="153"/>
      <c r="K232" s="153"/>
    </row>
    <row r="233" spans="2:11" s="154" customFormat="1" ht="21.75" customHeight="1">
      <c r="B233" s="153"/>
      <c r="D233" s="153"/>
      <c r="E233" s="153"/>
      <c r="F233" s="153"/>
      <c r="G233" s="153"/>
      <c r="H233" s="153"/>
      <c r="I233" s="153"/>
      <c r="J233" s="153"/>
      <c r="K233" s="153"/>
    </row>
    <row r="234" spans="2:11" s="154" customFormat="1" ht="21.75" customHeight="1">
      <c r="B234" s="153"/>
      <c r="D234" s="153"/>
      <c r="E234" s="153"/>
      <c r="F234" s="153"/>
      <c r="G234" s="153"/>
      <c r="H234" s="153"/>
      <c r="I234" s="153"/>
      <c r="J234" s="153"/>
      <c r="K234" s="153"/>
    </row>
    <row r="235" spans="2:11" s="154" customFormat="1" ht="21.75" customHeight="1">
      <c r="B235" s="153"/>
      <c r="D235" s="153"/>
      <c r="E235" s="153"/>
      <c r="F235" s="153"/>
      <c r="G235" s="153"/>
      <c r="H235" s="153"/>
      <c r="I235" s="153"/>
      <c r="J235" s="153"/>
      <c r="K235" s="153"/>
    </row>
    <row r="236" spans="2:11" s="154" customFormat="1" ht="21.75" customHeight="1">
      <c r="B236" s="153"/>
      <c r="D236" s="153"/>
      <c r="E236" s="153"/>
      <c r="F236" s="153"/>
      <c r="G236" s="153"/>
      <c r="H236" s="153"/>
      <c r="I236" s="153"/>
      <c r="J236" s="153"/>
      <c r="K236" s="153"/>
    </row>
    <row r="237" spans="2:11" s="154" customFormat="1" ht="21.75" customHeight="1">
      <c r="B237" s="153"/>
      <c r="D237" s="153"/>
      <c r="E237" s="153"/>
      <c r="F237" s="153"/>
      <c r="G237" s="153"/>
      <c r="H237" s="153"/>
      <c r="I237" s="153"/>
      <c r="J237" s="153"/>
      <c r="K237" s="153"/>
    </row>
    <row r="238" spans="2:11" s="154" customFormat="1" ht="21.75" customHeight="1">
      <c r="B238" s="153"/>
      <c r="D238" s="153"/>
      <c r="E238" s="153"/>
      <c r="F238" s="153"/>
      <c r="G238" s="153"/>
      <c r="H238" s="153"/>
      <c r="I238" s="153"/>
      <c r="J238" s="153"/>
      <c r="K238" s="153"/>
    </row>
    <row r="239" spans="2:11" s="154" customFormat="1" ht="21.75" customHeight="1">
      <c r="B239" s="153"/>
      <c r="D239" s="153"/>
      <c r="E239" s="153"/>
      <c r="F239" s="153"/>
      <c r="G239" s="153"/>
      <c r="H239" s="153"/>
      <c r="I239" s="153"/>
      <c r="J239" s="153"/>
      <c r="K239" s="153"/>
    </row>
    <row r="240" spans="2:11" s="154" customFormat="1" ht="21.75" customHeight="1">
      <c r="B240" s="153"/>
      <c r="D240" s="153"/>
      <c r="E240" s="153"/>
      <c r="F240" s="153"/>
      <c r="G240" s="153"/>
      <c r="H240" s="153"/>
      <c r="I240" s="153"/>
      <c r="J240" s="153"/>
      <c r="K240" s="153"/>
    </row>
  </sheetData>
  <mergeCells count="8">
    <mergeCell ref="E6:G6"/>
    <mergeCell ref="I6:K6"/>
    <mergeCell ref="I109:K109"/>
    <mergeCell ref="E109:G109"/>
    <mergeCell ref="E152:G152"/>
    <mergeCell ref="I152:K152"/>
    <mergeCell ref="E56:G56"/>
    <mergeCell ref="I56:K5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differentOddEven="1"/>
  <rowBreaks count="3" manualBreakCount="3">
    <brk id="50" max="10" man="1"/>
    <brk id="103" max="10" man="1"/>
    <brk id="1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10" zoomScale="70" zoomScaleNormal="100" zoomScaleSheetLayoutView="70" workbookViewId="0">
      <selection activeCell="W26" sqref="W26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20.28515625" style="69" customWidth="1"/>
    <col min="16" max="16" width="1.7109375" style="69" customWidth="1"/>
    <col min="17" max="17" width="20.140625" style="69" bestFit="1" customWidth="1"/>
    <col min="18" max="18" width="1.7109375" style="69" customWidth="1"/>
    <col min="19" max="19" width="16.7109375" style="69" customWidth="1"/>
    <col min="20" max="20" width="1.7109375" style="69" customWidth="1"/>
    <col min="21" max="21" width="16.7109375" style="69" customWidth="1"/>
    <col min="22" max="22" width="1.7109375" style="69" customWidth="1"/>
    <col min="23" max="23" width="16.7109375" style="69" customWidth="1"/>
    <col min="24" max="24" width="0.5703125" style="69" customWidth="1"/>
    <col min="25" max="16384" width="9.140625" style="69"/>
  </cols>
  <sheetData>
    <row r="1" spans="1:23">
      <c r="W1" s="90" t="s">
        <v>131</v>
      </c>
    </row>
    <row r="2" spans="1:23">
      <c r="A2" s="82" t="s">
        <v>145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3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3">
      <c r="A4" s="82" t="s">
        <v>221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3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W5" s="83" t="s">
        <v>127</v>
      </c>
    </row>
    <row r="6" spans="1:23">
      <c r="A6" s="72"/>
      <c r="B6" s="72"/>
      <c r="C6" s="72"/>
      <c r="D6" s="72"/>
      <c r="E6" s="208" t="s">
        <v>3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</row>
    <row r="7" spans="1:23">
      <c r="A7" s="72"/>
      <c r="B7" s="72"/>
      <c r="C7" s="72"/>
      <c r="D7" s="72"/>
      <c r="E7" s="207" t="s">
        <v>111</v>
      </c>
      <c r="F7" s="207"/>
      <c r="G7" s="207"/>
      <c r="H7" s="207"/>
      <c r="I7" s="207"/>
      <c r="J7" s="207"/>
      <c r="K7" s="207"/>
      <c r="L7" s="207"/>
      <c r="M7" s="207"/>
      <c r="N7" s="207"/>
      <c r="O7" s="74"/>
      <c r="P7" s="74"/>
      <c r="Q7" s="74"/>
      <c r="R7" s="74"/>
      <c r="S7" s="73"/>
      <c r="U7" s="72"/>
    </row>
    <row r="8" spans="1:23">
      <c r="A8" s="72"/>
      <c r="B8" s="72"/>
      <c r="C8" s="72"/>
      <c r="D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209" t="s">
        <v>166</v>
      </c>
      <c r="P8" s="209"/>
      <c r="Q8" s="209"/>
      <c r="R8" s="121"/>
      <c r="S8" s="122"/>
      <c r="U8" s="72"/>
    </row>
    <row r="9" spans="1:23">
      <c r="A9" s="72"/>
      <c r="B9" s="72"/>
      <c r="C9" s="72"/>
      <c r="D9" s="72"/>
      <c r="E9" s="74"/>
      <c r="F9" s="74"/>
      <c r="G9" s="74"/>
      <c r="H9" s="74"/>
      <c r="I9" s="74"/>
      <c r="J9" s="74"/>
      <c r="K9" s="74"/>
      <c r="L9" s="74"/>
      <c r="M9" s="74"/>
      <c r="N9" s="74"/>
      <c r="O9" s="187" t="s">
        <v>172</v>
      </c>
    </row>
    <row r="10" spans="1:23" s="72" customFormat="1">
      <c r="N10" s="74"/>
      <c r="O10" s="72" t="s">
        <v>231</v>
      </c>
      <c r="P10" s="74"/>
      <c r="Q10" s="197"/>
      <c r="R10" s="74"/>
      <c r="S10" s="73"/>
      <c r="T10" s="69"/>
      <c r="U10" s="72" t="s">
        <v>151</v>
      </c>
    </row>
    <row r="11" spans="1:23" s="72" customFormat="1">
      <c r="E11" s="74"/>
      <c r="I11" s="72" t="s">
        <v>97</v>
      </c>
      <c r="N11" s="74"/>
      <c r="O11" s="72" t="s">
        <v>199</v>
      </c>
      <c r="P11" s="74"/>
      <c r="Q11" s="25" t="s">
        <v>72</v>
      </c>
      <c r="S11" s="72" t="s">
        <v>72</v>
      </c>
      <c r="U11" s="72" t="s">
        <v>152</v>
      </c>
    </row>
    <row r="12" spans="1:23" s="72" customFormat="1">
      <c r="E12" s="74" t="s">
        <v>109</v>
      </c>
      <c r="I12" s="72" t="s">
        <v>96</v>
      </c>
      <c r="K12" s="207" t="s">
        <v>31</v>
      </c>
      <c r="L12" s="207"/>
      <c r="M12" s="207"/>
      <c r="N12" s="74"/>
      <c r="O12" s="72" t="s">
        <v>197</v>
      </c>
      <c r="P12" s="74"/>
      <c r="Q12" s="65" t="s">
        <v>170</v>
      </c>
      <c r="R12" s="74"/>
      <c r="S12" s="74" t="s">
        <v>28</v>
      </c>
      <c r="U12" s="72" t="s">
        <v>149</v>
      </c>
      <c r="W12" s="72" t="s">
        <v>72</v>
      </c>
    </row>
    <row r="13" spans="1:23" s="72" customFormat="1">
      <c r="E13" s="88" t="s">
        <v>110</v>
      </c>
      <c r="G13" s="92" t="s">
        <v>143</v>
      </c>
      <c r="I13" s="88" t="s">
        <v>95</v>
      </c>
      <c r="K13" s="88" t="s">
        <v>74</v>
      </c>
      <c r="M13" s="88" t="s">
        <v>75</v>
      </c>
      <c r="N13" s="74"/>
      <c r="O13" s="198" t="s">
        <v>204</v>
      </c>
      <c r="P13" s="74"/>
      <c r="Q13" s="198" t="s">
        <v>171</v>
      </c>
      <c r="R13" s="74"/>
      <c r="S13" s="198" t="s">
        <v>148</v>
      </c>
      <c r="U13" s="198" t="s">
        <v>150</v>
      </c>
      <c r="W13" s="198" t="s">
        <v>28</v>
      </c>
    </row>
    <row r="14" spans="1:23" ht="26.25">
      <c r="A14" s="75" t="s">
        <v>141</v>
      </c>
      <c r="C14" s="77"/>
      <c r="D14" s="77"/>
      <c r="E14" s="78">
        <v>300000</v>
      </c>
      <c r="F14" s="78"/>
      <c r="G14" s="78">
        <v>1606753</v>
      </c>
      <c r="H14" s="78"/>
      <c r="I14" s="78">
        <v>67932</v>
      </c>
      <c r="J14" s="78"/>
      <c r="K14" s="78">
        <v>30000</v>
      </c>
      <c r="L14" s="78"/>
      <c r="M14" s="78">
        <v>140563</v>
      </c>
      <c r="N14" s="78"/>
      <c r="O14" s="79">
        <v>0</v>
      </c>
      <c r="P14" s="78"/>
      <c r="Q14" s="79">
        <f>SUM(O14)</f>
        <v>0</v>
      </c>
      <c r="R14" s="78"/>
      <c r="S14" s="78">
        <f>SUM(E14:M14,Q14)</f>
        <v>2145248</v>
      </c>
      <c r="T14" s="93"/>
      <c r="U14" s="93">
        <v>1</v>
      </c>
      <c r="V14" s="93"/>
      <c r="W14" s="93">
        <f>SUM(S14:U14)</f>
        <v>2145249</v>
      </c>
    </row>
    <row r="15" spans="1:23" ht="26.25">
      <c r="A15" s="76" t="s">
        <v>132</v>
      </c>
      <c r="C15" s="77"/>
      <c r="D15" s="77"/>
      <c r="E15" s="79">
        <v>0</v>
      </c>
      <c r="F15" s="79"/>
      <c r="G15" s="79">
        <v>0</v>
      </c>
      <c r="H15" s="79"/>
      <c r="I15" s="79">
        <v>0</v>
      </c>
      <c r="J15" s="79"/>
      <c r="K15" s="79">
        <v>0</v>
      </c>
      <c r="L15" s="79"/>
      <c r="M15" s="79">
        <f>'PL &amp; CF'!G75</f>
        <v>229045</v>
      </c>
      <c r="N15" s="79"/>
      <c r="O15" s="79">
        <v>0</v>
      </c>
      <c r="P15" s="79"/>
      <c r="Q15" s="79">
        <f t="shared" ref="Q15:Q16" si="0">SUM(O15)</f>
        <v>0</v>
      </c>
      <c r="R15" s="79"/>
      <c r="S15" s="79">
        <f>SUM(E15:N15,Q15)</f>
        <v>229045</v>
      </c>
      <c r="T15" s="93"/>
      <c r="U15" s="93">
        <v>0</v>
      </c>
      <c r="V15" s="93"/>
      <c r="W15" s="93">
        <f t="shared" ref="W15:W16" si="1">SUM(S15:U15)</f>
        <v>229045</v>
      </c>
    </row>
    <row r="16" spans="1:23" ht="26.25">
      <c r="A16" s="76" t="s">
        <v>136</v>
      </c>
      <c r="D16" s="77"/>
      <c r="E16" s="84">
        <v>0</v>
      </c>
      <c r="F16" s="79"/>
      <c r="G16" s="84">
        <v>0</v>
      </c>
      <c r="H16" s="79"/>
      <c r="I16" s="84">
        <v>0</v>
      </c>
      <c r="J16" s="79"/>
      <c r="K16" s="84">
        <v>0</v>
      </c>
      <c r="L16" s="79"/>
      <c r="M16" s="200">
        <v>0</v>
      </c>
      <c r="N16" s="79"/>
      <c r="O16" s="84">
        <f>'PL &amp; CF'!G42-'PL &amp; CF'!G37</f>
        <v>8602</v>
      </c>
      <c r="P16" s="79"/>
      <c r="Q16" s="84">
        <f t="shared" si="0"/>
        <v>8602</v>
      </c>
      <c r="R16" s="79"/>
      <c r="S16" s="84">
        <f>SUM(E16:N16,Q16)</f>
        <v>8602</v>
      </c>
      <c r="T16" s="93"/>
      <c r="U16" s="94">
        <v>0</v>
      </c>
      <c r="V16" s="93"/>
      <c r="W16" s="94">
        <f t="shared" si="1"/>
        <v>8602</v>
      </c>
    </row>
    <row r="17" spans="1:23">
      <c r="A17" s="76" t="s">
        <v>134</v>
      </c>
      <c r="E17" s="79">
        <f>SUM(E15:E16)</f>
        <v>0</v>
      </c>
      <c r="F17" s="79"/>
      <c r="G17" s="79">
        <f>SUM(G15:G16)</f>
        <v>0</v>
      </c>
      <c r="H17" s="79"/>
      <c r="I17" s="79">
        <f>SUM(I15:I16)</f>
        <v>0</v>
      </c>
      <c r="J17" s="79"/>
      <c r="K17" s="79">
        <f>SUM(K15:K16)</f>
        <v>0</v>
      </c>
      <c r="L17" s="79"/>
      <c r="M17" s="79">
        <f>SUM(M15:M16)</f>
        <v>229045</v>
      </c>
      <c r="N17" s="79"/>
      <c r="O17" s="79">
        <f>SUM(O15:O16)</f>
        <v>8602</v>
      </c>
      <c r="P17" s="79"/>
      <c r="Q17" s="79">
        <f>SUM(Q15:Q16)</f>
        <v>8602</v>
      </c>
      <c r="R17" s="79"/>
      <c r="S17" s="79">
        <f>SUM(S15:S16)</f>
        <v>237647</v>
      </c>
      <c r="T17" s="93"/>
      <c r="U17" s="79">
        <f>SUM(U15:U16)</f>
        <v>0</v>
      </c>
      <c r="V17" s="93"/>
      <c r="W17" s="79">
        <f>SUM(W15:W16)</f>
        <v>237647</v>
      </c>
    </row>
    <row r="18" spans="1:23">
      <c r="A18" s="11" t="s">
        <v>232</v>
      </c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79"/>
      <c r="M18" s="184">
        <v>-90000</v>
      </c>
      <c r="N18" s="184"/>
      <c r="O18" s="79">
        <v>0</v>
      </c>
      <c r="P18" s="79"/>
      <c r="Q18" s="79">
        <f>SUM(O18)</f>
        <v>0</v>
      </c>
      <c r="R18" s="184"/>
      <c r="S18" s="79">
        <f>SUM(E18:M18,Q18)</f>
        <v>-90000</v>
      </c>
      <c r="T18" s="171"/>
      <c r="U18" s="184">
        <v>0</v>
      </c>
      <c r="V18" s="171"/>
      <c r="W18" s="184">
        <v>-90000</v>
      </c>
    </row>
    <row r="19" spans="1:23" ht="24" thickBot="1">
      <c r="A19" s="75" t="s">
        <v>229</v>
      </c>
      <c r="E19" s="85">
        <f>SUM(E14,E17:E18)</f>
        <v>300000</v>
      </c>
      <c r="F19" s="79"/>
      <c r="G19" s="85">
        <f>SUM(G14,G17:G18)</f>
        <v>1606753</v>
      </c>
      <c r="H19" s="79"/>
      <c r="I19" s="85">
        <f>SUM(I14,I17:I18)</f>
        <v>67932</v>
      </c>
      <c r="J19" s="79"/>
      <c r="K19" s="85">
        <f>SUM(K14,K17:K18)</f>
        <v>30000</v>
      </c>
      <c r="L19" s="79"/>
      <c r="M19" s="85">
        <f>SUM(M14,M17:M18)</f>
        <v>279608</v>
      </c>
      <c r="N19" s="79"/>
      <c r="O19" s="85">
        <f>SUM(O14,O17:O18)</f>
        <v>8602</v>
      </c>
      <c r="P19" s="79"/>
      <c r="Q19" s="85">
        <f>SUM(Q14,Q17:Q18)</f>
        <v>8602</v>
      </c>
      <c r="R19" s="79"/>
      <c r="S19" s="85">
        <f>SUM(S14,S17:S18)</f>
        <v>2292895</v>
      </c>
      <c r="T19" s="93"/>
      <c r="U19" s="85">
        <f>SUM(U14,U17:U18)</f>
        <v>1</v>
      </c>
      <c r="V19" s="93"/>
      <c r="W19" s="85">
        <f>SUM(W14,W17:W18)</f>
        <v>2292896</v>
      </c>
    </row>
    <row r="20" spans="1:23" ht="24" thickTop="1">
      <c r="A20" s="75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93"/>
      <c r="U20" s="93"/>
      <c r="V20" s="93"/>
      <c r="W20" s="93"/>
    </row>
    <row r="21" spans="1:23" ht="26.25">
      <c r="A21" s="75" t="s">
        <v>167</v>
      </c>
      <c r="C21" s="77"/>
      <c r="D21" s="77"/>
      <c r="E21" s="78">
        <v>300000</v>
      </c>
      <c r="F21" s="78"/>
      <c r="G21" s="78">
        <v>1606753</v>
      </c>
      <c r="H21" s="78"/>
      <c r="I21" s="78">
        <v>67932</v>
      </c>
      <c r="J21" s="78"/>
      <c r="K21" s="78">
        <v>30000</v>
      </c>
      <c r="L21" s="78"/>
      <c r="M21" s="78">
        <v>351773</v>
      </c>
      <c r="N21" s="78"/>
      <c r="O21" s="79">
        <v>-6198</v>
      </c>
      <c r="P21" s="78"/>
      <c r="Q21" s="79">
        <f t="shared" ref="Q21:Q23" si="2">SUM(O21)</f>
        <v>-6198</v>
      </c>
      <c r="R21" s="78"/>
      <c r="S21" s="78">
        <f>SUM(E21:M21,Q21)</f>
        <v>2350260</v>
      </c>
      <c r="T21" s="93"/>
      <c r="U21" s="93">
        <v>1</v>
      </c>
      <c r="V21" s="93"/>
      <c r="W21" s="93">
        <f t="shared" ref="W21:W25" si="3">SUM(S21:U21)</f>
        <v>2350261</v>
      </c>
    </row>
    <row r="22" spans="1:23" ht="26.25">
      <c r="A22" s="76" t="s">
        <v>132</v>
      </c>
      <c r="C22" s="77"/>
      <c r="D22" s="77"/>
      <c r="E22" s="79">
        <v>0</v>
      </c>
      <c r="F22" s="79"/>
      <c r="G22" s="79">
        <v>0</v>
      </c>
      <c r="H22" s="79"/>
      <c r="I22" s="79">
        <v>0</v>
      </c>
      <c r="J22" s="79"/>
      <c r="K22" s="79">
        <v>0</v>
      </c>
      <c r="L22" s="79"/>
      <c r="M22" s="79">
        <f>'PL &amp; CF'!E75</f>
        <v>342250</v>
      </c>
      <c r="N22" s="79"/>
      <c r="O22" s="79">
        <f t="shared" ref="O22" si="4">SUM(A22:J22)</f>
        <v>0</v>
      </c>
      <c r="P22" s="79"/>
      <c r="Q22" s="79">
        <f t="shared" si="2"/>
        <v>0</v>
      </c>
      <c r="R22" s="79"/>
      <c r="S22" s="79">
        <f>SUM(E22:N22,Q22)</f>
        <v>342250</v>
      </c>
      <c r="T22" s="93"/>
      <c r="U22" s="93">
        <v>0</v>
      </c>
      <c r="V22" s="93"/>
      <c r="W22" s="93">
        <f t="shared" si="3"/>
        <v>342250</v>
      </c>
    </row>
    <row r="23" spans="1:23" s="12" customFormat="1" ht="26.25">
      <c r="A23" s="11" t="s">
        <v>136</v>
      </c>
      <c r="D23" s="183"/>
      <c r="E23" s="151">
        <v>0</v>
      </c>
      <c r="F23" s="184"/>
      <c r="G23" s="151">
        <v>0</v>
      </c>
      <c r="H23" s="184"/>
      <c r="I23" s="151">
        <v>0</v>
      </c>
      <c r="J23" s="184"/>
      <c r="K23" s="151">
        <v>0</v>
      </c>
      <c r="L23" s="184"/>
      <c r="M23" s="151">
        <f>'PL &amp; CF'!E82</f>
        <v>-547</v>
      </c>
      <c r="N23" s="184"/>
      <c r="O23" s="151">
        <f>'PL &amp; CF'!E80</f>
        <v>-36302</v>
      </c>
      <c r="P23" s="184"/>
      <c r="Q23" s="151">
        <f t="shared" si="2"/>
        <v>-36302</v>
      </c>
      <c r="R23" s="184"/>
      <c r="S23" s="151">
        <f>SUM(E23:N23,Q23)</f>
        <v>-36849</v>
      </c>
      <c r="T23" s="171"/>
      <c r="U23" s="172">
        <v>0</v>
      </c>
      <c r="V23" s="171"/>
      <c r="W23" s="172">
        <f t="shared" si="3"/>
        <v>-36849</v>
      </c>
    </row>
    <row r="24" spans="1:23" s="12" customFormat="1">
      <c r="A24" s="11" t="s">
        <v>134</v>
      </c>
      <c r="E24" s="184">
        <f>SUM(E22:E23)</f>
        <v>0</v>
      </c>
      <c r="F24" s="184"/>
      <c r="G24" s="184">
        <f>SUM(G22:G23)</f>
        <v>0</v>
      </c>
      <c r="H24" s="184"/>
      <c r="I24" s="184">
        <f>SUM(I22:I23)</f>
        <v>0</v>
      </c>
      <c r="J24" s="184"/>
      <c r="K24" s="184">
        <f>SUM(K22:K23)</f>
        <v>0</v>
      </c>
      <c r="L24" s="184"/>
      <c r="M24" s="184">
        <f>SUM(M22:M23)</f>
        <v>341703</v>
      </c>
      <c r="N24" s="184"/>
      <c r="O24" s="184">
        <f>SUM(O22:O23)</f>
        <v>-36302</v>
      </c>
      <c r="P24" s="184"/>
      <c r="Q24" s="184">
        <f>SUM(Q22:Q23)</f>
        <v>-36302</v>
      </c>
      <c r="R24" s="184"/>
      <c r="S24" s="184">
        <f>SUM(S22:S23)</f>
        <v>305401</v>
      </c>
      <c r="T24" s="171"/>
      <c r="U24" s="184">
        <f>SUM(U22:U23)</f>
        <v>0</v>
      </c>
      <c r="V24" s="171"/>
      <c r="W24" s="184">
        <f>SUM(W22:W23)</f>
        <v>305401</v>
      </c>
    </row>
    <row r="25" spans="1:23">
      <c r="A25" s="11" t="s">
        <v>232</v>
      </c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184">
        <v>-330000</v>
      </c>
      <c r="N25" s="184"/>
      <c r="O25" s="79">
        <v>0</v>
      </c>
      <c r="P25" s="79"/>
      <c r="Q25" s="79">
        <f>SUM(O25)</f>
        <v>0</v>
      </c>
      <c r="R25" s="184"/>
      <c r="S25" s="79">
        <f>SUM(E25:M25,Q25)</f>
        <v>-330000</v>
      </c>
      <c r="T25" s="171"/>
      <c r="U25" s="184">
        <v>0</v>
      </c>
      <c r="V25" s="171"/>
      <c r="W25" s="172">
        <f t="shared" si="3"/>
        <v>-330000</v>
      </c>
    </row>
    <row r="26" spans="1:23" s="12" customFormat="1" ht="24" thickBot="1">
      <c r="A26" s="75" t="s">
        <v>230</v>
      </c>
      <c r="E26" s="85">
        <f>SUM(E21,E24:E25)</f>
        <v>300000</v>
      </c>
      <c r="F26" s="184"/>
      <c r="G26" s="85">
        <f>SUM(G21,G24:G25)</f>
        <v>1606753</v>
      </c>
      <c r="H26" s="184"/>
      <c r="I26" s="85">
        <f>SUM(I21,I24:I25)</f>
        <v>67932</v>
      </c>
      <c r="J26" s="184"/>
      <c r="K26" s="85">
        <f>SUM(K21,K24:K25)</f>
        <v>30000</v>
      </c>
      <c r="L26" s="184"/>
      <c r="M26" s="85">
        <f>SUM(M21,M24:M25)</f>
        <v>363476</v>
      </c>
      <c r="N26" s="184"/>
      <c r="O26" s="85">
        <f>SUM(O21,O24:O25)</f>
        <v>-42500</v>
      </c>
      <c r="P26" s="184"/>
      <c r="Q26" s="85">
        <f>SUM(Q21,Q24:Q25)</f>
        <v>-42500</v>
      </c>
      <c r="R26" s="184"/>
      <c r="S26" s="85">
        <f>SUM(S21,S24:S25)</f>
        <v>2325661</v>
      </c>
      <c r="U26" s="85">
        <f>SUM(U21,U24:U25)</f>
        <v>1</v>
      </c>
      <c r="V26" s="171"/>
      <c r="W26" s="85">
        <f>SUM(W21,W24:W25)</f>
        <v>2325662</v>
      </c>
    </row>
    <row r="27" spans="1:23" s="12" customFormat="1" ht="24" thickTop="1">
      <c r="A27" s="21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23" s="12" customFormat="1">
      <c r="A28" s="154" t="s">
        <v>212</v>
      </c>
      <c r="F28" s="185"/>
      <c r="G28" s="185"/>
      <c r="H28" s="185"/>
    </row>
    <row r="29" spans="1:23" s="186" customFormat="1">
      <c r="E29" s="186">
        <f>E21-BS!K68</f>
        <v>0</v>
      </c>
      <c r="I29" s="186">
        <f>I21-BS!G70</f>
        <v>0</v>
      </c>
      <c r="K29" s="186">
        <f>K21-BS!G72</f>
        <v>0</v>
      </c>
      <c r="M29" s="186">
        <f>M21-BS!G73</f>
        <v>0</v>
      </c>
      <c r="O29" s="186">
        <f>SUM(O21-BS!G74)</f>
        <v>0</v>
      </c>
      <c r="Q29" s="186">
        <f>SUM(Q21-BS!G74)</f>
        <v>0</v>
      </c>
      <c r="S29" s="186">
        <f>S21-BS!G75</f>
        <v>0</v>
      </c>
      <c r="U29" s="186">
        <f>U21-BS!G76</f>
        <v>0</v>
      </c>
      <c r="W29" s="186">
        <f>SUM(W21-BS!G77)</f>
        <v>0</v>
      </c>
    </row>
    <row r="30" spans="1:23" s="186" customFormat="1">
      <c r="E30" s="186">
        <f>E26-BS!E68</f>
        <v>0</v>
      </c>
      <c r="I30" s="186">
        <f>I26-BS!E70</f>
        <v>0</v>
      </c>
      <c r="K30" s="186">
        <f>K26-BS!E72</f>
        <v>0</v>
      </c>
      <c r="M30" s="186">
        <f>M26-BS!E73</f>
        <v>0</v>
      </c>
      <c r="O30" s="186">
        <f>SUM(O26-BS!E74)</f>
        <v>0</v>
      </c>
      <c r="Q30" s="186">
        <f>SUM(Q26-BS!E74)</f>
        <v>0</v>
      </c>
      <c r="S30" s="186">
        <f>S26-BS!E75</f>
        <v>0</v>
      </c>
      <c r="U30" s="186">
        <f>SUM(U26-BS!E76)</f>
        <v>0</v>
      </c>
      <c r="W30" s="186">
        <f>SUM(W26-BS!E77)</f>
        <v>0</v>
      </c>
    </row>
  </sheetData>
  <mergeCells count="4">
    <mergeCell ref="K12:M12"/>
    <mergeCell ref="E7:N7"/>
    <mergeCell ref="E6:W6"/>
    <mergeCell ref="O8:Q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showGridLines="0" view="pageBreakPreview" zoomScale="70" zoomScaleNormal="130" zoomScaleSheetLayoutView="70" workbookViewId="0">
      <selection activeCell="J10" sqref="J10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710937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21.140625" style="69" bestFit="1" customWidth="1"/>
    <col min="11" max="11" width="1.140625" style="69" customWidth="1"/>
    <col min="12" max="12" width="16.5703125" style="69" bestFit="1" customWidth="1"/>
    <col min="13" max="13" width="1.140625" style="69" customWidth="1"/>
    <col min="14" max="14" width="17" style="69" customWidth="1"/>
    <col min="15" max="15" width="1.7109375" style="69" customWidth="1"/>
    <col min="16" max="16" width="15" style="69" customWidth="1"/>
    <col min="17" max="17" width="1.7109375" style="69" customWidth="1"/>
    <col min="18" max="18" width="15" style="69" customWidth="1"/>
    <col min="19" max="19" width="1.7109375" style="69" customWidth="1"/>
    <col min="20" max="20" width="15" style="69" customWidth="1"/>
    <col min="21" max="21" width="1.85546875" style="69" customWidth="1"/>
    <col min="22" max="22" width="15" style="69" customWidth="1"/>
    <col min="23" max="23" width="1.5703125" style="69" customWidth="1"/>
    <col min="24" max="24" width="15" style="69" customWidth="1"/>
    <col min="25" max="25" width="0.85546875" style="69" customWidth="1"/>
    <col min="26" max="16384" width="9.140625" style="69"/>
  </cols>
  <sheetData>
    <row r="1" spans="1:14">
      <c r="N1" s="90" t="s">
        <v>131</v>
      </c>
    </row>
    <row r="2" spans="1:14">
      <c r="A2" s="82" t="s">
        <v>145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>
      <c r="A4" s="82" t="s">
        <v>221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83" t="s">
        <v>127</v>
      </c>
    </row>
    <row r="6" spans="1:14">
      <c r="A6" s="72"/>
      <c r="B6" s="208" t="s">
        <v>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>
      <c r="A7" s="72"/>
      <c r="B7" s="73"/>
      <c r="C7" s="73"/>
      <c r="D7" s="73"/>
      <c r="E7" s="73"/>
      <c r="F7" s="73"/>
      <c r="G7" s="73"/>
      <c r="H7" s="73"/>
      <c r="I7" s="73"/>
      <c r="J7" s="211" t="s">
        <v>166</v>
      </c>
      <c r="K7" s="211"/>
      <c r="L7" s="211"/>
      <c r="M7" s="73"/>
      <c r="N7" s="73"/>
    </row>
    <row r="8" spans="1:14">
      <c r="A8" s="72"/>
      <c r="B8" s="73"/>
      <c r="C8" s="73"/>
      <c r="D8" s="73"/>
      <c r="E8" s="73"/>
      <c r="F8" s="73"/>
      <c r="G8" s="73"/>
      <c r="H8" s="73"/>
      <c r="I8" s="73"/>
      <c r="J8" s="123" t="s">
        <v>172</v>
      </c>
      <c r="K8" s="124"/>
      <c r="L8" s="124"/>
      <c r="M8" s="73"/>
      <c r="N8" s="73"/>
    </row>
    <row r="9" spans="1:14">
      <c r="A9" s="72"/>
      <c r="B9" s="73"/>
      <c r="C9" s="73"/>
      <c r="D9" s="73"/>
      <c r="E9" s="73"/>
      <c r="F9" s="73"/>
      <c r="G9" s="73"/>
      <c r="H9" s="73"/>
      <c r="I9" s="73"/>
      <c r="J9" s="25" t="s">
        <v>231</v>
      </c>
      <c r="K9" s="124"/>
      <c r="L9" s="124"/>
      <c r="M9" s="73"/>
      <c r="N9" s="73"/>
    </row>
    <row r="10" spans="1:14">
      <c r="A10" s="72"/>
      <c r="B10" s="73"/>
      <c r="C10" s="73"/>
      <c r="D10" s="73"/>
      <c r="E10" s="73"/>
      <c r="F10" s="73"/>
      <c r="G10" s="73"/>
      <c r="H10" s="73"/>
      <c r="I10" s="73"/>
      <c r="J10" s="65" t="s">
        <v>199</v>
      </c>
      <c r="K10" s="73"/>
      <c r="L10" s="74" t="s">
        <v>72</v>
      </c>
      <c r="M10" s="73"/>
      <c r="N10" s="73"/>
    </row>
    <row r="11" spans="1:14" s="72" customFormat="1">
      <c r="B11" s="86" t="s">
        <v>29</v>
      </c>
      <c r="C11" s="86"/>
      <c r="D11" s="86"/>
      <c r="F11" s="210" t="s">
        <v>31</v>
      </c>
      <c r="G11" s="210"/>
      <c r="H11" s="210"/>
      <c r="I11" s="74"/>
      <c r="J11" s="65" t="s">
        <v>197</v>
      </c>
      <c r="K11" s="74"/>
      <c r="L11" s="74" t="s">
        <v>170</v>
      </c>
      <c r="M11" s="74"/>
      <c r="N11" s="72" t="s">
        <v>72</v>
      </c>
    </row>
    <row r="12" spans="1:14" s="72" customFormat="1">
      <c r="B12" s="88" t="s">
        <v>73</v>
      </c>
      <c r="C12" s="74"/>
      <c r="D12" s="92" t="s">
        <v>143</v>
      </c>
      <c r="F12" s="88" t="s">
        <v>74</v>
      </c>
      <c r="H12" s="88" t="s">
        <v>75</v>
      </c>
      <c r="I12" s="74"/>
      <c r="J12" s="199" t="s">
        <v>204</v>
      </c>
      <c r="K12" s="74"/>
      <c r="L12" s="100" t="s">
        <v>171</v>
      </c>
      <c r="M12" s="74"/>
      <c r="N12" s="89" t="s">
        <v>28</v>
      </c>
    </row>
    <row r="13" spans="1:14">
      <c r="A13" s="75" t="s">
        <v>141</v>
      </c>
      <c r="B13" s="79">
        <v>300000</v>
      </c>
      <c r="C13" s="79"/>
      <c r="D13" s="79">
        <v>1606753</v>
      </c>
      <c r="E13" s="79"/>
      <c r="F13" s="79">
        <v>30000</v>
      </c>
      <c r="G13" s="79"/>
      <c r="H13" s="79">
        <v>97577</v>
      </c>
      <c r="I13" s="78"/>
      <c r="J13" s="79">
        <v>0</v>
      </c>
      <c r="K13" s="78"/>
      <c r="L13" s="79">
        <f>SUM(J13)</f>
        <v>0</v>
      </c>
      <c r="M13" s="78"/>
      <c r="N13" s="79">
        <f>SUM(B13:H13,L13)</f>
        <v>2034330</v>
      </c>
    </row>
    <row r="14" spans="1:14">
      <c r="A14" s="76" t="s">
        <v>132</v>
      </c>
      <c r="B14" s="79">
        <v>0</v>
      </c>
      <c r="C14" s="79"/>
      <c r="D14" s="79">
        <v>0</v>
      </c>
      <c r="E14" s="79"/>
      <c r="F14" s="79">
        <v>0</v>
      </c>
      <c r="G14" s="79"/>
      <c r="H14" s="79">
        <f>'PL &amp; CF'!K75</f>
        <v>202367</v>
      </c>
      <c r="I14" s="79"/>
      <c r="J14" s="79">
        <v>0</v>
      </c>
      <c r="K14" s="79"/>
      <c r="L14" s="79">
        <f t="shared" ref="L14:L15" si="0">SUM(J14)</f>
        <v>0</v>
      </c>
      <c r="M14" s="79"/>
      <c r="N14" s="79">
        <f t="shared" ref="N14:N15" si="1">SUM(B14:H14,L14)</f>
        <v>202367</v>
      </c>
    </row>
    <row r="15" spans="1:14">
      <c r="A15" s="76" t="s">
        <v>136</v>
      </c>
      <c r="B15" s="84">
        <v>0</v>
      </c>
      <c r="C15" s="79"/>
      <c r="D15" s="84">
        <v>0</v>
      </c>
      <c r="E15" s="79"/>
      <c r="F15" s="84">
        <v>0</v>
      </c>
      <c r="G15" s="79"/>
      <c r="H15" s="84">
        <v>0</v>
      </c>
      <c r="I15" s="79"/>
      <c r="J15" s="84">
        <f>'PL &amp; CF'!K85</f>
        <v>8602</v>
      </c>
      <c r="K15" s="79"/>
      <c r="L15" s="79">
        <f t="shared" si="0"/>
        <v>8602</v>
      </c>
      <c r="M15" s="79"/>
      <c r="N15" s="79">
        <f t="shared" si="1"/>
        <v>8602</v>
      </c>
    </row>
    <row r="16" spans="1:14">
      <c r="A16" s="76" t="s">
        <v>134</v>
      </c>
      <c r="B16" s="201">
        <f>SUM(B14:B15)</f>
        <v>0</v>
      </c>
      <c r="C16" s="79"/>
      <c r="D16" s="201">
        <f>SUM(D14:D15)</f>
        <v>0</v>
      </c>
      <c r="E16" s="78"/>
      <c r="F16" s="201">
        <f>SUM(F14:F15)</f>
        <v>0</v>
      </c>
      <c r="G16" s="78"/>
      <c r="H16" s="201">
        <f>SUM(H14:H15)</f>
        <v>202367</v>
      </c>
      <c r="I16" s="78"/>
      <c r="J16" s="201">
        <f>SUM(J14:J15)</f>
        <v>8602</v>
      </c>
      <c r="K16" s="78"/>
      <c r="L16" s="201">
        <f>SUM(L14:L15)</f>
        <v>8602</v>
      </c>
      <c r="M16" s="78"/>
      <c r="N16" s="201">
        <f>SUM(N14:N15)</f>
        <v>210969</v>
      </c>
    </row>
    <row r="17" spans="1:14">
      <c r="A17" s="11" t="s">
        <v>232</v>
      </c>
      <c r="B17" s="84">
        <v>0</v>
      </c>
      <c r="C17" s="79"/>
      <c r="D17" s="84">
        <v>0</v>
      </c>
      <c r="E17" s="79"/>
      <c r="F17" s="84">
        <v>0</v>
      </c>
      <c r="G17" s="79"/>
      <c r="H17" s="151">
        <v>-90000</v>
      </c>
      <c r="I17" s="184"/>
      <c r="J17" s="84">
        <v>0</v>
      </c>
      <c r="K17" s="79"/>
      <c r="L17" s="84">
        <f>SUM(J17)</f>
        <v>0</v>
      </c>
      <c r="M17" s="184"/>
      <c r="N17" s="151">
        <f>SUM(B17:H17,L17)</f>
        <v>-90000</v>
      </c>
    </row>
    <row r="18" spans="1:14" ht="24" thickBot="1">
      <c r="A18" s="75" t="s">
        <v>229</v>
      </c>
      <c r="B18" s="87">
        <f>SUM(B13,B16:B17)</f>
        <v>300000</v>
      </c>
      <c r="C18" s="79"/>
      <c r="D18" s="87">
        <f>SUM(D13,D16:D17)</f>
        <v>1606753</v>
      </c>
      <c r="E18" s="79"/>
      <c r="F18" s="87">
        <f>SUM(F13,F16:F17)</f>
        <v>30000</v>
      </c>
      <c r="G18" s="79"/>
      <c r="H18" s="87">
        <f>SUM(H13,H16:H17)</f>
        <v>209944</v>
      </c>
      <c r="I18" s="78"/>
      <c r="J18" s="87">
        <f>SUM(J13,J16:J17)</f>
        <v>8602</v>
      </c>
      <c r="K18" s="78"/>
      <c r="L18" s="87">
        <f>SUM(L13,L16:L17)</f>
        <v>8602</v>
      </c>
      <c r="M18" s="78"/>
      <c r="N18" s="87">
        <f>SUM(N13,N16:N17)</f>
        <v>2155299</v>
      </c>
    </row>
    <row r="19" spans="1:14" ht="24" thickTop="1">
      <c r="A19" s="75"/>
      <c r="B19" s="74" t="s">
        <v>117</v>
      </c>
      <c r="C19" s="74"/>
      <c r="D19" s="74"/>
      <c r="E19" s="74"/>
      <c r="F19" s="74"/>
      <c r="G19" s="74"/>
      <c r="H19" s="74"/>
      <c r="I19" s="72"/>
      <c r="J19" s="74"/>
      <c r="K19" s="72"/>
      <c r="L19" s="74"/>
      <c r="M19" s="72"/>
      <c r="N19" s="74"/>
    </row>
    <row r="20" spans="1:14">
      <c r="A20" s="75" t="s">
        <v>167</v>
      </c>
      <c r="B20" s="79">
        <v>300000</v>
      </c>
      <c r="C20" s="79"/>
      <c r="D20" s="79">
        <v>1606753</v>
      </c>
      <c r="E20" s="79"/>
      <c r="F20" s="79">
        <v>30000</v>
      </c>
      <c r="G20" s="79"/>
      <c r="H20" s="79">
        <v>355121</v>
      </c>
      <c r="I20" s="78"/>
      <c r="J20" s="79">
        <v>-6198</v>
      </c>
      <c r="K20" s="78"/>
      <c r="L20" s="79">
        <f>SUM(J20)</f>
        <v>-6198</v>
      </c>
      <c r="M20" s="78"/>
      <c r="N20" s="79">
        <f>SUM(B20:H20,L20)</f>
        <v>2285676</v>
      </c>
    </row>
    <row r="21" spans="1:14">
      <c r="A21" s="76" t="s">
        <v>132</v>
      </c>
      <c r="B21" s="79">
        <v>0</v>
      </c>
      <c r="C21" s="79"/>
      <c r="D21" s="79">
        <v>0</v>
      </c>
      <c r="E21" s="79"/>
      <c r="F21" s="79">
        <v>0</v>
      </c>
      <c r="G21" s="79"/>
      <c r="H21" s="79">
        <f>'PL &amp; CF'!I75</f>
        <v>302845</v>
      </c>
      <c r="I21" s="79"/>
      <c r="J21" s="79">
        <v>0</v>
      </c>
      <c r="K21" s="79"/>
      <c r="L21" s="79">
        <f t="shared" ref="L21:L22" si="2">SUM(J21)</f>
        <v>0</v>
      </c>
      <c r="M21" s="79"/>
      <c r="N21" s="79">
        <f t="shared" ref="N21:N22" si="3">SUM(B21:H21,L21)</f>
        <v>302845</v>
      </c>
    </row>
    <row r="22" spans="1:14">
      <c r="A22" s="76" t="s">
        <v>136</v>
      </c>
      <c r="B22" s="84">
        <v>0</v>
      </c>
      <c r="C22" s="79"/>
      <c r="D22" s="84">
        <v>0</v>
      </c>
      <c r="E22" s="79"/>
      <c r="F22" s="84">
        <v>0</v>
      </c>
      <c r="G22" s="79"/>
      <c r="H22" s="84">
        <v>0</v>
      </c>
      <c r="I22" s="79"/>
      <c r="J22" s="151">
        <f>'PL &amp; CF'!I85</f>
        <v>-36302</v>
      </c>
      <c r="K22" s="79"/>
      <c r="L22" s="79">
        <f t="shared" si="2"/>
        <v>-36302</v>
      </c>
      <c r="M22" s="79"/>
      <c r="N22" s="79">
        <f t="shared" si="3"/>
        <v>-36302</v>
      </c>
    </row>
    <row r="23" spans="1:14">
      <c r="A23" s="76" t="s">
        <v>134</v>
      </c>
      <c r="B23" s="201">
        <f>SUM(B21:B22)</f>
        <v>0</v>
      </c>
      <c r="C23" s="79"/>
      <c r="D23" s="201">
        <f>SUM(D21:D22)</f>
        <v>0</v>
      </c>
      <c r="E23" s="78"/>
      <c r="F23" s="201">
        <f>SUM(F21:F22)</f>
        <v>0</v>
      </c>
      <c r="G23" s="78"/>
      <c r="H23" s="201">
        <f>SUM(H21:H22)</f>
        <v>302845</v>
      </c>
      <c r="I23" s="78"/>
      <c r="J23" s="201">
        <f>SUM(J21:J22)</f>
        <v>-36302</v>
      </c>
      <c r="K23" s="78"/>
      <c r="L23" s="201">
        <f>SUM(L21:L22)</f>
        <v>-36302</v>
      </c>
      <c r="M23" s="78"/>
      <c r="N23" s="201">
        <f>SUM(N21:N22)</f>
        <v>266543</v>
      </c>
    </row>
    <row r="24" spans="1:14" s="203" customFormat="1">
      <c r="A24" s="11" t="s">
        <v>232</v>
      </c>
      <c r="B24" s="84">
        <v>0</v>
      </c>
      <c r="C24" s="79"/>
      <c r="D24" s="84">
        <v>0</v>
      </c>
      <c r="E24" s="79"/>
      <c r="F24" s="84">
        <v>0</v>
      </c>
      <c r="G24" s="79"/>
      <c r="H24" s="151">
        <v>-330000</v>
      </c>
      <c r="I24" s="184"/>
      <c r="J24" s="84">
        <v>0</v>
      </c>
      <c r="K24" s="79"/>
      <c r="L24" s="84">
        <f>SUM(J24)</f>
        <v>0</v>
      </c>
      <c r="M24" s="184"/>
      <c r="N24" s="151">
        <f>SUM(B24:H24,L24)</f>
        <v>-330000</v>
      </c>
    </row>
    <row r="25" spans="1:14" ht="24" thickBot="1">
      <c r="A25" s="75" t="s">
        <v>230</v>
      </c>
      <c r="B25" s="87">
        <f>SUM(B20,B23:B24)</f>
        <v>300000</v>
      </c>
      <c r="C25" s="79"/>
      <c r="D25" s="87">
        <f>SUM(D20,D23:D24)</f>
        <v>1606753</v>
      </c>
      <c r="E25" s="79"/>
      <c r="F25" s="87">
        <f>SUM(F20,F23:F24)</f>
        <v>30000</v>
      </c>
      <c r="G25" s="79"/>
      <c r="H25" s="87">
        <f>SUM(H20,H23:H24)</f>
        <v>327966</v>
      </c>
      <c r="I25" s="78"/>
      <c r="J25" s="87">
        <f>SUM(J20,J23:J24)</f>
        <v>-42500</v>
      </c>
      <c r="K25" s="78"/>
      <c r="L25" s="87">
        <f>SUM(L20,L23:L24)</f>
        <v>-42500</v>
      </c>
      <c r="M25" s="78"/>
      <c r="N25" s="87">
        <f>SUM(N20,N23:N24)</f>
        <v>2222219</v>
      </c>
    </row>
    <row r="26" spans="1:14" ht="24" thickTop="1">
      <c r="A26" s="75"/>
      <c r="B26" s="74"/>
      <c r="C26" s="74"/>
      <c r="D26" s="74"/>
      <c r="E26" s="74"/>
      <c r="F26" s="74"/>
      <c r="G26" s="74"/>
      <c r="H26" s="74"/>
      <c r="I26" s="72"/>
      <c r="J26" s="72"/>
      <c r="K26" s="72"/>
      <c r="L26" s="72"/>
      <c r="M26" s="72"/>
      <c r="N26" s="74"/>
    </row>
    <row r="27" spans="1:14">
      <c r="E27" s="80"/>
    </row>
    <row r="28" spans="1:14">
      <c r="A28" s="154" t="s">
        <v>212</v>
      </c>
    </row>
    <row r="29" spans="1:14">
      <c r="B29" s="81">
        <f>B20-BS!K68</f>
        <v>0</v>
      </c>
      <c r="C29" s="81"/>
      <c r="D29" s="81">
        <f>D20-BS!K69</f>
        <v>0</v>
      </c>
      <c r="E29" s="81"/>
      <c r="F29" s="81">
        <f>F20-BS!K72</f>
        <v>0</v>
      </c>
      <c r="G29" s="81"/>
      <c r="H29" s="81">
        <f>H20-BS!K73</f>
        <v>0</v>
      </c>
      <c r="I29" s="81"/>
      <c r="J29" s="81">
        <f>J20-BS!K74</f>
        <v>0</v>
      </c>
      <c r="K29" s="81"/>
      <c r="L29" s="81">
        <f>L20-BS!K74</f>
        <v>0</v>
      </c>
      <c r="M29" s="81"/>
      <c r="N29" s="81">
        <f>N20-BS!K75</f>
        <v>0</v>
      </c>
    </row>
    <row r="30" spans="1:14">
      <c r="B30" s="81">
        <f>B25-BS!I68</f>
        <v>0</v>
      </c>
      <c r="C30" s="81"/>
      <c r="D30" s="81">
        <f>SUM(D25-BS!G69)</f>
        <v>0</v>
      </c>
      <c r="E30" s="81"/>
      <c r="F30" s="81">
        <f>F25-BS!I72</f>
        <v>0</v>
      </c>
      <c r="G30" s="81"/>
      <c r="H30" s="81">
        <f>H25-BS!I73</f>
        <v>0</v>
      </c>
      <c r="I30" s="81"/>
      <c r="J30" s="81">
        <f>J25-BS!I74</f>
        <v>0</v>
      </c>
      <c r="K30" s="81"/>
      <c r="L30" s="81">
        <f>L25-BS!I74</f>
        <v>0</v>
      </c>
      <c r="M30" s="81"/>
      <c r="N30" s="81">
        <f>N25-BS!I77</f>
        <v>0</v>
      </c>
    </row>
  </sheetData>
  <mergeCells count="3">
    <mergeCell ref="F11:H11"/>
    <mergeCell ref="B6:N6"/>
    <mergeCell ref="J7:L7"/>
  </mergeCells>
  <pageMargins left="0.61" right="0.28999999999999998" top="0.78740157480314965" bottom="0.31496062992125984" header="0.19685039370078741" footer="0.19685039370078741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83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93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76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36</v>
      </c>
    </row>
    <row r="11" spans="1:21" ht="23.25">
      <c r="A11" s="22" t="s">
        <v>37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38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39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40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41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42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43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44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45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46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47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90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48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49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89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50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91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88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84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77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57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82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81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58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92</v>
      </c>
      <c r="C36" s="67" t="s">
        <v>87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85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86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17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78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93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51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79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52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59</v>
      </c>
      <c r="C54" s="24"/>
      <c r="E54" s="54"/>
      <c r="G54" s="54"/>
      <c r="I54" s="54"/>
      <c r="J54" s="54"/>
      <c r="K54" s="54"/>
    </row>
    <row r="55" spans="1:21" thickBot="1">
      <c r="A55" s="11" t="s">
        <v>79</v>
      </c>
      <c r="C55" s="24"/>
      <c r="E55" s="53"/>
      <c r="G55" s="53"/>
      <c r="I55" s="55"/>
      <c r="J55" s="54"/>
      <c r="K55" s="55"/>
    </row>
    <row r="56" spans="1:21" thickTop="1">
      <c r="A56" s="11" t="s">
        <v>52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53</v>
      </c>
      <c r="C58" s="24"/>
      <c r="E58" s="54"/>
      <c r="G58" s="54"/>
      <c r="I58" s="54"/>
      <c r="J58" s="54"/>
      <c r="K58" s="54"/>
    </row>
    <row r="59" spans="1:21" ht="23.25">
      <c r="A59" s="22" t="s">
        <v>54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80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55</v>
      </c>
      <c r="B61" s="10"/>
      <c r="C61" s="24"/>
    </row>
    <row r="62" spans="1:21" ht="23.25" customHeight="1" thickBot="1">
      <c r="A62" s="22" t="s">
        <v>80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17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8eafddda2cf155835c42a4eb90c3d759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2183551f1679524604d6c84976bcdaaf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EC9735-F00E-4EEC-AD7E-9DF46FBEC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EA4567-67B4-4307-A576-C313B5E58E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6F9ED2-EA92-485B-90C8-19F6431B133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2020-08-07T01:49:19Z</cp:lastPrinted>
  <dcterms:created xsi:type="dcterms:W3CDTF">2011-03-08T09:02:15Z</dcterms:created>
  <dcterms:modified xsi:type="dcterms:W3CDTF">2020-08-07T01:49:23Z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