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QM Corporation\2020\Qtr2'2020\"/>
    </mc:Choice>
  </mc:AlternateContent>
  <xr:revisionPtr revIDLastSave="0" documentId="13_ncr:1_{A51ADE93-610A-4550-B2D0-C291BC2BD8CF}" xr6:coauthVersionLast="44" xr6:coauthVersionMax="44" xr10:uidLastSave="{00000000-0000-0000-0000-000000000000}"/>
  <bookViews>
    <workbookView xWindow="-120" yWindow="-120" windowWidth="20730" windowHeight="11160" tabRatio="781" activeTab="1" xr2:uid="{00000000-000D-0000-FFFF-FFFF00000000}"/>
  </bookViews>
  <sheets>
    <sheet name="BS" sheetId="1" r:id="rId1"/>
    <sheet name="PL &amp; CF" sheetId="5" r:id="rId2"/>
    <sheet name="Consolidated" sheetId="6" r:id="rId3"/>
    <sheet name="The Company" sheetId="3" r:id="rId4"/>
    <sheet name="CI (1 statement)" sheetId="4" state="hidden" r:id="rId5"/>
  </sheets>
  <externalReferences>
    <externalReference r:id="rId6"/>
    <externalReference r:id="rId7"/>
    <externalReference r:id="rId8"/>
    <externalReference r:id="rId9"/>
  </externalReferences>
  <definedNames>
    <definedName name="ACC">#REF!</definedName>
    <definedName name="BU">#REF!</definedName>
    <definedName name="Factor">#REF!</definedName>
    <definedName name="Language">#REF!</definedName>
    <definedName name="month">[1]Factor!$B$1</definedName>
    <definedName name="PF">'[2]Account Listing'!#REF!</definedName>
    <definedName name="PRD">#REF!</definedName>
    <definedName name="_xlnm.Print_Area" localSheetId="0">BS!$A$1:$L$81</definedName>
    <definedName name="_xlnm.Print_Area" localSheetId="4">'CI (1 statement)'!$A$1:$L$64</definedName>
    <definedName name="_xlnm.Print_Area" localSheetId="2">Consolidated!$A$1:$V$29</definedName>
    <definedName name="_xlnm.Print_Area" localSheetId="1">'PL &amp; CF'!$A$1:$L$186</definedName>
    <definedName name="_xlnm.Print_Area" localSheetId="3">'The Company'!$A$1:$N$29</definedName>
    <definedName name="PT">'[2]Account Listing'!#REF!</definedName>
    <definedName name="TAX">#REF!</definedName>
    <definedName name="wrn.Cashflow." hidden="1">{"cashflow",#N/A,FALSE,"cash flow"}</definedName>
    <definedName name="wrn.conso." hidden="1">{"conso",#N/A,FALSE,"cash flow"}</definedName>
    <definedName name="小計">'[3]2003明細'!$F$8:$F$9,'[3]2003明細'!$F$12,'[3]2003明細'!$F$16,'[3]2003明細'!$F$17,'[3]2003明細'!$F$24,'[3]2003明細'!$F$27,'[3]2003明細'!$F$28,'[3]2003明細'!$F$38,'[3]2003明細'!$F$50,'[3]2003明細'!$F$51,'[3]2003明細'!$F$52,'[3]2003明細'!$F$56,'[3]2003明細'!$F$59,'[3]2003明細'!$F$76,'[3]2003明細'!$F$87,'[3]2003明細'!$F$88,'[3]2003明細'!$F$95,'[3]2003明細'!$F$99,'[3]2003明細'!$F$107,'[3]2003明細'!$F$112,'[3]2003明細'!$F$117,'[3]2003明細'!$F$120,'[3]2003明細'!$F$123,'[3]2003明細'!$F$130,'[3]2003明細'!$F$134,'[3]2003明細'!$F$138,'[3]2003明細'!$F$139,'[3]2003明細'!$F$145,'[3]2003明細'!$F$149,'[3]2003明細'!$F$154,'[3]2003明細'!$F$159,'[3]2003明細'!$F$164,'[3]2003明細'!$F$167,'[3]2003明細'!$F$176,'[3]2003明細'!$F$177</definedName>
    <definedName name="引數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6" i="3" l="1"/>
  <c r="I175" i="5" l="1"/>
  <c r="E175" i="5"/>
  <c r="K173" i="5"/>
  <c r="I173" i="5"/>
  <c r="G173" i="5"/>
  <c r="E173" i="5"/>
  <c r="K168" i="5"/>
  <c r="I168" i="5"/>
  <c r="G168" i="5"/>
  <c r="E168" i="5"/>
  <c r="G116" i="5"/>
  <c r="K85" i="5"/>
  <c r="K86" i="5" s="1"/>
  <c r="I85" i="5"/>
  <c r="I86" i="5" s="1"/>
  <c r="G85" i="5"/>
  <c r="G86" i="5" s="1"/>
  <c r="E85" i="5"/>
  <c r="E86" i="5" s="1"/>
  <c r="K70" i="5"/>
  <c r="I70" i="5"/>
  <c r="E70" i="5"/>
  <c r="G68" i="5"/>
  <c r="G67" i="5"/>
  <c r="K65" i="5"/>
  <c r="I65" i="5"/>
  <c r="G65" i="5"/>
  <c r="E65" i="5"/>
  <c r="K32" i="5"/>
  <c r="K33" i="5" s="1"/>
  <c r="I32" i="5"/>
  <c r="I33" i="5" s="1"/>
  <c r="G32" i="5"/>
  <c r="G33" i="5" s="1"/>
  <c r="E32" i="5"/>
  <c r="E33" i="5" s="1"/>
  <c r="K18" i="5"/>
  <c r="I18" i="5"/>
  <c r="G18" i="5"/>
  <c r="E18" i="5"/>
  <c r="K14" i="5"/>
  <c r="K19" i="5" s="1"/>
  <c r="K22" i="5" s="1"/>
  <c r="K24" i="5" s="1"/>
  <c r="K38" i="5" s="1"/>
  <c r="I14" i="5"/>
  <c r="I19" i="5" s="1"/>
  <c r="I22" i="5" s="1"/>
  <c r="I24" i="5" s="1"/>
  <c r="I38" i="5" s="1"/>
  <c r="I49" i="5" s="1"/>
  <c r="G14" i="5"/>
  <c r="G19" i="5" s="1"/>
  <c r="G22" i="5" s="1"/>
  <c r="G24" i="5" s="1"/>
  <c r="G40" i="5" s="1"/>
  <c r="G38" i="5" s="1"/>
  <c r="E14" i="5"/>
  <c r="G72" i="1"/>
  <c r="I71" i="1"/>
  <c r="I73" i="1" s="1"/>
  <c r="G71" i="1"/>
  <c r="G73" i="1" s="1"/>
  <c r="E71" i="1"/>
  <c r="E73" i="1" s="1"/>
  <c r="E74" i="1" s="1"/>
  <c r="E75" i="1" s="1"/>
  <c r="K69" i="1"/>
  <c r="K71" i="1" s="1"/>
  <c r="K73" i="1" s="1"/>
  <c r="K57" i="1"/>
  <c r="I57" i="1"/>
  <c r="G57" i="1"/>
  <c r="E57" i="1"/>
  <c r="K52" i="1"/>
  <c r="K58" i="1" s="1"/>
  <c r="I52" i="1"/>
  <c r="I58" i="1" s="1"/>
  <c r="G52" i="1"/>
  <c r="G58" i="1" s="1"/>
  <c r="E52" i="1"/>
  <c r="E58" i="1" s="1"/>
  <c r="K32" i="1"/>
  <c r="I32" i="1"/>
  <c r="G32" i="1"/>
  <c r="E32" i="1"/>
  <c r="K19" i="1"/>
  <c r="K33" i="1" s="1"/>
  <c r="I19" i="1"/>
  <c r="I33" i="1" s="1"/>
  <c r="G19" i="1"/>
  <c r="E19" i="1"/>
  <c r="E33" i="1" s="1"/>
  <c r="I71" i="5" l="1"/>
  <c r="I74" i="5" s="1"/>
  <c r="G70" i="5"/>
  <c r="G71" i="5" s="1"/>
  <c r="G74" i="5" s="1"/>
  <c r="K71" i="5"/>
  <c r="K74" i="5" s="1"/>
  <c r="E71" i="5"/>
  <c r="E74" i="5" s="1"/>
  <c r="E76" i="5" s="1"/>
  <c r="E93" i="5" s="1"/>
  <c r="E91" i="5" s="1"/>
  <c r="E102" i="5" s="1"/>
  <c r="E19" i="5"/>
  <c r="E22" i="5" s="1"/>
  <c r="E24" i="5" s="1"/>
  <c r="E40" i="5" s="1"/>
  <c r="E38" i="5" s="1"/>
  <c r="E49" i="5" s="1"/>
  <c r="I35" i="5"/>
  <c r="I43" i="5" s="1"/>
  <c r="K35" i="5"/>
  <c r="K43" i="5" s="1"/>
  <c r="E35" i="5"/>
  <c r="E43" i="5" s="1"/>
  <c r="E45" i="5" s="1"/>
  <c r="G35" i="5"/>
  <c r="G43" i="5" s="1"/>
  <c r="G45" i="5" s="1"/>
  <c r="K74" i="1"/>
  <c r="K75" i="1" s="1"/>
  <c r="G74" i="1"/>
  <c r="G75" i="1" s="1"/>
  <c r="I74" i="1"/>
  <c r="I75" i="1" s="1"/>
  <c r="G33" i="1"/>
  <c r="G76" i="5" l="1"/>
  <c r="G113" i="5"/>
  <c r="G131" i="5" s="1"/>
  <c r="G142" i="5" s="1"/>
  <c r="G145" i="5" s="1"/>
  <c r="G174" i="5" s="1"/>
  <c r="G176" i="5" s="1"/>
  <c r="I76" i="5"/>
  <c r="I113" i="5"/>
  <c r="I131" i="5" s="1"/>
  <c r="I142" i="5" s="1"/>
  <c r="I145" i="5" s="1"/>
  <c r="I174" i="5" s="1"/>
  <c r="I176" i="5" s="1"/>
  <c r="I177" i="5" s="1"/>
  <c r="K76" i="5"/>
  <c r="K113" i="5"/>
  <c r="K131" i="5" s="1"/>
  <c r="K142" i="5" s="1"/>
  <c r="K145" i="5" s="1"/>
  <c r="K174" i="5" s="1"/>
  <c r="K176" i="5" s="1"/>
  <c r="E88" i="5"/>
  <c r="E96" i="5" s="1"/>
  <c r="E98" i="5" s="1"/>
  <c r="E113" i="5"/>
  <c r="E131" i="5" s="1"/>
  <c r="E142" i="5" s="1"/>
  <c r="E145" i="5" s="1"/>
  <c r="E174" i="5" s="1"/>
  <c r="E176" i="5" s="1"/>
  <c r="E177" i="5" s="1"/>
  <c r="H16" i="3"/>
  <c r="L25" i="3"/>
  <c r="N25" i="3" s="1"/>
  <c r="N18" i="3"/>
  <c r="L18" i="3"/>
  <c r="I91" i="5" l="1"/>
  <c r="I102" i="5" s="1"/>
  <c r="I88" i="5"/>
  <c r="I96" i="5" s="1"/>
  <c r="K91" i="5"/>
  <c r="K88" i="5"/>
  <c r="K96" i="5" s="1"/>
  <c r="G93" i="5"/>
  <c r="G91" i="5" s="1"/>
  <c r="G88" i="5"/>
  <c r="G96" i="5" s="1"/>
  <c r="G98" i="5" s="1"/>
  <c r="O26" i="6"/>
  <c r="Q26" i="6" s="1"/>
  <c r="U26" i="6" s="1"/>
  <c r="O19" i="6"/>
  <c r="Q19" i="6" s="1"/>
  <c r="U19" i="6" s="1"/>
  <c r="M17" i="6"/>
  <c r="H22" i="3" l="1"/>
  <c r="K23" i="6"/>
  <c r="K16" i="6" l="1"/>
  <c r="H15" i="3" l="1"/>
  <c r="B27" i="3" l="1"/>
  <c r="N23" i="3" l="1"/>
  <c r="L22" i="3"/>
  <c r="L21" i="3"/>
  <c r="L15" i="3"/>
  <c r="L14" i="3"/>
  <c r="J24" i="3"/>
  <c r="J17" i="3"/>
  <c r="O23" i="6"/>
  <c r="O22" i="6"/>
  <c r="O17" i="6"/>
  <c r="O16" i="6"/>
  <c r="O15" i="6"/>
  <c r="M25" i="6"/>
  <c r="M27" i="6" s="1"/>
  <c r="M18" i="6"/>
  <c r="M20" i="6" s="1"/>
  <c r="J19" i="3" l="1"/>
  <c r="L17" i="3"/>
  <c r="L19" i="3" s="1"/>
  <c r="Q15" i="6"/>
  <c r="N14" i="3"/>
  <c r="J26" i="3"/>
  <c r="Q22" i="6"/>
  <c r="N21" i="3"/>
  <c r="Q17" i="6"/>
  <c r="O18" i="6"/>
  <c r="O20" i="6" s="1"/>
  <c r="L24" i="3"/>
  <c r="O25" i="6"/>
  <c r="O27" i="6" s="1"/>
  <c r="L26" i="3" l="1"/>
  <c r="Q16" i="6"/>
  <c r="F24" i="3" l="1"/>
  <c r="D24" i="3"/>
  <c r="B24" i="3"/>
  <c r="F17" i="3"/>
  <c r="F19" i="3" s="1"/>
  <c r="D17" i="3"/>
  <c r="D19" i="3" s="1"/>
  <c r="B17" i="3"/>
  <c r="B19" i="3" s="1"/>
  <c r="C25" i="6"/>
  <c r="C27" i="6" s="1"/>
  <c r="E25" i="6"/>
  <c r="E27" i="6" s="1"/>
  <c r="G25" i="6"/>
  <c r="G27" i="6" s="1"/>
  <c r="I25" i="6"/>
  <c r="I27" i="6" s="1"/>
  <c r="S25" i="6"/>
  <c r="S27" i="6" s="1"/>
  <c r="S18" i="6"/>
  <c r="S20" i="6" s="1"/>
  <c r="I18" i="6"/>
  <c r="I20" i="6" s="1"/>
  <c r="G18" i="6"/>
  <c r="G20" i="6" s="1"/>
  <c r="E18" i="6"/>
  <c r="E20" i="6" s="1"/>
  <c r="B26" i="3" l="1"/>
  <c r="B28" i="3" s="1"/>
  <c r="D26" i="3"/>
  <c r="F26" i="3"/>
  <c r="U15" i="6"/>
  <c r="H17" i="3" l="1"/>
  <c r="H19" i="3" s="1"/>
  <c r="N15" i="3"/>
  <c r="Q23" i="6"/>
  <c r="H24" i="3" l="1"/>
  <c r="N22" i="3"/>
  <c r="U22" i="6"/>
  <c r="C18" i="6"/>
  <c r="C20" i="6" s="1"/>
  <c r="H26" i="3" l="1"/>
  <c r="K25" i="6"/>
  <c r="K27" i="6" s="1"/>
  <c r="U24" i="6"/>
  <c r="U17" i="6"/>
  <c r="K18" i="6"/>
  <c r="K20" i="6" s="1"/>
  <c r="N24" i="3"/>
  <c r="N26" i="3" l="1"/>
  <c r="Q18" i="6"/>
  <c r="Q20" i="6" s="1"/>
  <c r="U23" i="6"/>
  <c r="U25" i="6" s="1"/>
  <c r="U27" i="6" s="1"/>
  <c r="Q25" i="6"/>
  <c r="Q27" i="6" s="1"/>
  <c r="U16" i="6"/>
  <c r="U18" i="6" s="1"/>
  <c r="U20" i="6" s="1"/>
  <c r="N17" i="3" l="1"/>
  <c r="N19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Thanyaluk.Suenitikul</author>
  </authors>
  <commentList>
    <comment ref="D20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เปิดเหมือน quarter ตามคำชี้แจงของกรมพัฒ ฉบับที่ 2/2552</t>
        </r>
      </text>
    </comment>
  </commentList>
</comments>
</file>

<file path=xl/sharedStrings.xml><?xml version="1.0" encoding="utf-8"?>
<sst xmlns="http://schemas.openxmlformats.org/spreadsheetml/2006/main" count="429" uniqueCount="270">
  <si>
    <t>บริษัท XXX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</si>
  <si>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</si>
  <si>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</si>
  <si>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</si>
  <si>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</si>
  <si>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(ปรับปรุงใหม่)</t>
  </si>
  <si>
    <t>หมายเหตุประกอบงบการเงินเป็นส่วนหนึ่งของงบการเงินนี้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</si>
  <si>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</si>
  <si>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</si>
  <si>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</si>
  <si>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</si>
  <si>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</si>
  <si>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</si>
  <si>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</si>
  <si>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</si>
  <si>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</si>
  <si>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</si>
  <si>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กำไร (ขาดทุน) ก่อนส่วนแบ่งกำไร (ขาดทุน) จากเงินลงทุน</t>
  </si>
  <si>
    <t xml:space="preserve">   ในบริษัทร่วมและการร่วมค้า ค่าใช้จ่ายทางการเงิน และ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</si>
  <si>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</si>
  <si>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</si>
  <si>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ค่าใช้จ่ายทางการเงิน</t>
  </si>
  <si>
    <t>การแบ่งปันกำไร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</si>
  <si>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</si>
  <si>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</si>
  <si>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กำไรต่อหุ้นขั้นพื้นฐาน</t>
  </si>
  <si>
    <t>กำไรต่อหุ้นปรับลด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</si>
  <si>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</si>
  <si>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</si>
  <si>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ผลกำไร (ขาดทุน) จากการตีราคาที่ดินและอาคาร</t>
  </si>
  <si>
    <t>การแบ่งปันกำไรขาดทุนเบ็ดเสร็จรวม</t>
  </si>
  <si>
    <t>กำไรขาดทุน:</t>
  </si>
  <si>
    <t>กำไรขาดทุนเบ็ดเสร็จอื่น:</t>
  </si>
  <si>
    <t>งบกำไรขาดทุนเบ็ดเสร็จ (ต่อ)</t>
  </si>
  <si>
    <t>ส่วนที่เป็นของผู้ถือหุ้นของบริษัทฯ</t>
  </si>
  <si>
    <t xml:space="preserve">   กำไรส่วนที่เป็นของผู้ถือหุ้นของบริษัทฯ</t>
  </si>
  <si>
    <t>ผลกำไร (ขาดทุน) จากการวัดมูลค่าเงินลงทุนในหลักทรัพย์เผื่อขาย</t>
  </si>
  <si>
    <t xml:space="preserve">   ที่เป็นเงินตราต่างประเทศ</t>
  </si>
  <si>
    <t>[ตัวอย่างกรณีเลือกแสดงงบกำไรขาดทุนเบ็ดเสร็จแบบ 1 statement]</t>
  </si>
  <si>
    <r>
      <t>กำไรสำหรับ</t>
    </r>
    <r>
      <rPr>
        <b/>
        <sz val="16"/>
        <rFont val="Angsana New"/>
        <family val="1"/>
      </rPr>
      <t>ปี</t>
    </r>
  </si>
  <si>
    <t>กำไรขาดทุนเบ็ดเสร็จอื่นสำหรับปี</t>
  </si>
  <si>
    <t>กำไรขาดทุนเบ็ดเสร็จรวมสำหรับปี</t>
  </si>
  <si>
    <t>33</t>
  </si>
  <si>
    <t>ค่าใช้จ่ายภาษีเงินได้</t>
  </si>
  <si>
    <t>กำไร (ขาดทุน) ก่อนค่าใช้จ่ายทางการเงินและค่าใช้จ่ายภาษีเงินได้</t>
  </si>
  <si>
    <t xml:space="preserve">   ค่าใช้จ่ายภาษีเงินได้</t>
  </si>
  <si>
    <t>กำไร (ขาดทุน) ก่อนค่าใช้จ่ายภาษีเงินได้</t>
  </si>
  <si>
    <t>ผลกระทบของภาษีเงินได้ (กรณี adopt Deferred Tax)</t>
  </si>
  <si>
    <t>สำหรับปีสิ้นสุดวันที่ 31 ธันวาคม 2556</t>
  </si>
  <si>
    <t>.</t>
  </si>
  <si>
    <t>Cash and cash equivalents</t>
  </si>
  <si>
    <t>Current assets</t>
  </si>
  <si>
    <t>Assets</t>
  </si>
  <si>
    <t>Note</t>
  </si>
  <si>
    <t>Separate financial statements</t>
  </si>
  <si>
    <t>Consolidated financial statements</t>
  </si>
  <si>
    <t>Other current assets</t>
  </si>
  <si>
    <t>Total current assets</t>
  </si>
  <si>
    <t>Non-current assets</t>
  </si>
  <si>
    <t>Investment in subsidiaries</t>
  </si>
  <si>
    <t xml:space="preserve">Intangible assets </t>
  </si>
  <si>
    <t>Deferred tax assets</t>
  </si>
  <si>
    <t>Total non-current assets</t>
  </si>
  <si>
    <t>Total assets</t>
  </si>
  <si>
    <t>Statements of financial position (continued)</t>
  </si>
  <si>
    <t>Liabilities and shareholders' equity</t>
  </si>
  <si>
    <t>Current liabilities</t>
  </si>
  <si>
    <t>Insurance premium payables and other payables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</si>
  <si>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</si>
  <si>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</si>
  <si>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</si>
  <si>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</si>
  <si>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</si>
  <si>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</si>
  <si>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</si>
  <si>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</si>
  <si>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</si>
  <si>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>Statement of comprehensive income</t>
  </si>
  <si>
    <t>Retained earnings</t>
  </si>
  <si>
    <t xml:space="preserve">   Appropriated - statutory reserve</t>
  </si>
  <si>
    <t>Total shareholders' equity</t>
  </si>
  <si>
    <t xml:space="preserve">Surplus on business combination under common control </t>
  </si>
  <si>
    <t>Total liabilities and shareholders' equity</t>
  </si>
  <si>
    <t>Equity attributable to owners of the Company</t>
  </si>
  <si>
    <t>Non-controlling interest of the subsidiaries</t>
  </si>
  <si>
    <t xml:space="preserve">Statement of financial position </t>
  </si>
  <si>
    <t>Profit or loss:</t>
  </si>
  <si>
    <t>Revenues</t>
  </si>
  <si>
    <t>Other income</t>
  </si>
  <si>
    <t xml:space="preserve">   Interest income</t>
  </si>
  <si>
    <t>Total revenues</t>
  </si>
  <si>
    <t>Expenses</t>
  </si>
  <si>
    <t xml:space="preserve">Cost and expenses of services </t>
  </si>
  <si>
    <t>Administrative expenses</t>
  </si>
  <si>
    <t>Total expenses</t>
  </si>
  <si>
    <t>Income tax expenses</t>
  </si>
  <si>
    <t>Earnings per share</t>
  </si>
  <si>
    <t>Basic earnings per share</t>
  </si>
  <si>
    <t>Total comprehensive income attributable to:</t>
  </si>
  <si>
    <t>Profit attributable to:</t>
  </si>
  <si>
    <t>Equity holders of the Company</t>
  </si>
  <si>
    <t>Non-controlling interests of the subsidiaries</t>
  </si>
  <si>
    <t>Cash flow statement</t>
  </si>
  <si>
    <t>Directors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</si>
  <si>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</si>
  <si>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</si>
  <si>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</si>
  <si>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</si>
  <si>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</si>
  <si>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Other current assets</t>
  </si>
  <si>
    <t xml:space="preserve">   Other non-current assets</t>
  </si>
  <si>
    <t>Operating liabilities increase (decrease)</t>
  </si>
  <si>
    <t xml:space="preserve">   Insurance premium payables and other payables</t>
  </si>
  <si>
    <t xml:space="preserve">   Other current liabilities</t>
  </si>
  <si>
    <t>Cash flow statement (continued)</t>
  </si>
  <si>
    <t>Cash flows from investing activities</t>
  </si>
  <si>
    <t>Net cash flows from (used in) investing activities</t>
  </si>
  <si>
    <t>Cash received from interest income</t>
  </si>
  <si>
    <t>Supplemental cash flows information</t>
  </si>
  <si>
    <t>Statement of changes in shareholders' equity</t>
  </si>
  <si>
    <t>Issued and</t>
  </si>
  <si>
    <t xml:space="preserve"> fully paid-up </t>
  </si>
  <si>
    <t>share capital</t>
  </si>
  <si>
    <t>Appropriated</t>
  </si>
  <si>
    <t>Unappropriated</t>
  </si>
  <si>
    <t>Total</t>
  </si>
  <si>
    <t>shareholders'</t>
  </si>
  <si>
    <t>equity</t>
  </si>
  <si>
    <t xml:space="preserve"> fully paid-up</t>
  </si>
  <si>
    <t>Accrued service income and other receivables</t>
  </si>
  <si>
    <t>Insurance premium received in advance</t>
  </si>
  <si>
    <t xml:space="preserve">   Insurance premium received in advance</t>
  </si>
  <si>
    <t>Income tax payable</t>
  </si>
  <si>
    <t>Surplus on business</t>
  </si>
  <si>
    <t xml:space="preserve">combination under </t>
  </si>
  <si>
    <t xml:space="preserve">common control </t>
  </si>
  <si>
    <t>(Unit: Thousand Baht)</t>
  </si>
  <si>
    <t>(Unaudited</t>
  </si>
  <si>
    <t>but reviewed)</t>
  </si>
  <si>
    <t>(Audited)</t>
  </si>
  <si>
    <t>Other comprehensive income for the period</t>
  </si>
  <si>
    <t>Total comprehensive income for the period</t>
  </si>
  <si>
    <t>Profit for the period</t>
  </si>
  <si>
    <t>(Unaudited but reviewed)</t>
  </si>
  <si>
    <t>Share of loss from investment in associate</t>
  </si>
  <si>
    <t>(Unit: Baht)</t>
  </si>
  <si>
    <t xml:space="preserve">   Share of loss from investment in associate</t>
  </si>
  <si>
    <t xml:space="preserve">Profit (loss) from operating activities before  </t>
  </si>
  <si>
    <t>Proceeds from disposal of equipment</t>
  </si>
  <si>
    <t>Cash and cash equivalents at beginning of period</t>
  </si>
  <si>
    <t>shareholders' equity</t>
  </si>
  <si>
    <t xml:space="preserve">   Cash paid for income tax</t>
  </si>
  <si>
    <t>Cash paid for acquisitions of intangible assets</t>
  </si>
  <si>
    <t>Buildings and equipment</t>
  </si>
  <si>
    <t>Provision for short-term liabilities</t>
  </si>
  <si>
    <t xml:space="preserve">   Issued and fully paid-up</t>
  </si>
  <si>
    <t>Premium on ordinary shares</t>
  </si>
  <si>
    <t>Premium on</t>
  </si>
  <si>
    <t>ordinary shares</t>
  </si>
  <si>
    <t>Balance as at 1 January 2019</t>
  </si>
  <si>
    <t>TQM Corporation Public Company Limited and its subsidiaries</t>
  </si>
  <si>
    <t xml:space="preserve">   Unappropriated</t>
  </si>
  <si>
    <t>Profit before income tax expenses</t>
  </si>
  <si>
    <t>Total equity</t>
  </si>
  <si>
    <t>of the Company</t>
  </si>
  <si>
    <t>attributable to owners</t>
  </si>
  <si>
    <t>Equity attributable to</t>
  </si>
  <si>
    <t>non-controlling</t>
  </si>
  <si>
    <t>interests of the</t>
  </si>
  <si>
    <t>subsidiaries</t>
  </si>
  <si>
    <t xml:space="preserve">   Reversal of short-term provision</t>
  </si>
  <si>
    <t xml:space="preserve">   Profit attributable to equity holders of the Company</t>
  </si>
  <si>
    <t>Profit before tax</t>
  </si>
  <si>
    <t xml:space="preserve">Adjustments to reconcile profit before tax to </t>
  </si>
  <si>
    <t>Cash flows from (used in) operating activities</t>
  </si>
  <si>
    <t>Net cash flows from (used in) operating activities</t>
  </si>
  <si>
    <t xml:space="preserve">   Long-term employee benefits expenses</t>
  </si>
  <si>
    <t>Balance as at 1 January 2020</t>
  </si>
  <si>
    <t>31 December 2019</t>
  </si>
  <si>
    <t>Current portion of long-term loan to related party</t>
  </si>
  <si>
    <t>Long-term loan to related party - net of current portion</t>
  </si>
  <si>
    <t>Other non-current liabilities</t>
  </si>
  <si>
    <t>Other components of shareholders' equity</t>
  </si>
  <si>
    <t>3, 6</t>
  </si>
  <si>
    <t>3, 8</t>
  </si>
  <si>
    <t>Cash and cash equivalents at end of period (Note 4)</t>
  </si>
  <si>
    <t>Revenue from contracts with customers</t>
  </si>
  <si>
    <t>Interest income</t>
  </si>
  <si>
    <t>Total other</t>
  </si>
  <si>
    <t>components of</t>
  </si>
  <si>
    <t>Other components of equity</t>
  </si>
  <si>
    <t xml:space="preserve">Other </t>
  </si>
  <si>
    <t>comprehensive income</t>
  </si>
  <si>
    <t>Other current financial assets</t>
  </si>
  <si>
    <t>Other non-current financial assets</t>
  </si>
  <si>
    <t xml:space="preserve">   Interest expenses</t>
  </si>
  <si>
    <t>Net cash flow used in financing activity</t>
  </si>
  <si>
    <t xml:space="preserve">Other comprehensive income not to be reclassified </t>
  </si>
  <si>
    <t xml:space="preserve">   through other comprehensive income - net of income tax</t>
  </si>
  <si>
    <t xml:space="preserve">     to profit or loss in subsequent periods - net of income tax</t>
  </si>
  <si>
    <t>Cash flows from financing activity</t>
  </si>
  <si>
    <t>Other comprehensive income:</t>
  </si>
  <si>
    <t xml:space="preserve">      at fair value through profit or loss</t>
  </si>
  <si>
    <t>designated  at</t>
  </si>
  <si>
    <t>Finance cost</t>
  </si>
  <si>
    <t>3, 10</t>
  </si>
  <si>
    <t>Profit from operating activities</t>
  </si>
  <si>
    <t xml:space="preserve">   Other non-current financial assets</t>
  </si>
  <si>
    <t xml:space="preserve">Profit for the period </t>
  </si>
  <si>
    <t>fair value</t>
  </si>
  <si>
    <t>Right-of-use assets</t>
  </si>
  <si>
    <t xml:space="preserve">   Accrued service income and other receivables</t>
  </si>
  <si>
    <t xml:space="preserve">   Cash received from withholding tax refund</t>
  </si>
  <si>
    <t>Cash received from long-term loan to related party</t>
  </si>
  <si>
    <t>Cash received from dividend income</t>
  </si>
  <si>
    <t xml:space="preserve">     to profit or loss in subsequent periods:</t>
  </si>
  <si>
    <t>Non-cash transactions</t>
  </si>
  <si>
    <t xml:space="preserve">   Increase in payables from acquisitions of intangible assets</t>
  </si>
  <si>
    <t>Loss on impairment from investment in associate</t>
  </si>
  <si>
    <t xml:space="preserve">   Gains on changes in fair value of debt investments measured</t>
  </si>
  <si>
    <t xml:space="preserve">   Loss on impairment from investment in associate</t>
  </si>
  <si>
    <t>investments in equity</t>
  </si>
  <si>
    <t>Deposits at bank with restrictions</t>
  </si>
  <si>
    <t>Deposits at bank - pledge as collateral</t>
  </si>
  <si>
    <t xml:space="preserve">   Deposits at bank with restrictions</t>
  </si>
  <si>
    <t>Current investments</t>
  </si>
  <si>
    <t>Long-term investments</t>
  </si>
  <si>
    <t>Investment in associate</t>
  </si>
  <si>
    <t>Other non-current assets</t>
  </si>
  <si>
    <t>3, 16</t>
  </si>
  <si>
    <t>3, 18</t>
  </si>
  <si>
    <t>10, 20</t>
  </si>
  <si>
    <t>19, 20</t>
  </si>
  <si>
    <t>Cash paid for acquisitions of other non-current financial assets</t>
  </si>
  <si>
    <t xml:space="preserve">   at amortised cost</t>
  </si>
  <si>
    <t>The accompanying notes to consolidated interim financial statements are an integral part of the financial statements.</t>
  </si>
  <si>
    <t>As at 30 June 2020</t>
  </si>
  <si>
    <t>30 June 2020</t>
  </si>
  <si>
    <t>For the three-month period ended 30 June 2020</t>
  </si>
  <si>
    <t>For the six-month period ended 30 June 2020</t>
  </si>
  <si>
    <t xml:space="preserve">   Dividend income</t>
  </si>
  <si>
    <t>Dividend income</t>
  </si>
  <si>
    <t xml:space="preserve">   Compensation for damages from litigations expenses</t>
  </si>
  <si>
    <t xml:space="preserve">   Loss on written off withholding tax</t>
  </si>
  <si>
    <t>Decrease in current investments</t>
  </si>
  <si>
    <t>Cash paid for dividend</t>
  </si>
  <si>
    <t xml:space="preserve">   Dividend receivable</t>
  </si>
  <si>
    <t>Gains (Losses) on investments in equity designated at fair value</t>
  </si>
  <si>
    <t>Surplus (deficit) on change in</t>
  </si>
  <si>
    <t>Balance as at 30 June 2019</t>
  </si>
  <si>
    <t>Balance as at 30 June 2020</t>
  </si>
  <si>
    <t>Dividend paid (Note 22)</t>
  </si>
  <si>
    <t>Gain on investments in equity designated at fair value</t>
  </si>
  <si>
    <t>Increase in deposits at banks - pledge as collateral</t>
  </si>
  <si>
    <t>Net decrease in cash and cash equivalents</t>
  </si>
  <si>
    <t xml:space="preserve">   Decrease in lease liabilities</t>
  </si>
  <si>
    <t>Cash paid for interest</t>
  </si>
  <si>
    <t>Dividend receivables</t>
  </si>
  <si>
    <t>Long-term lease liabilities, net of current portion</t>
  </si>
  <si>
    <t>Current portion of long-term lease liabilities</t>
  </si>
  <si>
    <t xml:space="preserve">       300,000,000 ordinary shares of Baht 1 each</t>
  </si>
  <si>
    <t>Actuarial loss - net of income tax</t>
  </si>
  <si>
    <t xml:space="preserve">Proceeds from redemption of investments in debt instruments measured </t>
  </si>
  <si>
    <t>Cash paid for acquisitions of building and equipment</t>
  </si>
  <si>
    <t>Cash paid for principal of lease liabilities</t>
  </si>
  <si>
    <t xml:space="preserve">   Loss (gain) on disposal of equipment</t>
  </si>
  <si>
    <t xml:space="preserve">   Increase (decrease) in payables from acquisitions of </t>
  </si>
  <si>
    <t xml:space="preserve">      buildings and equipment</t>
  </si>
  <si>
    <t xml:space="preserve">   Expected credit losses/doubtful debts (reversal)</t>
  </si>
  <si>
    <t>Decrease in other 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</si>
</sst>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_);_(* \(#,##0.0\);_(* &quot;-&quot;??_);_(@_)"/>
  </numFmts>
  <fonts count="27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1"/>
      <color theme="1"/>
      <name val="Arial"/>
      <family val="2"/>
    </font>
    <font>
      <i/>
      <sz val="16"/>
      <color theme="1"/>
      <name val="Angsana New"/>
      <family val="1"/>
    </font>
    <font>
      <sz val="9"/>
      <color theme="1"/>
      <name val="Arial"/>
      <family val="2"/>
    </font>
    <font>
      <b/>
      <sz val="8"/>
      <color indexed="81"/>
      <name val="Tahoma"/>
      <family val="2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sz val="16"/>
      <color rgb="FFFF0000"/>
      <name val="Angsana New"/>
      <family val="1"/>
    </font>
    <font>
      <sz val="10"/>
      <color theme="1"/>
      <name val="Arial"/>
      <family val="2"/>
    </font>
    <font>
      <sz val="10"/>
      <name val="ApFont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b/>
      <sz val="11"/>
      <color theme="1"/>
      <name val="Arial"/>
      <family val="2"/>
    </font>
    <font>
      <i/>
      <sz val="11"/>
      <color rgb="FFFF0000"/>
      <name val="Arial"/>
      <family val="2"/>
    </font>
    <font>
      <sz val="11"/>
      <color rgb="FF6600FF"/>
      <name val="Arial"/>
      <family val="2"/>
    </font>
    <font>
      <b/>
      <i/>
      <sz val="11"/>
      <name val="Arial"/>
      <family val="2"/>
    </font>
    <font>
      <sz val="11"/>
      <name val="Alice"/>
    </font>
  </fonts>
  <fills count="4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3" fillId="0" borderId="0"/>
    <xf numFmtId="43" fontId="15" fillId="0" borderId="0" applyFont="0" applyFill="0" applyBorder="0" applyAlignment="0" applyProtection="0"/>
    <xf numFmtId="0" fontId="16" fillId="0" borderId="0"/>
    <xf numFmtId="4" fontId="16" fillId="0" borderId="0" applyFont="0" applyFill="0" applyBorder="0" applyAlignment="0" applyProtection="0"/>
  </cellStyleXfs>
  <cellXfs count="220">
    <xf numFmtId="0" fontId="0" fillId="0" borderId="0" xfId="0"/>
    <xf numFmtId="37" fontId="5" fillId="0" borderId="0" xfId="0" applyNumberFormat="1" applyFont="1" applyFill="1" applyAlignment="1">
      <alignment vertical="top"/>
    </xf>
    <xf numFmtId="37" fontId="2" fillId="0" borderId="0" xfId="0" applyNumberFormat="1" applyFont="1" applyFill="1" applyBorder="1" applyAlignment="1">
      <alignment vertical="top"/>
    </xf>
    <xf numFmtId="37" fontId="2" fillId="0" borderId="0" xfId="0" applyNumberFormat="1" applyFont="1" applyFill="1" applyAlignment="1">
      <alignment vertical="top"/>
    </xf>
    <xf numFmtId="37" fontId="2" fillId="0" borderId="0" xfId="0" applyNumberFormat="1" applyFont="1" applyFill="1" applyAlignment="1">
      <alignment horizontal="right" vertical="top"/>
    </xf>
    <xf numFmtId="37" fontId="5" fillId="0" borderId="0" xfId="0" applyNumberFormat="1" applyFont="1" applyFill="1" applyBorder="1" applyAlignment="1">
      <alignment vertical="top"/>
    </xf>
    <xf numFmtId="0" fontId="1" fillId="0" borderId="0" xfId="0" quotePrefix="1" applyNumberFormat="1" applyFont="1" applyFill="1" applyAlignment="1">
      <alignment horizontal="left" vertical="top"/>
    </xf>
    <xf numFmtId="164" fontId="2" fillId="0" borderId="0" xfId="0" quotePrefix="1" applyNumberFormat="1" applyFont="1" applyFill="1" applyAlignment="1">
      <alignment horizontal="centerContinuous" vertical="top"/>
    </xf>
    <xf numFmtId="0" fontId="2" fillId="0" borderId="0" xfId="0" applyNumberFormat="1" applyFont="1" applyFill="1" applyAlignment="1">
      <alignment horizontal="centerContinuous" vertical="top"/>
    </xf>
    <xf numFmtId="164" fontId="2" fillId="0" borderId="0" xfId="0" applyNumberFormat="1" applyFont="1" applyFill="1" applyAlignment="1">
      <alignment horizontal="centerContinuous" vertical="top"/>
    </xf>
    <xf numFmtId="164" fontId="2" fillId="0" borderId="0" xfId="0" applyNumberFormat="1" applyFont="1" applyFill="1" applyAlignment="1">
      <alignment horizontal="left" vertical="top"/>
    </xf>
    <xf numFmtId="0" fontId="2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164" fontId="1" fillId="0" borderId="1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center" vertical="top"/>
    </xf>
    <xf numFmtId="164" fontId="3" fillId="0" borderId="0" xfId="0" applyNumberFormat="1" applyFont="1" applyFill="1" applyAlignment="1">
      <alignment horizontal="right" vertical="top"/>
    </xf>
    <xf numFmtId="0" fontId="3" fillId="0" borderId="0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Border="1" applyAlignment="1">
      <alignment horizontal="center" vertical="top"/>
    </xf>
    <xf numFmtId="1" fontId="2" fillId="0" borderId="0" xfId="0" applyNumberFormat="1" applyFont="1" applyFill="1" applyAlignment="1">
      <alignment vertical="top"/>
    </xf>
    <xf numFmtId="0" fontId="2" fillId="0" borderId="0" xfId="0" quotePrefix="1" applyNumberFormat="1" applyFont="1" applyFill="1" applyBorder="1" applyAlignment="1">
      <alignment horizontal="center" vertical="top"/>
    </xf>
    <xf numFmtId="0" fontId="1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horizontal="left" vertical="top"/>
    </xf>
    <xf numFmtId="164" fontId="2" fillId="0" borderId="0" xfId="0" quotePrefix="1" applyNumberFormat="1" applyFont="1" applyFill="1" applyAlignment="1">
      <alignment horizontal="left" vertical="top"/>
    </xf>
    <xf numFmtId="0" fontId="4" fillId="0" borderId="0" xfId="0" applyNumberFormat="1" applyFont="1" applyFill="1" applyAlignment="1">
      <alignment horizontal="center" vertical="top"/>
    </xf>
    <xf numFmtId="164" fontId="2" fillId="0" borderId="0" xfId="0" applyNumberFormat="1" applyFont="1" applyFill="1" applyAlignment="1">
      <alignment horizontal="center" vertical="top"/>
    </xf>
    <xf numFmtId="164" fontId="2" fillId="0" borderId="2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Alignment="1">
      <alignment horizontal="left" vertical="top"/>
    </xf>
    <xf numFmtId="165" fontId="6" fillId="0" borderId="0" xfId="0" applyNumberFormat="1" applyFont="1" applyFill="1" applyAlignment="1">
      <alignment horizontal="right" vertical="top"/>
    </xf>
    <xf numFmtId="1" fontId="6" fillId="0" borderId="0" xfId="0" applyNumberFormat="1" applyFont="1" applyFill="1" applyAlignment="1">
      <alignment horizontal="center" vertical="top"/>
    </xf>
    <xf numFmtId="165" fontId="6" fillId="0" borderId="0" xfId="0" applyNumberFormat="1" applyFont="1" applyFill="1" applyAlignment="1">
      <alignment vertical="top"/>
    </xf>
    <xf numFmtId="41" fontId="6" fillId="0" borderId="0" xfId="0" applyNumberFormat="1" applyFont="1" applyFill="1" applyBorder="1" applyAlignment="1">
      <alignment horizontal="right" vertical="top"/>
    </xf>
    <xf numFmtId="41" fontId="6" fillId="0" borderId="0" xfId="0" applyNumberFormat="1" applyFont="1" applyFill="1" applyAlignment="1">
      <alignment vertical="top"/>
    </xf>
    <xf numFmtId="41" fontId="6" fillId="0" borderId="0" xfId="0" applyNumberFormat="1" applyFont="1" applyFill="1" applyAlignment="1">
      <alignment horizontal="right" vertical="top"/>
    </xf>
    <xf numFmtId="165" fontId="7" fillId="0" borderId="0" xfId="0" applyNumberFormat="1" applyFont="1" applyFill="1" applyAlignment="1">
      <alignment vertical="top"/>
    </xf>
    <xf numFmtId="165" fontId="8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vertical="top"/>
    </xf>
    <xf numFmtId="165" fontId="7" fillId="0" borderId="0" xfId="0" applyNumberFormat="1" applyFont="1" applyFill="1" applyAlignment="1">
      <alignment horizontal="right" vertical="top"/>
    </xf>
    <xf numFmtId="1" fontId="7" fillId="0" borderId="0" xfId="0" applyNumberFormat="1" applyFont="1" applyFill="1" applyAlignment="1">
      <alignment horizontal="center" vertical="top"/>
    </xf>
    <xf numFmtId="0" fontId="9" fillId="0" borderId="0" xfId="0" applyNumberFormat="1" applyFont="1" applyFill="1" applyAlignment="1">
      <alignment horizontal="center" vertical="top"/>
    </xf>
    <xf numFmtId="0" fontId="7" fillId="0" borderId="0" xfId="0" applyNumberFormat="1" applyFont="1" applyFill="1" applyAlignment="1">
      <alignment horizontal="right" vertical="top"/>
    </xf>
    <xf numFmtId="41" fontId="7" fillId="0" borderId="0" xfId="0" applyNumberFormat="1" applyFont="1" applyFill="1" applyAlignment="1">
      <alignment horizontal="right" vertical="top"/>
    </xf>
    <xf numFmtId="41" fontId="7" fillId="0" borderId="0" xfId="0" applyNumberFormat="1" applyFont="1" applyFill="1" applyAlignment="1">
      <alignment vertical="top"/>
    </xf>
    <xf numFmtId="165" fontId="10" fillId="0" borderId="0" xfId="0" applyNumberFormat="1" applyFont="1" applyFill="1" applyAlignment="1">
      <alignment vertical="top"/>
    </xf>
    <xf numFmtId="41" fontId="7" fillId="0" borderId="1" xfId="0" applyNumberFormat="1" applyFont="1" applyFill="1" applyBorder="1" applyAlignment="1">
      <alignment horizontal="right" vertical="top"/>
    </xf>
    <xf numFmtId="41" fontId="7" fillId="0" borderId="1" xfId="0" applyNumberFormat="1" applyFont="1" applyFill="1" applyBorder="1" applyAlignment="1">
      <alignment vertical="top"/>
    </xf>
    <xf numFmtId="165" fontId="10" fillId="0" borderId="1" xfId="0" applyNumberFormat="1" applyFont="1" applyFill="1" applyBorder="1" applyAlignment="1">
      <alignment vertical="top"/>
    </xf>
    <xf numFmtId="49" fontId="6" fillId="0" borderId="0" xfId="0" applyNumberFormat="1" applyFont="1" applyFill="1" applyAlignment="1">
      <alignment vertical="top"/>
    </xf>
    <xf numFmtId="41" fontId="6" fillId="0" borderId="1" xfId="0" applyNumberFormat="1" applyFont="1" applyFill="1" applyBorder="1" applyAlignment="1">
      <alignment horizontal="right" vertical="top"/>
    </xf>
    <xf numFmtId="41" fontId="6" fillId="0" borderId="4" xfId="0" applyNumberFormat="1" applyFont="1" applyFill="1" applyBorder="1" applyAlignment="1">
      <alignment horizontal="right" vertical="top"/>
    </xf>
    <xf numFmtId="0" fontId="2" fillId="0" borderId="0" xfId="0" quotePrefix="1" applyNumberFormat="1" applyFont="1" applyFill="1" applyAlignment="1">
      <alignment horizontal="center" vertical="top"/>
    </xf>
    <xf numFmtId="164" fontId="2" fillId="0" borderId="0" xfId="0" applyNumberFormat="1" applyFont="1" applyFill="1" applyBorder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164" fontId="2" fillId="0" borderId="4" xfId="0" applyNumberFormat="1" applyFont="1" applyFill="1" applyBorder="1" applyAlignment="1">
      <alignment horizontal="right" vertical="top"/>
    </xf>
    <xf numFmtId="164" fontId="2" fillId="0" borderId="3" xfId="0" applyNumberFormat="1" applyFont="1" applyFill="1" applyBorder="1" applyAlignment="1">
      <alignment horizontal="center" vertical="top"/>
    </xf>
    <xf numFmtId="43" fontId="2" fillId="0" borderId="4" xfId="0" applyNumberFormat="1" applyFont="1" applyFill="1" applyBorder="1" applyAlignment="1">
      <alignment horizontal="right" vertical="top"/>
    </xf>
    <xf numFmtId="43" fontId="2" fillId="0" borderId="0" xfId="0" applyNumberFormat="1" applyFont="1" applyFill="1" applyAlignment="1">
      <alignment vertical="top"/>
    </xf>
    <xf numFmtId="43" fontId="2" fillId="0" borderId="4" xfId="0" applyNumberFormat="1" applyFont="1" applyFill="1" applyBorder="1" applyAlignment="1">
      <alignment vertical="top"/>
    </xf>
    <xf numFmtId="43" fontId="2" fillId="0" borderId="0" xfId="0" applyNumberFormat="1" applyFont="1" applyFill="1" applyAlignment="1">
      <alignment horizontal="right" vertical="top"/>
    </xf>
    <xf numFmtId="164" fontId="4" fillId="2" borderId="0" xfId="0" applyNumberFormat="1" applyFont="1" applyFill="1" applyAlignment="1">
      <alignment horizontal="left" vertical="top"/>
    </xf>
    <xf numFmtId="164" fontId="12" fillId="0" borderId="0" xfId="0" quotePrefix="1" applyNumberFormat="1" applyFont="1" applyFill="1" applyAlignment="1">
      <alignment horizontal="centerContinuous" vertical="top"/>
    </xf>
    <xf numFmtId="0" fontId="12" fillId="0" borderId="0" xfId="0" applyNumberFormat="1" applyFont="1" applyFill="1" applyAlignment="1">
      <alignment horizontal="centerContinuous" vertical="top"/>
    </xf>
    <xf numFmtId="37" fontId="5" fillId="2" borderId="0" xfId="0" applyNumberFormat="1" applyFont="1" applyFill="1" applyAlignment="1">
      <alignment vertical="top"/>
    </xf>
    <xf numFmtId="164" fontId="2" fillId="0" borderId="0" xfId="0" applyNumberFormat="1" applyFont="1" applyFill="1" applyBorder="1" applyAlignment="1">
      <alignment horizontal="center" vertical="top"/>
    </xf>
    <xf numFmtId="49" fontId="14" fillId="0" borderId="0" xfId="0" applyNumberFormat="1" applyFont="1" applyFill="1" applyAlignment="1">
      <alignment vertical="top"/>
    </xf>
    <xf numFmtId="0" fontId="9" fillId="0" borderId="0" xfId="0" quotePrefix="1" applyNumberFormat="1" applyFont="1" applyFill="1" applyAlignment="1">
      <alignment horizontal="center" vertical="top"/>
    </xf>
    <xf numFmtId="165" fontId="7" fillId="0" borderId="1" xfId="0" applyNumberFormat="1" applyFont="1" applyFill="1" applyBorder="1" applyAlignment="1">
      <alignment vertical="top"/>
    </xf>
    <xf numFmtId="0" fontId="18" fillId="0" borderId="0" xfId="0" applyFont="1" applyFill="1" applyAlignment="1">
      <alignment vertical="center"/>
    </xf>
    <xf numFmtId="37" fontId="18" fillId="3" borderId="0" xfId="0" applyNumberFormat="1" applyFont="1" applyFill="1" applyAlignment="1">
      <alignment horizontal="left" vertical="center"/>
    </xf>
    <xf numFmtId="164" fontId="17" fillId="3" borderId="0" xfId="0" quotePrefix="1" applyNumberFormat="1" applyFont="1" applyFill="1" applyAlignment="1">
      <alignment horizontal="center" vertical="center"/>
    </xf>
    <xf numFmtId="0" fontId="17" fillId="3" borderId="0" xfId="0" applyNumberFormat="1" applyFont="1" applyFill="1" applyAlignment="1">
      <alignment horizontal="center" vertical="center"/>
    </xf>
    <xf numFmtId="164" fontId="17" fillId="3" borderId="0" xfId="0" applyNumberFormat="1" applyFont="1" applyFill="1" applyAlignment="1">
      <alignment horizontal="center" vertical="center"/>
    </xf>
    <xf numFmtId="164" fontId="17" fillId="3" borderId="0" xfId="0" applyNumberFormat="1" applyFont="1" applyFill="1" applyAlignment="1">
      <alignment horizontal="left" vertical="center"/>
    </xf>
    <xf numFmtId="0" fontId="18" fillId="3" borderId="0" xfId="0" applyFont="1" applyFill="1" applyAlignment="1">
      <alignment vertical="center"/>
    </xf>
    <xf numFmtId="164" fontId="18" fillId="3" borderId="0" xfId="0" applyNumberFormat="1" applyFont="1" applyFill="1" applyAlignment="1">
      <alignment vertical="center"/>
    </xf>
    <xf numFmtId="37" fontId="17" fillId="3" borderId="0" xfId="1" applyNumberFormat="1" applyFont="1" applyFill="1" applyAlignment="1">
      <alignment vertical="center"/>
    </xf>
    <xf numFmtId="164" fontId="17" fillId="3" borderId="0" xfId="0" applyNumberFormat="1" applyFont="1" applyFill="1" applyAlignment="1">
      <alignment vertical="center"/>
    </xf>
    <xf numFmtId="0" fontId="17" fillId="3" borderId="0" xfId="0" applyNumberFormat="1" applyFont="1" applyFill="1" applyAlignment="1">
      <alignment vertical="center"/>
    </xf>
    <xf numFmtId="0" fontId="19" fillId="3" borderId="0" xfId="0" applyNumberFormat="1" applyFont="1" applyFill="1" applyBorder="1" applyAlignment="1">
      <alignment horizontal="center" vertical="center"/>
    </xf>
    <xf numFmtId="164" fontId="17" fillId="3" borderId="0" xfId="0" applyNumberFormat="1" applyFont="1" applyFill="1" applyBorder="1" applyAlignment="1">
      <alignment horizontal="right" vertical="center"/>
    </xf>
    <xf numFmtId="0" fontId="19" fillId="0" borderId="0" xfId="0" quotePrefix="1" applyNumberFormat="1" applyFont="1" applyFill="1" applyBorder="1" applyAlignment="1">
      <alignment horizontal="center" vertical="center"/>
    </xf>
    <xf numFmtId="1" fontId="17" fillId="0" borderId="0" xfId="0" applyNumberFormat="1" applyFont="1" applyFill="1" applyBorder="1" applyAlignment="1">
      <alignment horizontal="center" vertical="center"/>
    </xf>
    <xf numFmtId="1" fontId="17" fillId="0" borderId="0" xfId="0" applyNumberFormat="1" applyFont="1" applyFill="1" applyBorder="1" applyAlignment="1">
      <alignment vertical="center"/>
    </xf>
    <xf numFmtId="49" fontId="17" fillId="0" borderId="0" xfId="0" quotePrefix="1" applyNumberFormat="1" applyFont="1" applyFill="1" applyBorder="1" applyAlignment="1">
      <alignment horizontal="center" vertical="center"/>
    </xf>
    <xf numFmtId="49" fontId="17" fillId="0" borderId="0" xfId="0" applyNumberFormat="1" applyFont="1" applyFill="1" applyBorder="1" applyAlignment="1">
      <alignment horizontal="center" vertical="center"/>
    </xf>
    <xf numFmtId="49" fontId="17" fillId="0" borderId="0" xfId="0" applyNumberFormat="1" applyFont="1" applyFill="1" applyBorder="1" applyAlignment="1">
      <alignment vertical="center"/>
    </xf>
    <xf numFmtId="0" fontId="18" fillId="3" borderId="0" xfId="0" applyNumberFormat="1" applyFont="1" applyFill="1" applyAlignment="1">
      <alignment vertical="center"/>
    </xf>
    <xf numFmtId="0" fontId="20" fillId="3" borderId="0" xfId="0" applyNumberFormat="1" applyFont="1" applyFill="1" applyAlignment="1">
      <alignment horizontal="center" vertical="center"/>
    </xf>
    <xf numFmtId="164" fontId="17" fillId="3" borderId="0" xfId="0" applyNumberFormat="1" applyFont="1" applyFill="1" applyBorder="1" applyAlignment="1">
      <alignment horizontal="center" vertical="center"/>
    </xf>
    <xf numFmtId="0" fontId="17" fillId="3" borderId="0" xfId="0" quotePrefix="1" applyNumberFormat="1" applyFont="1" applyFill="1" applyAlignment="1">
      <alignment horizontal="left" vertical="center"/>
    </xf>
    <xf numFmtId="164" fontId="17" fillId="3" borderId="0" xfId="0" quotePrefix="1" applyNumberFormat="1" applyFont="1" applyFill="1" applyAlignment="1">
      <alignment horizontal="left" vertical="center"/>
    </xf>
    <xf numFmtId="0" fontId="17" fillId="3" borderId="0" xfId="0" applyNumberFormat="1" applyFont="1" applyFill="1" applyAlignment="1">
      <alignment horizontal="left" vertical="center"/>
    </xf>
    <xf numFmtId="0" fontId="17" fillId="3" borderId="0" xfId="1" applyFont="1" applyFill="1" applyBorder="1" applyAlignment="1">
      <alignment horizontal="center" vertical="center"/>
    </xf>
    <xf numFmtId="164" fontId="17" fillId="3" borderId="0" xfId="2" applyNumberFormat="1" applyFont="1" applyFill="1" applyBorder="1" applyAlignment="1">
      <alignment horizontal="center" vertical="center"/>
    </xf>
    <xf numFmtId="0" fontId="17" fillId="3" borderId="0" xfId="2" applyNumberFormat="1" applyFont="1" applyFill="1" applyBorder="1" applyAlignment="1">
      <alignment horizontal="center" vertical="center"/>
    </xf>
    <xf numFmtId="41" fontId="17" fillId="3" borderId="0" xfId="0" applyNumberFormat="1" applyFont="1" applyFill="1" applyAlignment="1">
      <alignment horizontal="center" vertical="center"/>
    </xf>
    <xf numFmtId="41" fontId="17" fillId="3" borderId="0" xfId="0" applyNumberFormat="1" applyFont="1" applyFill="1" applyBorder="1" applyAlignment="1">
      <alignment horizontal="center" vertical="center"/>
    </xf>
    <xf numFmtId="164" fontId="17" fillId="3" borderId="0" xfId="0" applyNumberFormat="1" applyFont="1" applyFill="1" applyAlignment="1">
      <alignment horizontal="right" vertical="center"/>
    </xf>
    <xf numFmtId="164" fontId="17" fillId="3" borderId="0" xfId="0" applyNumberFormat="1" applyFont="1" applyFill="1" applyBorder="1" applyAlignment="1">
      <alignment vertical="center"/>
    </xf>
    <xf numFmtId="0" fontId="17" fillId="3" borderId="0" xfId="0" applyNumberFormat="1" applyFont="1" applyFill="1" applyBorder="1" applyAlignment="1">
      <alignment horizontal="left" vertical="center"/>
    </xf>
    <xf numFmtId="0" fontId="18" fillId="3" borderId="0" xfId="0" applyNumberFormat="1" applyFont="1" applyFill="1" applyAlignment="1">
      <alignment horizontal="left" vertical="center"/>
    </xf>
    <xf numFmtId="0" fontId="17" fillId="3" borderId="0" xfId="0" quotePrefix="1" applyNumberFormat="1" applyFont="1" applyFill="1" applyAlignment="1">
      <alignment horizontal="center" vertical="center"/>
    </xf>
    <xf numFmtId="164" fontId="21" fillId="3" borderId="0" xfId="0" applyNumberFormat="1" applyFont="1" applyFill="1" applyAlignment="1">
      <alignment vertical="center"/>
    </xf>
    <xf numFmtId="0" fontId="17" fillId="3" borderId="5" xfId="0" applyNumberFormat="1" applyFont="1" applyFill="1" applyBorder="1" applyAlignment="1">
      <alignment vertical="center"/>
    </xf>
    <xf numFmtId="0" fontId="17" fillId="3" borderId="0" xfId="0" applyNumberFormat="1" applyFont="1" applyFill="1" applyBorder="1" applyAlignment="1">
      <alignment vertical="center"/>
    </xf>
    <xf numFmtId="41" fontId="17" fillId="3" borderId="1" xfId="0" applyNumberFormat="1" applyFont="1" applyFill="1" applyBorder="1" applyAlignment="1">
      <alignment horizontal="center" vertical="center"/>
    </xf>
    <xf numFmtId="41" fontId="17" fillId="3" borderId="4" xfId="0" applyNumberFormat="1" applyFont="1" applyFill="1" applyBorder="1" applyAlignment="1">
      <alignment horizontal="center" vertical="center"/>
    </xf>
    <xf numFmtId="41" fontId="17" fillId="3" borderId="0" xfId="0" applyNumberFormat="1" applyFont="1" applyFill="1" applyAlignment="1">
      <alignment vertical="center"/>
    </xf>
    <xf numFmtId="164" fontId="17" fillId="0" borderId="0" xfId="0" applyNumberFormat="1" applyFont="1" applyFill="1" applyAlignment="1">
      <alignment vertical="center"/>
    </xf>
    <xf numFmtId="0" fontId="17" fillId="0" borderId="0" xfId="0" applyNumberFormat="1" applyFont="1" applyFill="1" applyAlignment="1">
      <alignment horizontal="left" vertical="center"/>
    </xf>
    <xf numFmtId="0" fontId="18" fillId="0" borderId="0" xfId="0" applyNumberFormat="1" applyFont="1" applyFill="1" applyAlignment="1">
      <alignment vertical="center"/>
    </xf>
    <xf numFmtId="0" fontId="17" fillId="0" borderId="0" xfId="0" applyNumberFormat="1" applyFont="1" applyFill="1" applyAlignment="1">
      <alignment vertical="center"/>
    </xf>
    <xf numFmtId="0" fontId="17" fillId="0" borderId="0" xfId="0" applyNumberFormat="1" applyFont="1" applyFill="1" applyBorder="1" applyAlignment="1">
      <alignment vertical="center"/>
    </xf>
    <xf numFmtId="0" fontId="18" fillId="0" borderId="0" xfId="0" applyNumberFormat="1" applyFont="1" applyFill="1" applyAlignment="1">
      <alignment horizontal="left" vertical="center"/>
    </xf>
    <xf numFmtId="0" fontId="17" fillId="0" borderId="0" xfId="0" applyFont="1" applyFill="1" applyAlignment="1">
      <alignment vertical="center"/>
    </xf>
    <xf numFmtId="0" fontId="17" fillId="0" borderId="0" xfId="0" quotePrefix="1" applyNumberFormat="1" applyFont="1" applyFill="1" applyBorder="1" applyAlignment="1">
      <alignment horizontal="center" vertical="center"/>
    </xf>
    <xf numFmtId="164" fontId="21" fillId="3" borderId="0" xfId="0" applyNumberFormat="1" applyFont="1" applyFill="1" applyAlignment="1">
      <alignment horizontal="left" vertical="center"/>
    </xf>
    <xf numFmtId="37" fontId="21" fillId="3" borderId="0" xfId="1" applyNumberFormat="1" applyFont="1" applyFill="1" applyAlignment="1">
      <alignment vertical="center"/>
    </xf>
    <xf numFmtId="164" fontId="24" fillId="3" borderId="0" xfId="0" applyNumberFormat="1" applyFont="1" applyFill="1" applyAlignment="1">
      <alignment vertical="center"/>
    </xf>
    <xf numFmtId="38" fontId="17" fillId="3" borderId="0" xfId="0" applyNumberFormat="1" applyFont="1" applyFill="1" applyAlignment="1">
      <alignment horizontal="centerContinuous" vertical="center"/>
    </xf>
    <xf numFmtId="37" fontId="17" fillId="0" borderId="0" xfId="0" applyNumberFormat="1" applyFont="1" applyFill="1" applyAlignment="1">
      <alignment horizontal="right" vertical="center"/>
    </xf>
    <xf numFmtId="164" fontId="18" fillId="3" borderId="0" xfId="0" applyNumberFormat="1" applyFont="1" applyFill="1" applyBorder="1" applyAlignment="1">
      <alignment horizontal="center" vertical="center"/>
    </xf>
    <xf numFmtId="164" fontId="17" fillId="0" borderId="0" xfId="0" applyNumberFormat="1" applyFont="1" applyFill="1" applyAlignment="1">
      <alignment horizontal="center" vertical="center"/>
    </xf>
    <xf numFmtId="164" fontId="17" fillId="3" borderId="1" xfId="0" applyNumberFormat="1" applyFont="1" applyFill="1" applyBorder="1" applyAlignment="1">
      <alignment horizontal="center" vertical="center"/>
    </xf>
    <xf numFmtId="164" fontId="17" fillId="0" borderId="1" xfId="0" applyNumberFormat="1" applyFont="1" applyFill="1" applyBorder="1" applyAlignment="1">
      <alignment horizontal="center" vertical="center"/>
    </xf>
    <xf numFmtId="164" fontId="25" fillId="3" borderId="0" xfId="0" applyNumberFormat="1" applyFont="1" applyFill="1" applyAlignment="1">
      <alignment vertical="center"/>
    </xf>
    <xf numFmtId="41" fontId="17" fillId="3" borderId="3" xfId="0" applyNumberFormat="1" applyFont="1" applyFill="1" applyBorder="1" applyAlignment="1">
      <alignment horizontal="center" vertical="center"/>
    </xf>
    <xf numFmtId="164" fontId="17" fillId="0" borderId="0" xfId="0" applyNumberFormat="1" applyFont="1" applyFill="1" applyAlignment="1">
      <alignment horizontal="right" vertical="center"/>
    </xf>
    <xf numFmtId="0" fontId="18" fillId="0" borderId="0" xfId="0" applyFont="1" applyFill="1" applyBorder="1" applyAlignment="1">
      <alignment horizontal="center" vertical="center"/>
    </xf>
    <xf numFmtId="164" fontId="17" fillId="3" borderId="1" xfId="0" applyNumberFormat="1" applyFont="1" applyFill="1" applyBorder="1" applyAlignment="1">
      <alignment horizontal="center" vertical="center"/>
    </xf>
    <xf numFmtId="41" fontId="17" fillId="3" borderId="1" xfId="0" applyNumberFormat="1" applyFont="1" applyFill="1" applyBorder="1" applyAlignment="1">
      <alignment vertical="center"/>
    </xf>
    <xf numFmtId="164" fontId="17" fillId="0" borderId="1" xfId="0" applyNumberFormat="1" applyFont="1" applyFill="1" applyBorder="1" applyAlignment="1">
      <alignment horizontal="center" vertical="center"/>
    </xf>
    <xf numFmtId="164" fontId="17" fillId="3" borderId="1" xfId="0" applyNumberFormat="1" applyFont="1" applyFill="1" applyBorder="1" applyAlignment="1">
      <alignment horizontal="center" vertical="center"/>
    </xf>
    <xf numFmtId="164" fontId="17" fillId="0" borderId="1" xfId="0" applyNumberFormat="1" applyFont="1" applyFill="1" applyBorder="1" applyAlignment="1">
      <alignment horizontal="center" vertical="center"/>
    </xf>
    <xf numFmtId="164" fontId="17" fillId="0" borderId="0" xfId="0" applyNumberFormat="1" applyFont="1" applyFill="1" applyBorder="1" applyAlignment="1">
      <alignment horizontal="center" vertical="center"/>
    </xf>
    <xf numFmtId="41" fontId="2" fillId="3" borderId="1" xfId="0" applyNumberFormat="1" applyFont="1" applyFill="1" applyBorder="1" applyAlignment="1">
      <alignment horizontal="center" vertical="top"/>
    </xf>
    <xf numFmtId="164" fontId="17" fillId="0" borderId="0" xfId="0" applyNumberFormat="1" applyFont="1" applyFill="1" applyBorder="1" applyAlignment="1">
      <alignment vertical="center"/>
    </xf>
    <xf numFmtId="164" fontId="18" fillId="3" borderId="6" xfId="0" applyNumberFormat="1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164" fontId="26" fillId="3" borderId="0" xfId="0" applyNumberFormat="1" applyFont="1" applyFill="1" applyBorder="1" applyAlignment="1">
      <alignment horizontal="center" vertical="center"/>
    </xf>
    <xf numFmtId="164" fontId="26" fillId="3" borderId="1" xfId="0" applyNumberFormat="1" applyFont="1" applyFill="1" applyBorder="1" applyAlignment="1">
      <alignment horizontal="center" vertical="center"/>
    </xf>
    <xf numFmtId="41" fontId="17" fillId="0" borderId="0" xfId="0" applyNumberFormat="1" applyFont="1" applyAlignment="1">
      <alignment horizontal="right" vertical="center"/>
    </xf>
    <xf numFmtId="164" fontId="17" fillId="0" borderId="0" xfId="0" applyNumberFormat="1" applyFont="1" applyAlignment="1">
      <alignment vertical="center"/>
    </xf>
    <xf numFmtId="41" fontId="17" fillId="0" borderId="0" xfId="0" applyNumberFormat="1" applyFont="1" applyAlignment="1">
      <alignment horizontal="left" vertical="center"/>
    </xf>
    <xf numFmtId="41" fontId="17" fillId="0" borderId="2" xfId="0" applyNumberFormat="1" applyFont="1" applyBorder="1" applyAlignment="1">
      <alignment horizontal="right" vertical="center"/>
    </xf>
    <xf numFmtId="41" fontId="17" fillId="0" borderId="3" xfId="0" applyNumberFormat="1" applyFont="1" applyBorder="1" applyAlignment="1">
      <alignment horizontal="right" vertical="center"/>
    </xf>
    <xf numFmtId="41" fontId="17" fillId="0" borderId="0" xfId="0" applyNumberFormat="1" applyFont="1" applyAlignment="1">
      <alignment horizontal="center" vertical="center"/>
    </xf>
    <xf numFmtId="41" fontId="17" fillId="0" borderId="2" xfId="0" applyNumberFormat="1" applyFont="1" applyBorder="1" applyAlignment="1">
      <alignment horizontal="center" vertical="center"/>
    </xf>
    <xf numFmtId="164" fontId="17" fillId="0" borderId="0" xfId="0" applyNumberFormat="1" applyFont="1" applyAlignment="1">
      <alignment horizontal="right" vertical="center"/>
    </xf>
    <xf numFmtId="164" fontId="17" fillId="0" borderId="4" xfId="0" applyNumberFormat="1" applyFont="1" applyBorder="1" applyAlignment="1">
      <alignment horizontal="right" vertical="center"/>
    </xf>
    <xf numFmtId="164" fontId="17" fillId="0" borderId="6" xfId="0" applyNumberFormat="1" applyFont="1" applyBorder="1" applyAlignment="1">
      <alignment horizontal="right" vertical="center"/>
    </xf>
    <xf numFmtId="164" fontId="17" fillId="0" borderId="2" xfId="0" applyNumberFormat="1" applyFont="1" applyBorder="1" applyAlignment="1">
      <alignment horizontal="right" vertical="center"/>
    </xf>
    <xf numFmtId="164" fontId="17" fillId="0" borderId="3" xfId="0" applyNumberFormat="1" applyFont="1" applyBorder="1" applyAlignment="1">
      <alignment horizontal="right" vertical="center"/>
    </xf>
    <xf numFmtId="164" fontId="21" fillId="0" borderId="0" xfId="0" applyNumberFormat="1" applyFont="1" applyAlignment="1">
      <alignment horizontal="right" vertical="center"/>
    </xf>
    <xf numFmtId="164" fontId="21" fillId="0" borderId="0" xfId="0" applyNumberFormat="1" applyFont="1" applyAlignment="1">
      <alignment vertical="center"/>
    </xf>
    <xf numFmtId="164" fontId="17" fillId="0" borderId="1" xfId="0" applyNumberFormat="1" applyFont="1" applyFill="1" applyBorder="1" applyAlignment="1">
      <alignment horizontal="center" vertical="center"/>
    </xf>
    <xf numFmtId="164" fontId="17" fillId="0" borderId="0" xfId="0" applyNumberFormat="1" applyFont="1" applyFill="1" applyBorder="1" applyAlignment="1">
      <alignment horizontal="center" vertical="center"/>
    </xf>
    <xf numFmtId="37" fontId="17" fillId="0" borderId="0" xfId="0" applyNumberFormat="1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41" fontId="17" fillId="3" borderId="6" xfId="0" applyNumberFormat="1" applyFont="1" applyFill="1" applyBorder="1" applyAlignment="1">
      <alignment horizontal="center" vertical="center"/>
    </xf>
    <xf numFmtId="41" fontId="17" fillId="0" borderId="0" xfId="0" applyNumberFormat="1" applyFont="1" applyFill="1" applyBorder="1" applyAlignment="1">
      <alignment horizontal="center" vertical="center"/>
    </xf>
    <xf numFmtId="41" fontId="17" fillId="0" borderId="1" xfId="0" applyNumberFormat="1" applyFont="1" applyFill="1" applyBorder="1" applyAlignment="1">
      <alignment vertical="center"/>
    </xf>
    <xf numFmtId="43" fontId="21" fillId="0" borderId="0" xfId="2" applyFont="1" applyAlignment="1">
      <alignment horizontal="right" vertical="center"/>
    </xf>
    <xf numFmtId="164" fontId="17" fillId="0" borderId="0" xfId="0" applyNumberFormat="1" applyFont="1" applyFill="1" applyAlignment="1">
      <alignment horizontal="left" vertical="center"/>
    </xf>
    <xf numFmtId="164" fontId="17" fillId="0" borderId="0" xfId="0" quotePrefix="1" applyNumberFormat="1" applyFont="1" applyFill="1" applyAlignment="1">
      <alignment horizontal="centerContinuous" vertical="center"/>
    </xf>
    <xf numFmtId="0" fontId="17" fillId="0" borderId="0" xfId="0" applyNumberFormat="1" applyFont="1" applyFill="1" applyAlignment="1">
      <alignment horizontal="centerContinuous" vertical="center"/>
    </xf>
    <xf numFmtId="164" fontId="17" fillId="0" borderId="0" xfId="0" applyNumberFormat="1" applyFont="1" applyFill="1" applyAlignment="1">
      <alignment horizontal="centerContinuous" vertical="center"/>
    </xf>
    <xf numFmtId="37" fontId="18" fillId="0" borderId="0" xfId="0" applyNumberFormat="1" applyFont="1" applyFill="1" applyAlignment="1">
      <alignment horizontal="left" vertical="center"/>
    </xf>
    <xf numFmtId="49" fontId="17" fillId="0" borderId="0" xfId="0" applyNumberFormat="1" applyFont="1" applyFill="1" applyAlignment="1">
      <alignment horizontal="right" vertical="center"/>
    </xf>
    <xf numFmtId="164" fontId="18" fillId="0" borderId="1" xfId="0" applyNumberFormat="1" applyFont="1" applyFill="1" applyBorder="1" applyAlignment="1">
      <alignment vertical="center"/>
    </xf>
    <xf numFmtId="0" fontId="19" fillId="0" borderId="0" xfId="0" applyNumberFormat="1" applyFont="1" applyFill="1" applyBorder="1" applyAlignment="1">
      <alignment horizontal="center" vertical="center"/>
    </xf>
    <xf numFmtId="164" fontId="17" fillId="0" borderId="0" xfId="0" applyNumberFormat="1" applyFont="1" applyFill="1" applyBorder="1" applyAlignment="1">
      <alignment horizontal="right" vertical="center"/>
    </xf>
    <xf numFmtId="0" fontId="17" fillId="0" borderId="0" xfId="0" applyNumberFormat="1" applyFont="1" applyFill="1" applyBorder="1" applyAlignment="1">
      <alignment horizontal="center" vertical="center"/>
    </xf>
    <xf numFmtId="164" fontId="17" fillId="0" borderId="0" xfId="0" quotePrefix="1" applyNumberFormat="1" applyFont="1" applyFill="1" applyAlignment="1">
      <alignment horizontal="left" vertical="center"/>
    </xf>
    <xf numFmtId="0" fontId="20" fillId="0" borderId="0" xfId="0" applyNumberFormat="1" applyFont="1" applyFill="1" applyAlignment="1">
      <alignment horizontal="center" vertical="center"/>
    </xf>
    <xf numFmtId="43" fontId="17" fillId="0" borderId="0" xfId="0" applyNumberFormat="1" applyFont="1" applyFill="1" applyAlignment="1">
      <alignment horizontal="center" vertical="center"/>
    </xf>
    <xf numFmtId="41" fontId="17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Alignment="1">
      <alignment vertical="center"/>
    </xf>
    <xf numFmtId="41" fontId="17" fillId="0" borderId="2" xfId="0" applyNumberFormat="1" applyFont="1" applyFill="1" applyBorder="1" applyAlignment="1">
      <alignment horizontal="center" vertical="center"/>
    </xf>
    <xf numFmtId="41" fontId="17" fillId="0" borderId="6" xfId="0" applyNumberFormat="1" applyFont="1" applyFill="1" applyBorder="1" applyAlignment="1">
      <alignment horizontal="center" vertical="center"/>
    </xf>
    <xf numFmtId="41" fontId="17" fillId="0" borderId="1" xfId="0" applyNumberFormat="1" applyFont="1" applyFill="1" applyBorder="1" applyAlignment="1">
      <alignment horizontal="center" vertical="center"/>
    </xf>
    <xf numFmtId="41" fontId="17" fillId="0" borderId="2" xfId="2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vertical="center"/>
    </xf>
    <xf numFmtId="41" fontId="17" fillId="0" borderId="0" xfId="0" applyNumberFormat="1" applyFont="1" applyFill="1" applyAlignment="1">
      <alignment vertical="center"/>
    </xf>
    <xf numFmtId="49" fontId="17" fillId="0" borderId="0" xfId="0" applyNumberFormat="1" applyFont="1" applyFill="1" applyAlignment="1">
      <alignment vertical="center"/>
    </xf>
    <xf numFmtId="41" fontId="17" fillId="0" borderId="0" xfId="0" applyNumberFormat="1" applyFont="1" applyFill="1" applyAlignment="1">
      <alignment vertical="top"/>
    </xf>
    <xf numFmtId="41" fontId="8" fillId="0" borderId="1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41" fontId="8" fillId="0" borderId="0" xfId="0" applyNumberFormat="1" applyFont="1" applyFill="1" applyAlignment="1">
      <alignment vertical="center"/>
    </xf>
    <xf numFmtId="41" fontId="8" fillId="0" borderId="4" xfId="0" applyNumberFormat="1" applyFont="1" applyFill="1" applyBorder="1" applyAlignment="1">
      <alignment horizontal="right" vertical="center"/>
    </xf>
    <xf numFmtId="49" fontId="22" fillId="0" borderId="0" xfId="0" applyNumberFormat="1" applyFont="1" applyFill="1" applyAlignment="1">
      <alignment vertical="center"/>
    </xf>
    <xf numFmtId="1" fontId="22" fillId="0" borderId="0" xfId="0" applyNumberFormat="1" applyFont="1" applyFill="1" applyAlignment="1">
      <alignment horizontal="center" vertical="center"/>
    </xf>
    <xf numFmtId="41" fontId="17" fillId="0" borderId="4" xfId="0" applyNumberFormat="1" applyFont="1" applyFill="1" applyBorder="1" applyAlignment="1">
      <alignment horizontal="center" vertical="center"/>
    </xf>
    <xf numFmtId="39" fontId="17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vertical="center"/>
    </xf>
    <xf numFmtId="41" fontId="17" fillId="0" borderId="0" xfId="0" applyNumberFormat="1" applyFont="1" applyFill="1" applyAlignment="1">
      <alignment horizontal="right" vertical="center"/>
    </xf>
    <xf numFmtId="43" fontId="17" fillId="0" borderId="4" xfId="0" applyNumberFormat="1" applyFont="1" applyFill="1" applyBorder="1" applyAlignment="1">
      <alignment horizontal="right" vertical="center"/>
    </xf>
    <xf numFmtId="43" fontId="17" fillId="0" borderId="0" xfId="0" applyNumberFormat="1" applyFont="1" applyFill="1" applyAlignment="1">
      <alignment vertical="center"/>
    </xf>
    <xf numFmtId="43" fontId="17" fillId="0" borderId="0" xfId="0" applyNumberFormat="1" applyFont="1" applyFill="1" applyAlignment="1">
      <alignment horizontal="right" vertical="center"/>
    </xf>
    <xf numFmtId="166" fontId="17" fillId="0" borderId="0" xfId="0" applyNumberFormat="1" applyFont="1" applyFill="1" applyAlignment="1">
      <alignment vertical="center"/>
    </xf>
    <xf numFmtId="43" fontId="17" fillId="0" borderId="0" xfId="0" applyNumberFormat="1" applyFont="1" applyFill="1" applyBorder="1" applyAlignment="1">
      <alignment horizontal="right" vertical="center"/>
    </xf>
    <xf numFmtId="0" fontId="17" fillId="0" borderId="0" xfId="0" quotePrefix="1" applyNumberFormat="1" applyFont="1" applyFill="1" applyAlignment="1">
      <alignment horizontal="center" vertical="center"/>
    </xf>
    <xf numFmtId="41" fontId="17" fillId="0" borderId="0" xfId="0" applyNumberFormat="1" applyFont="1" applyFill="1" applyBorder="1" applyAlignment="1">
      <alignment horizontal="right" vertical="center"/>
    </xf>
    <xf numFmtId="0" fontId="23" fillId="0" borderId="0" xfId="0" applyNumberFormat="1" applyFont="1" applyFill="1" applyAlignment="1">
      <alignment horizontal="left" vertical="center"/>
    </xf>
    <xf numFmtId="41" fontId="17" fillId="0" borderId="0" xfId="0" applyNumberFormat="1" applyFont="1" applyFill="1" applyAlignment="1">
      <alignment horizontal="centerContinuous" vertical="center"/>
    </xf>
    <xf numFmtId="164" fontId="18" fillId="0" borderId="0" xfId="0" applyNumberFormat="1" applyFont="1" applyFill="1" applyAlignment="1">
      <alignment vertical="center"/>
    </xf>
    <xf numFmtId="0" fontId="17" fillId="0" borderId="0" xfId="0" applyNumberFormat="1" applyFont="1" applyFill="1" applyAlignment="1">
      <alignment horizontal="center" vertical="center"/>
    </xf>
    <xf numFmtId="41" fontId="17" fillId="0" borderId="0" xfId="2" applyNumberFormat="1" applyFont="1" applyFill="1" applyAlignment="1">
      <alignment horizontal="center" vertical="center"/>
    </xf>
    <xf numFmtId="41" fontId="17" fillId="0" borderId="1" xfId="2" applyNumberFormat="1" applyFont="1" applyFill="1" applyBorder="1" applyAlignment="1">
      <alignment horizontal="center" vertical="center"/>
    </xf>
    <xf numFmtId="41" fontId="17" fillId="0" borderId="0" xfId="2" applyNumberFormat="1" applyFont="1" applyFill="1" applyBorder="1" applyAlignment="1">
      <alignment horizontal="center" vertical="center"/>
    </xf>
    <xf numFmtId="41" fontId="21" fillId="0" borderId="0" xfId="0" applyNumberFormat="1" applyFont="1" applyFill="1" applyAlignment="1">
      <alignment horizontal="center" vertical="center"/>
    </xf>
    <xf numFmtId="41" fontId="17" fillId="0" borderId="1" xfId="0" applyNumberFormat="1" applyFont="1" applyFill="1" applyBorder="1" applyAlignment="1">
      <alignment vertical="top"/>
    </xf>
    <xf numFmtId="164" fontId="18" fillId="3" borderId="1" xfId="0" applyNumberFormat="1" applyFont="1" applyFill="1" applyBorder="1" applyAlignment="1">
      <alignment horizontal="center" vertical="center"/>
    </xf>
    <xf numFmtId="164" fontId="17" fillId="0" borderId="1" xfId="0" applyNumberFormat="1" applyFont="1" applyFill="1" applyBorder="1" applyAlignment="1">
      <alignment horizontal="center" vertical="center"/>
    </xf>
    <xf numFmtId="164" fontId="17" fillId="0" borderId="0" xfId="0" applyNumberFormat="1" applyFont="1" applyFill="1" applyBorder="1" applyAlignment="1">
      <alignment horizontal="center" vertical="center"/>
    </xf>
    <xf numFmtId="164" fontId="17" fillId="3" borderId="1" xfId="0" applyNumberFormat="1" applyFont="1" applyFill="1" applyBorder="1" applyAlignment="1">
      <alignment horizontal="center" vertical="center"/>
    </xf>
    <xf numFmtId="164" fontId="17" fillId="0" borderId="2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</cellXfs>
  <cellStyles count="5">
    <cellStyle name="Comma" xfId="2" builtinId="3"/>
    <cellStyle name="Comma 6" xfId="4" xr:uid="{00000000-0005-0000-0000-000001000000}"/>
    <cellStyle name="Normal" xfId="0" builtinId="0"/>
    <cellStyle name="Normal 5" xfId="3" xr:uid="{00000000-0005-0000-0000-000003000000}"/>
    <cellStyle name="Normal_BS&amp;PLT Q1'2006" xfId="1" xr:uid="{00000000-0005-0000-0000-000004000000}"/>
  </cellStyles>
  <dxfs count="0"/>
  <tableStyles count="0" defaultTableStyle="TableStyleMedium9" defaultPivotStyle="PivotStyleLight16"/>
  <colors>
    <mruColors>
      <color rgb="FFCCFF99"/>
      <color rgb="FFCCFFCC"/>
      <color rgb="FFFFFFCC"/>
      <color rgb="FF66FF33"/>
      <color rgb="FF6600FF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ADMINI~1\LOCALS~1\Temp\C.Lotus.Notes.Data\Management%20Report%20-%20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4;&#3656;&#3629;\AP%20SUSPENSE%20&#3648;&#3604;&#3639;&#3629;&#3609;%20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Sandy's%20File\&#20854;&#20182;&#22577;&#34920;\2003Expense&#24409;&#32317;(&#23376;&#30446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T_TQM%20Corp_2020_Q2_BSP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HECK LIST"/>
      <sheetName val="RP1"/>
      <sheetName val="RP2"/>
      <sheetName val="RP3"/>
      <sheetName val="RP4"/>
      <sheetName val="RP5"/>
      <sheetName val="RP6"/>
      <sheetName val="RP7"/>
      <sheetName val="RP8"/>
      <sheetName val="RP9"/>
      <sheetName val="RP10"/>
      <sheetName val="RP11"/>
      <sheetName val="RP12"/>
      <sheetName val="RP13"/>
      <sheetName val="RP14"/>
      <sheetName val="RP15"/>
      <sheetName val="RP16"/>
      <sheetName val="RP17"/>
      <sheetName val="RP18"/>
      <sheetName val="RP19"/>
      <sheetName val="RP20"/>
      <sheetName val="Fact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pscrapsheet"/>
      <sheetName val="Account Listing"/>
      <sheetName val="Ls_AgXLB_WorkbookFile"/>
      <sheetName val="Ls_XlbFormatTables"/>
      <sheetName val="Ls_Alert"/>
      <sheetName val="Ls_XLB_WorkbookFile"/>
      <sheetName val="เดือน6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彙總(修正式)"/>
      <sheetName val="2003彙總"/>
      <sheetName val="2003明細"/>
    </sheetNames>
    <sheetDataSet>
      <sheetData sheetId="0"/>
      <sheetData sheetId="1"/>
      <sheetData sheetId="2">
        <row r="8">
          <cell r="F8">
            <v>44437</v>
          </cell>
        </row>
        <row r="9">
          <cell r="F9">
            <v>2068</v>
          </cell>
        </row>
        <row r="12">
          <cell r="F12">
            <v>638</v>
          </cell>
        </row>
        <row r="16">
          <cell r="F16">
            <v>4170</v>
          </cell>
        </row>
        <row r="17">
          <cell r="F17">
            <v>10202</v>
          </cell>
        </row>
        <row r="24">
          <cell r="F24">
            <v>9233</v>
          </cell>
        </row>
        <row r="27">
          <cell r="F27">
            <v>1</v>
          </cell>
        </row>
        <row r="28">
          <cell r="F28">
            <v>84</v>
          </cell>
        </row>
        <row r="38">
          <cell r="F38">
            <v>1947</v>
          </cell>
        </row>
        <row r="50">
          <cell r="F50">
            <v>851</v>
          </cell>
        </row>
        <row r="51">
          <cell r="F51">
            <v>372</v>
          </cell>
        </row>
        <row r="52">
          <cell r="F52">
            <v>250</v>
          </cell>
        </row>
        <row r="56">
          <cell r="F56">
            <v>1850</v>
          </cell>
        </row>
        <row r="59">
          <cell r="F59">
            <v>2627</v>
          </cell>
        </row>
        <row r="76">
          <cell r="F76">
            <v>294</v>
          </cell>
        </row>
        <row r="87">
          <cell r="F87">
            <v>1122</v>
          </cell>
        </row>
        <row r="88">
          <cell r="F88">
            <v>1145</v>
          </cell>
        </row>
        <row r="95">
          <cell r="F95">
            <v>8495</v>
          </cell>
        </row>
        <row r="99">
          <cell r="F99">
            <v>125</v>
          </cell>
        </row>
        <row r="107">
          <cell r="F107">
            <v>2808</v>
          </cell>
        </row>
        <row r="112">
          <cell r="F112">
            <v>950</v>
          </cell>
        </row>
        <row r="117">
          <cell r="F117">
            <v>155</v>
          </cell>
        </row>
        <row r="120">
          <cell r="F120">
            <v>12020</v>
          </cell>
        </row>
        <row r="123">
          <cell r="F123">
            <v>83</v>
          </cell>
        </row>
        <row r="130">
          <cell r="F130">
            <v>872</v>
          </cell>
        </row>
        <row r="134">
          <cell r="F134">
            <v>1143</v>
          </cell>
        </row>
        <row r="138">
          <cell r="F138">
            <v>4985</v>
          </cell>
        </row>
        <row r="139">
          <cell r="F139">
            <v>776</v>
          </cell>
        </row>
        <row r="145">
          <cell r="F145">
            <v>475</v>
          </cell>
        </row>
        <row r="149">
          <cell r="F149">
            <v>522</v>
          </cell>
        </row>
        <row r="154">
          <cell r="F154">
            <v>367</v>
          </cell>
        </row>
        <row r="159">
          <cell r="F159">
            <v>226</v>
          </cell>
        </row>
        <row r="164">
          <cell r="F164">
            <v>416</v>
          </cell>
        </row>
        <row r="167">
          <cell r="F167">
            <v>234</v>
          </cell>
        </row>
        <row r="176">
          <cell r="F176">
            <v>10908</v>
          </cell>
        </row>
        <row r="177">
          <cell r="F177">
            <v>541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 &amp; CF"/>
      <sheetName val="Consolidated"/>
      <sheetName val="The Company"/>
      <sheetName val="CI (1 statement)"/>
    </sheetNames>
    <sheetDataSet>
      <sheetData sheetId="0">
        <row r="11">
          <cell r="E11">
            <v>868682</v>
          </cell>
          <cell r="G11">
            <v>959393</v>
          </cell>
          <cell r="I11">
            <v>117569</v>
          </cell>
          <cell r="K11">
            <v>209107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0"/>
  <sheetViews>
    <sheetView showGridLines="0" view="pageBreakPreview" topLeftCell="A49" zoomScale="55" zoomScaleNormal="110" zoomScaleSheetLayoutView="55" workbookViewId="0">
      <selection activeCell="C66" sqref="C66"/>
    </sheetView>
  </sheetViews>
  <sheetFormatPr defaultColWidth="10.7109375" defaultRowHeight="21.75" customHeight="1"/>
  <cols>
    <col min="1" max="1" width="46.5703125" style="79" customWidth="1"/>
    <col min="2" max="2" width="1.7109375" style="78" customWidth="1"/>
    <col min="3" max="3" width="5.7109375" style="79" customWidth="1"/>
    <col min="4" max="4" width="1.7109375" style="78" customWidth="1"/>
    <col min="5" max="5" width="18" style="78" customWidth="1"/>
    <col min="6" max="6" width="1.7109375" style="78" customWidth="1"/>
    <col min="7" max="7" width="17.7109375" style="78" customWidth="1"/>
    <col min="8" max="8" width="1.7109375" style="78" customWidth="1"/>
    <col min="9" max="9" width="17.7109375" style="78" customWidth="1"/>
    <col min="10" max="10" width="1.7109375" style="78" customWidth="1"/>
    <col min="11" max="11" width="17.7109375" style="78" customWidth="1"/>
    <col min="12" max="12" width="1.7109375" style="78" customWidth="1"/>
    <col min="13" max="13" width="14.85546875" style="78" customWidth="1"/>
    <col min="14" max="14" width="13.7109375" style="104" customWidth="1"/>
    <col min="15" max="15" width="14.85546875" style="78" customWidth="1"/>
    <col min="16" max="16" width="13.7109375" style="104" customWidth="1"/>
    <col min="17" max="17" width="13.85546875" style="78" bestFit="1" customWidth="1"/>
    <col min="18" max="18" width="13.140625" style="78" bestFit="1" customWidth="1"/>
    <col min="19" max="16384" width="10.7109375" style="78"/>
  </cols>
  <sheetData>
    <row r="1" spans="1:16" s="74" customFormat="1" ht="21.75" customHeight="1">
      <c r="A1" s="70" t="s">
        <v>160</v>
      </c>
      <c r="B1" s="71"/>
      <c r="C1" s="72"/>
      <c r="D1" s="73"/>
      <c r="E1" s="73"/>
      <c r="F1" s="73"/>
      <c r="G1" s="73"/>
      <c r="H1" s="73"/>
      <c r="I1" s="73"/>
      <c r="N1" s="118"/>
      <c r="P1" s="118"/>
    </row>
    <row r="2" spans="1:16" s="74" customFormat="1" ht="21.75" customHeight="1">
      <c r="A2" s="70" t="s">
        <v>85</v>
      </c>
      <c r="B2" s="71"/>
      <c r="C2" s="72"/>
      <c r="D2" s="73"/>
      <c r="E2" s="73"/>
      <c r="F2" s="73"/>
      <c r="G2" s="73"/>
      <c r="H2" s="73"/>
      <c r="I2" s="73"/>
      <c r="N2" s="118"/>
      <c r="P2" s="118"/>
    </row>
    <row r="3" spans="1:16" s="77" customFormat="1" ht="21.75" customHeight="1">
      <c r="A3" s="75" t="s">
        <v>236</v>
      </c>
      <c r="B3" s="75"/>
      <c r="C3" s="75"/>
      <c r="D3" s="75"/>
      <c r="E3" s="75"/>
      <c r="F3" s="75"/>
      <c r="G3" s="76"/>
      <c r="H3" s="75"/>
      <c r="I3" s="75"/>
      <c r="N3" s="119"/>
      <c r="P3" s="119"/>
    </row>
    <row r="4" spans="1:16" ht="21.75" customHeight="1">
      <c r="A4" s="72"/>
      <c r="B4" s="73"/>
      <c r="C4" s="72"/>
      <c r="D4" s="73"/>
      <c r="E4" s="73"/>
      <c r="F4" s="73"/>
      <c r="G4" s="73"/>
      <c r="H4" s="73"/>
      <c r="K4" s="99" t="s">
        <v>136</v>
      </c>
    </row>
    <row r="5" spans="1:16" ht="21.75" customHeight="1">
      <c r="E5" s="214" t="s">
        <v>55</v>
      </c>
      <c r="F5" s="214"/>
      <c r="G5" s="214"/>
      <c r="H5" s="76"/>
      <c r="I5" s="214" t="s">
        <v>54</v>
      </c>
      <c r="J5" s="214"/>
      <c r="K5" s="214"/>
    </row>
    <row r="6" spans="1:16" ht="21.75" customHeight="1">
      <c r="C6" s="80" t="s">
        <v>53</v>
      </c>
      <c r="D6" s="81"/>
      <c r="E6" s="82" t="s">
        <v>237</v>
      </c>
      <c r="F6" s="83"/>
      <c r="G6" s="82" t="s">
        <v>178</v>
      </c>
      <c r="H6" s="84"/>
      <c r="I6" s="82" t="s">
        <v>237</v>
      </c>
      <c r="J6" s="83"/>
      <c r="K6" s="82" t="s">
        <v>178</v>
      </c>
    </row>
    <row r="7" spans="1:16" ht="21.75" customHeight="1">
      <c r="C7" s="80"/>
      <c r="D7" s="81"/>
      <c r="E7" s="117" t="s">
        <v>137</v>
      </c>
      <c r="F7" s="83"/>
      <c r="G7" s="117" t="s">
        <v>139</v>
      </c>
      <c r="H7" s="84"/>
      <c r="I7" s="117" t="s">
        <v>137</v>
      </c>
      <c r="J7" s="83"/>
      <c r="K7" s="117" t="s">
        <v>139</v>
      </c>
    </row>
    <row r="8" spans="1:16" ht="21.75" customHeight="1">
      <c r="C8" s="80"/>
      <c r="D8" s="81"/>
      <c r="E8" s="85" t="s">
        <v>138</v>
      </c>
      <c r="F8" s="86"/>
      <c r="G8" s="85"/>
      <c r="H8" s="87"/>
      <c r="I8" s="85" t="s">
        <v>138</v>
      </c>
      <c r="J8" s="86"/>
      <c r="K8" s="85"/>
    </row>
    <row r="9" spans="1:16" ht="21.75" customHeight="1">
      <c r="A9" s="88" t="s">
        <v>52</v>
      </c>
    </row>
    <row r="10" spans="1:16" ht="21.75" customHeight="1">
      <c r="A10" s="88" t="s">
        <v>51</v>
      </c>
      <c r="C10" s="89"/>
    </row>
    <row r="11" spans="1:16" ht="21.75" customHeight="1">
      <c r="A11" s="79" t="s">
        <v>50</v>
      </c>
      <c r="C11" s="89">
        <v>4</v>
      </c>
      <c r="E11" s="143">
        <v>868682</v>
      </c>
      <c r="F11" s="143"/>
      <c r="G11" s="143">
        <v>959393</v>
      </c>
      <c r="H11" s="143"/>
      <c r="I11" s="143">
        <v>117569</v>
      </c>
      <c r="J11" s="144"/>
      <c r="K11" s="143">
        <v>209107</v>
      </c>
      <c r="N11" s="120"/>
      <c r="P11" s="120"/>
    </row>
    <row r="12" spans="1:16" ht="21.75" customHeight="1">
      <c r="A12" s="79" t="s">
        <v>222</v>
      </c>
      <c r="C12" s="89">
        <v>5</v>
      </c>
      <c r="E12" s="143">
        <v>904499</v>
      </c>
      <c r="F12" s="143"/>
      <c r="G12" s="143">
        <v>924438</v>
      </c>
      <c r="H12" s="143"/>
      <c r="I12" s="143">
        <v>0</v>
      </c>
      <c r="J12" s="144"/>
      <c r="K12" s="143">
        <v>0</v>
      </c>
      <c r="N12" s="120"/>
      <c r="P12" s="120"/>
    </row>
    <row r="13" spans="1:16" ht="21.75" customHeight="1">
      <c r="A13" s="79" t="s">
        <v>225</v>
      </c>
      <c r="C13" s="89">
        <v>7</v>
      </c>
      <c r="E13" s="143">
        <v>0</v>
      </c>
      <c r="F13" s="143"/>
      <c r="G13" s="143">
        <v>874222</v>
      </c>
      <c r="H13" s="143"/>
      <c r="I13" s="143">
        <v>0</v>
      </c>
      <c r="J13" s="144"/>
      <c r="K13" s="143">
        <v>860128</v>
      </c>
      <c r="N13" s="120"/>
      <c r="P13" s="120"/>
    </row>
    <row r="14" spans="1:16" ht="21.75" customHeight="1">
      <c r="A14" s="79" t="s">
        <v>129</v>
      </c>
      <c r="C14" s="89" t="s">
        <v>183</v>
      </c>
      <c r="D14" s="90"/>
      <c r="E14" s="143">
        <v>602818</v>
      </c>
      <c r="F14" s="143"/>
      <c r="G14" s="143">
        <v>672490</v>
      </c>
      <c r="H14" s="143"/>
      <c r="I14" s="143">
        <v>6143</v>
      </c>
      <c r="J14" s="144"/>
      <c r="K14" s="143">
        <v>4144</v>
      </c>
    </row>
    <row r="15" spans="1:16" ht="21.75" customHeight="1">
      <c r="A15" s="79" t="s">
        <v>179</v>
      </c>
      <c r="C15" s="89">
        <v>3</v>
      </c>
      <c r="D15" s="90"/>
      <c r="E15" s="143">
        <v>6400</v>
      </c>
      <c r="F15" s="143">
        <v>0</v>
      </c>
      <c r="G15" s="143">
        <v>6400</v>
      </c>
      <c r="H15" s="143"/>
      <c r="I15" s="143">
        <v>0</v>
      </c>
      <c r="J15" s="144"/>
      <c r="K15" s="143">
        <v>0</v>
      </c>
    </row>
    <row r="16" spans="1:16" ht="21.75" customHeight="1">
      <c r="A16" s="79" t="s">
        <v>257</v>
      </c>
      <c r="C16" s="89">
        <v>3</v>
      </c>
      <c r="D16" s="90"/>
      <c r="E16" s="143">
        <v>0</v>
      </c>
      <c r="F16" s="143"/>
      <c r="G16" s="143">
        <v>0</v>
      </c>
      <c r="H16" s="143"/>
      <c r="I16" s="143">
        <v>294000</v>
      </c>
      <c r="J16" s="144"/>
      <c r="K16" s="143">
        <v>330000</v>
      </c>
    </row>
    <row r="17" spans="1:16" ht="21.75" customHeight="1">
      <c r="A17" s="113" t="s">
        <v>193</v>
      </c>
      <c r="C17" s="89">
        <v>7</v>
      </c>
      <c r="E17" s="144">
        <v>876986</v>
      </c>
      <c r="F17" s="143"/>
      <c r="G17" s="143">
        <v>0</v>
      </c>
      <c r="H17" s="143"/>
      <c r="I17" s="143">
        <v>829992</v>
      </c>
      <c r="J17" s="144"/>
      <c r="K17" s="143">
        <v>0</v>
      </c>
      <c r="N17" s="120"/>
      <c r="P17" s="120"/>
    </row>
    <row r="18" spans="1:16" ht="21.75" customHeight="1">
      <c r="A18" s="79" t="s">
        <v>56</v>
      </c>
      <c r="C18" s="89" t="s">
        <v>184</v>
      </c>
      <c r="E18" s="143">
        <v>55890</v>
      </c>
      <c r="F18" s="143"/>
      <c r="G18" s="145">
        <v>51929</v>
      </c>
      <c r="H18" s="143"/>
      <c r="I18" s="143">
        <v>319</v>
      </c>
      <c r="J18" s="144"/>
      <c r="K18" s="143">
        <v>279</v>
      </c>
    </row>
    <row r="19" spans="1:16" ht="21.75" customHeight="1">
      <c r="A19" s="88" t="s">
        <v>57</v>
      </c>
      <c r="C19" s="89"/>
      <c r="E19" s="146">
        <f>SUM(E11:E18)</f>
        <v>3315275</v>
      </c>
      <c r="F19" s="143"/>
      <c r="G19" s="146">
        <f>SUM(G11:G18)</f>
        <v>3488872</v>
      </c>
      <c r="H19" s="143"/>
      <c r="I19" s="146">
        <f>SUM(I11:I18)</f>
        <v>1248023</v>
      </c>
      <c r="J19" s="144"/>
      <c r="K19" s="146">
        <f>SUM(K11:K18)</f>
        <v>1403658</v>
      </c>
    </row>
    <row r="20" spans="1:16" ht="21.75" customHeight="1">
      <c r="A20" s="88" t="s">
        <v>58</v>
      </c>
      <c r="C20" s="89"/>
      <c r="E20" s="143"/>
      <c r="F20" s="143"/>
      <c r="G20" s="143"/>
      <c r="H20" s="143"/>
      <c r="I20" s="143"/>
      <c r="J20" s="144"/>
      <c r="K20" s="143"/>
    </row>
    <row r="21" spans="1:16" ht="21.75" customHeight="1">
      <c r="A21" s="79" t="s">
        <v>223</v>
      </c>
      <c r="C21" s="89">
        <v>9</v>
      </c>
      <c r="E21" s="143">
        <v>2901</v>
      </c>
      <c r="F21" s="143"/>
      <c r="G21" s="143">
        <v>2901</v>
      </c>
      <c r="H21" s="143"/>
      <c r="I21" s="143">
        <v>0</v>
      </c>
      <c r="J21" s="144"/>
      <c r="K21" s="143">
        <v>0</v>
      </c>
      <c r="N21" s="120"/>
      <c r="O21" s="120"/>
      <c r="P21" s="120"/>
    </row>
    <row r="22" spans="1:16" ht="21.75" customHeight="1">
      <c r="A22" s="79" t="s">
        <v>180</v>
      </c>
      <c r="C22" s="89">
        <v>3</v>
      </c>
      <c r="E22" s="143">
        <v>6263</v>
      </c>
      <c r="F22" s="143"/>
      <c r="G22" s="143">
        <v>9600</v>
      </c>
      <c r="H22" s="143"/>
      <c r="I22" s="143">
        <v>0</v>
      </c>
      <c r="J22" s="144"/>
      <c r="K22" s="143">
        <v>0</v>
      </c>
      <c r="N22" s="120"/>
      <c r="P22" s="120"/>
    </row>
    <row r="23" spans="1:16" ht="21.75" customHeight="1">
      <c r="A23" s="113" t="s">
        <v>194</v>
      </c>
      <c r="C23" s="89" t="s">
        <v>205</v>
      </c>
      <c r="E23" s="143">
        <v>679443</v>
      </c>
      <c r="F23" s="143"/>
      <c r="G23" s="143">
        <v>0</v>
      </c>
      <c r="H23" s="143"/>
      <c r="I23" s="143">
        <v>494664</v>
      </c>
      <c r="J23" s="144"/>
      <c r="K23" s="143">
        <v>0</v>
      </c>
      <c r="N23" s="120"/>
      <c r="P23" s="120"/>
    </row>
    <row r="24" spans="1:16" ht="21.75" customHeight="1">
      <c r="A24" s="113" t="s">
        <v>226</v>
      </c>
      <c r="C24" s="89">
        <v>10</v>
      </c>
      <c r="E24" s="143">
        <v>0</v>
      </c>
      <c r="F24" s="143"/>
      <c r="G24" s="143">
        <v>607530</v>
      </c>
      <c r="H24" s="143"/>
      <c r="I24" s="143">
        <v>0</v>
      </c>
      <c r="J24" s="144"/>
      <c r="K24" s="143">
        <v>412012</v>
      </c>
      <c r="N24" s="120"/>
      <c r="P24" s="120"/>
    </row>
    <row r="25" spans="1:16" ht="21.75" customHeight="1">
      <c r="A25" s="79" t="s">
        <v>59</v>
      </c>
      <c r="C25" s="89">
        <v>11</v>
      </c>
      <c r="E25" s="143">
        <v>0</v>
      </c>
      <c r="F25" s="143"/>
      <c r="G25" s="143">
        <v>0</v>
      </c>
      <c r="H25" s="143"/>
      <c r="I25" s="143">
        <v>470452</v>
      </c>
      <c r="J25" s="144"/>
      <c r="K25" s="143">
        <v>470452</v>
      </c>
      <c r="N25" s="120"/>
      <c r="P25" s="120"/>
    </row>
    <row r="26" spans="1:16" ht="21.75" customHeight="1">
      <c r="A26" s="79" t="s">
        <v>227</v>
      </c>
      <c r="C26" s="89">
        <v>12</v>
      </c>
      <c r="E26" s="143">
        <v>0</v>
      </c>
      <c r="F26" s="143"/>
      <c r="G26" s="143">
        <v>0</v>
      </c>
      <c r="H26" s="143"/>
      <c r="I26" s="143">
        <v>0</v>
      </c>
      <c r="J26" s="144"/>
      <c r="K26" s="143">
        <v>0</v>
      </c>
      <c r="N26" s="120"/>
      <c r="P26" s="120"/>
    </row>
    <row r="27" spans="1:16" ht="21.75" customHeight="1">
      <c r="A27" s="91" t="s">
        <v>153</v>
      </c>
      <c r="B27" s="92"/>
      <c r="C27" s="89">
        <v>13</v>
      </c>
      <c r="E27" s="143">
        <v>87156</v>
      </c>
      <c r="F27" s="143"/>
      <c r="G27" s="143">
        <v>79598</v>
      </c>
      <c r="H27" s="143"/>
      <c r="I27" s="143">
        <v>161</v>
      </c>
      <c r="J27" s="144"/>
      <c r="K27" s="143">
        <v>214</v>
      </c>
      <c r="N27" s="120"/>
      <c r="P27" s="120"/>
    </row>
    <row r="28" spans="1:16" ht="21.75" customHeight="1">
      <c r="A28" s="113" t="s">
        <v>210</v>
      </c>
      <c r="B28" s="92"/>
      <c r="C28" s="89">
        <v>14</v>
      </c>
      <c r="E28" s="143">
        <v>688585</v>
      </c>
      <c r="F28" s="143"/>
      <c r="G28" s="143">
        <v>0</v>
      </c>
      <c r="H28" s="143"/>
      <c r="I28" s="143">
        <v>0</v>
      </c>
      <c r="J28" s="144"/>
      <c r="K28" s="143">
        <v>0</v>
      </c>
      <c r="N28" s="120"/>
      <c r="P28" s="120"/>
    </row>
    <row r="29" spans="1:16" ht="21.75" customHeight="1">
      <c r="A29" s="79" t="s">
        <v>60</v>
      </c>
      <c r="B29" s="92"/>
      <c r="C29" s="89">
        <v>15</v>
      </c>
      <c r="E29" s="143">
        <v>17349</v>
      </c>
      <c r="F29" s="143"/>
      <c r="G29" s="143">
        <v>14841</v>
      </c>
      <c r="H29" s="143"/>
      <c r="I29" s="143">
        <v>73</v>
      </c>
      <c r="J29" s="144"/>
      <c r="K29" s="143">
        <v>99</v>
      </c>
      <c r="N29" s="120"/>
      <c r="P29" s="120"/>
    </row>
    <row r="30" spans="1:16" ht="21.75" customHeight="1">
      <c r="A30" s="93" t="s">
        <v>61</v>
      </c>
      <c r="B30" s="92"/>
      <c r="C30" s="78"/>
      <c r="E30" s="143">
        <v>33926</v>
      </c>
      <c r="F30" s="143"/>
      <c r="G30" s="143">
        <v>22170</v>
      </c>
      <c r="H30" s="143"/>
      <c r="I30" s="143">
        <v>10869</v>
      </c>
      <c r="J30" s="144"/>
      <c r="K30" s="143">
        <v>1551</v>
      </c>
      <c r="N30" s="120"/>
      <c r="P30" s="120"/>
    </row>
    <row r="31" spans="1:16" ht="21.75" customHeight="1">
      <c r="A31" s="93" t="s">
        <v>228</v>
      </c>
      <c r="B31" s="92"/>
      <c r="C31" s="89" t="s">
        <v>205</v>
      </c>
      <c r="E31" s="143">
        <v>0</v>
      </c>
      <c r="F31" s="143"/>
      <c r="G31" s="143">
        <v>31446</v>
      </c>
      <c r="H31" s="143"/>
      <c r="I31" s="143">
        <v>0</v>
      </c>
      <c r="J31" s="144"/>
      <c r="K31" s="143">
        <v>0</v>
      </c>
      <c r="N31" s="120"/>
      <c r="P31" s="120"/>
    </row>
    <row r="32" spans="1:16" ht="21.75" customHeight="1">
      <c r="A32" s="88" t="s">
        <v>62</v>
      </c>
      <c r="C32" s="72"/>
      <c r="E32" s="146">
        <f>SUM(E21:E31)</f>
        <v>1515623</v>
      </c>
      <c r="F32" s="143"/>
      <c r="G32" s="146">
        <f>SUM(G21:G31)</f>
        <v>768086</v>
      </c>
      <c r="H32" s="143"/>
      <c r="I32" s="146">
        <f>SUM(I21:I31)</f>
        <v>976219</v>
      </c>
      <c r="J32" s="144"/>
      <c r="K32" s="146">
        <f>SUM(K21:K31)</f>
        <v>884328</v>
      </c>
      <c r="P32" s="120"/>
    </row>
    <row r="33" spans="1:16" ht="21.75" customHeight="1" thickBot="1">
      <c r="A33" s="88" t="s">
        <v>63</v>
      </c>
      <c r="E33" s="147">
        <f>E19+E32</f>
        <v>4830898</v>
      </c>
      <c r="F33" s="143"/>
      <c r="G33" s="147">
        <f>G19+G32</f>
        <v>4256958</v>
      </c>
      <c r="H33" s="143"/>
      <c r="I33" s="147">
        <f>I19+I32</f>
        <v>2224242</v>
      </c>
      <c r="J33" s="144"/>
      <c r="K33" s="147">
        <f>K19+K32</f>
        <v>2287986</v>
      </c>
    </row>
    <row r="34" spans="1:16" ht="21.75" customHeight="1" thickTop="1">
      <c r="A34" s="88"/>
    </row>
    <row r="35" spans="1:16" ht="21.75" customHeight="1">
      <c r="A35" s="79" t="s">
        <v>235</v>
      </c>
    </row>
    <row r="36" spans="1:16" s="74" customFormat="1" ht="21.75" customHeight="1">
      <c r="A36" s="70" t="s">
        <v>160</v>
      </c>
      <c r="B36" s="71"/>
      <c r="C36" s="72"/>
      <c r="D36" s="73"/>
      <c r="N36" s="118"/>
      <c r="P36" s="118"/>
    </row>
    <row r="37" spans="1:16" s="74" customFormat="1" ht="21.75" customHeight="1">
      <c r="A37" s="69" t="s">
        <v>64</v>
      </c>
      <c r="B37" s="71"/>
      <c r="C37" s="72"/>
      <c r="D37" s="73"/>
      <c r="E37" s="73"/>
      <c r="F37" s="73"/>
      <c r="G37" s="73"/>
      <c r="H37" s="73"/>
      <c r="I37" s="73"/>
      <c r="N37" s="118"/>
      <c r="P37" s="118"/>
    </row>
    <row r="38" spans="1:16" s="77" customFormat="1" ht="21.75" customHeight="1">
      <c r="A38" s="75" t="s">
        <v>236</v>
      </c>
      <c r="B38" s="75"/>
      <c r="C38" s="75"/>
      <c r="D38" s="75"/>
      <c r="E38" s="75"/>
      <c r="F38" s="75"/>
      <c r="G38" s="76"/>
      <c r="H38" s="75"/>
      <c r="I38" s="75"/>
      <c r="N38" s="119"/>
      <c r="P38" s="119"/>
    </row>
    <row r="39" spans="1:16" ht="21.75" customHeight="1">
      <c r="A39" s="72"/>
      <c r="B39" s="73"/>
      <c r="C39" s="72"/>
      <c r="D39" s="73"/>
      <c r="E39" s="73"/>
      <c r="F39" s="73"/>
      <c r="G39" s="73"/>
      <c r="H39" s="73"/>
      <c r="K39" s="99" t="s">
        <v>136</v>
      </c>
    </row>
    <row r="40" spans="1:16" ht="21.75" customHeight="1">
      <c r="E40" s="214" t="s">
        <v>55</v>
      </c>
      <c r="F40" s="214"/>
      <c r="G40" s="214"/>
      <c r="H40" s="76"/>
      <c r="I40" s="214" t="s">
        <v>54</v>
      </c>
      <c r="J40" s="214"/>
      <c r="K40" s="214"/>
    </row>
    <row r="41" spans="1:16" ht="21.75" customHeight="1">
      <c r="C41" s="80" t="s">
        <v>53</v>
      </c>
      <c r="D41" s="81"/>
      <c r="E41" s="82" t="s">
        <v>237</v>
      </c>
      <c r="F41" s="83"/>
      <c r="G41" s="82" t="s">
        <v>178</v>
      </c>
      <c r="H41" s="84"/>
      <c r="I41" s="82" t="s">
        <v>237</v>
      </c>
      <c r="J41" s="83"/>
      <c r="K41" s="82" t="s">
        <v>178</v>
      </c>
    </row>
    <row r="42" spans="1:16" ht="21.75" customHeight="1">
      <c r="C42" s="80"/>
      <c r="D42" s="81"/>
      <c r="E42" s="117" t="s">
        <v>137</v>
      </c>
      <c r="F42" s="83"/>
      <c r="G42" s="117" t="s">
        <v>139</v>
      </c>
      <c r="H42" s="84"/>
      <c r="I42" s="117" t="s">
        <v>137</v>
      </c>
      <c r="J42" s="83"/>
      <c r="K42" s="117" t="s">
        <v>139</v>
      </c>
    </row>
    <row r="43" spans="1:16" ht="21.75" customHeight="1">
      <c r="C43" s="80"/>
      <c r="D43" s="81"/>
      <c r="E43" s="85" t="s">
        <v>138</v>
      </c>
      <c r="F43" s="86"/>
      <c r="G43" s="85"/>
      <c r="H43" s="87"/>
      <c r="I43" s="85" t="s">
        <v>138</v>
      </c>
      <c r="J43" s="86"/>
      <c r="K43" s="85"/>
    </row>
    <row r="44" spans="1:16" ht="21.75" customHeight="1">
      <c r="A44" s="69" t="s">
        <v>65</v>
      </c>
      <c r="E44" s="94"/>
      <c r="F44" s="94"/>
      <c r="G44" s="95"/>
      <c r="H44" s="96"/>
      <c r="I44" s="95"/>
    </row>
    <row r="45" spans="1:16" ht="21.75" customHeight="1">
      <c r="A45" s="69" t="s">
        <v>66</v>
      </c>
      <c r="C45" s="89"/>
    </row>
    <row r="46" spans="1:16" ht="21.75" customHeight="1">
      <c r="A46" s="91" t="s">
        <v>67</v>
      </c>
      <c r="B46" s="92"/>
      <c r="C46" s="89" t="s">
        <v>229</v>
      </c>
      <c r="E46" s="148">
        <v>1050301</v>
      </c>
      <c r="F46" s="148"/>
      <c r="G46" s="148">
        <v>1303020</v>
      </c>
      <c r="H46" s="148"/>
      <c r="I46" s="148">
        <v>656</v>
      </c>
      <c r="J46" s="144"/>
      <c r="K46" s="148">
        <v>243</v>
      </c>
    </row>
    <row r="47" spans="1:16" ht="21.75" customHeight="1">
      <c r="A47" s="93" t="s">
        <v>130</v>
      </c>
      <c r="B47" s="92"/>
      <c r="C47" s="89"/>
      <c r="E47" s="148">
        <v>540478</v>
      </c>
      <c r="F47" s="148"/>
      <c r="G47" s="148">
        <v>443061</v>
      </c>
      <c r="H47" s="148"/>
      <c r="I47" s="148">
        <v>0</v>
      </c>
      <c r="J47" s="144"/>
      <c r="K47" s="148">
        <v>0</v>
      </c>
      <c r="N47" s="120"/>
      <c r="P47" s="120"/>
    </row>
    <row r="48" spans="1:16" ht="21.75" customHeight="1">
      <c r="A48" s="116" t="s">
        <v>259</v>
      </c>
      <c r="B48" s="92"/>
      <c r="C48" s="89" t="s">
        <v>230</v>
      </c>
      <c r="E48" s="148">
        <v>103459</v>
      </c>
      <c r="F48" s="148"/>
      <c r="G48" s="148">
        <v>0</v>
      </c>
      <c r="H48" s="148"/>
      <c r="I48" s="148">
        <v>0</v>
      </c>
      <c r="J48" s="144"/>
      <c r="K48" s="148">
        <v>0</v>
      </c>
      <c r="N48" s="120"/>
      <c r="P48" s="120"/>
    </row>
    <row r="49" spans="1:16" ht="21.75" customHeight="1">
      <c r="A49" s="111" t="s">
        <v>132</v>
      </c>
      <c r="B49" s="92"/>
      <c r="C49" s="89"/>
      <c r="E49" s="148">
        <v>78492</v>
      </c>
      <c r="F49" s="148"/>
      <c r="G49" s="148">
        <v>30479</v>
      </c>
      <c r="H49" s="148"/>
      <c r="I49" s="148">
        <v>1361</v>
      </c>
      <c r="J49" s="144"/>
      <c r="K49" s="148">
        <v>1998</v>
      </c>
      <c r="N49" s="120"/>
    </row>
    <row r="50" spans="1:16" ht="21.75" customHeight="1">
      <c r="A50" s="93" t="s">
        <v>154</v>
      </c>
      <c r="B50" s="92"/>
      <c r="C50" s="89">
        <v>17</v>
      </c>
      <c r="E50" s="148">
        <v>8474</v>
      </c>
      <c r="F50" s="148"/>
      <c r="G50" s="148">
        <v>10622</v>
      </c>
      <c r="H50" s="148"/>
      <c r="I50" s="148">
        <v>0</v>
      </c>
      <c r="J50" s="144"/>
      <c r="K50" s="148">
        <v>0</v>
      </c>
      <c r="N50" s="120"/>
    </row>
    <row r="51" spans="1:16" ht="21.75" customHeight="1">
      <c r="A51" s="79" t="s">
        <v>68</v>
      </c>
      <c r="C51" s="89"/>
      <c r="E51" s="148">
        <v>34600</v>
      </c>
      <c r="F51" s="148"/>
      <c r="G51" s="145">
        <v>28405</v>
      </c>
      <c r="H51" s="148"/>
      <c r="I51" s="148">
        <v>6</v>
      </c>
      <c r="J51" s="144"/>
      <c r="K51" s="148">
        <v>69</v>
      </c>
    </row>
    <row r="52" spans="1:16" ht="21.75" customHeight="1">
      <c r="A52" s="69" t="s">
        <v>69</v>
      </c>
      <c r="C52" s="89"/>
      <c r="E52" s="149">
        <f>SUM(E46:E51)</f>
        <v>1815804</v>
      </c>
      <c r="F52" s="148"/>
      <c r="G52" s="149">
        <f>SUM(G46:G51)</f>
        <v>1815587</v>
      </c>
      <c r="H52" s="148"/>
      <c r="I52" s="149">
        <f>SUM(I46:I51)</f>
        <v>2023</v>
      </c>
      <c r="J52" s="144"/>
      <c r="K52" s="149">
        <f>SUM(K46:K51)</f>
        <v>2310</v>
      </c>
    </row>
    <row r="53" spans="1:16" ht="21.75" customHeight="1">
      <c r="A53" s="69" t="s">
        <v>70</v>
      </c>
      <c r="C53" s="89"/>
      <c r="E53" s="148"/>
      <c r="F53" s="148"/>
      <c r="G53" s="148"/>
      <c r="H53" s="148"/>
      <c r="I53" s="148"/>
      <c r="J53" s="144"/>
      <c r="K53" s="148"/>
    </row>
    <row r="54" spans="1:16" ht="21.75" customHeight="1">
      <c r="A54" s="116" t="s">
        <v>258</v>
      </c>
      <c r="C54" s="89" t="s">
        <v>230</v>
      </c>
      <c r="E54" s="148">
        <v>592274</v>
      </c>
      <c r="F54" s="148"/>
      <c r="G54" s="148">
        <v>0</v>
      </c>
      <c r="H54" s="148"/>
      <c r="I54" s="148">
        <v>0</v>
      </c>
      <c r="J54" s="144"/>
      <c r="K54" s="148">
        <v>0</v>
      </c>
    </row>
    <row r="55" spans="1:16" ht="21.75" customHeight="1">
      <c r="A55" s="79" t="s">
        <v>71</v>
      </c>
      <c r="C55" s="89">
        <v>19</v>
      </c>
      <c r="E55" s="148">
        <v>97049</v>
      </c>
      <c r="F55" s="148"/>
      <c r="G55" s="148">
        <v>91001</v>
      </c>
      <c r="H55" s="148"/>
      <c r="I55" s="148">
        <v>0</v>
      </c>
      <c r="J55" s="144"/>
      <c r="K55" s="148">
        <v>0</v>
      </c>
    </row>
    <row r="56" spans="1:16" ht="21.75" customHeight="1">
      <c r="A56" s="79" t="s">
        <v>181</v>
      </c>
      <c r="C56" s="110"/>
      <c r="E56" s="148">
        <v>109</v>
      </c>
      <c r="F56" s="148"/>
      <c r="G56" s="148">
        <v>109</v>
      </c>
      <c r="H56" s="148"/>
      <c r="I56" s="148">
        <v>0</v>
      </c>
      <c r="J56" s="144"/>
      <c r="K56" s="148">
        <v>0</v>
      </c>
      <c r="N56" s="120"/>
      <c r="P56" s="120"/>
    </row>
    <row r="57" spans="1:16" ht="21.75" customHeight="1">
      <c r="A57" s="88" t="s">
        <v>72</v>
      </c>
      <c r="C57" s="72"/>
      <c r="E57" s="149">
        <f>SUM(E54:E56)</f>
        <v>689432</v>
      </c>
      <c r="F57" s="148"/>
      <c r="G57" s="149">
        <f>SUM(G55:G56)</f>
        <v>91110</v>
      </c>
      <c r="H57" s="148"/>
      <c r="I57" s="149">
        <f>SUM(I55:I56)</f>
        <v>0</v>
      </c>
      <c r="J57" s="144"/>
      <c r="K57" s="149">
        <f>SUM(K55:K56)</f>
        <v>0</v>
      </c>
    </row>
    <row r="58" spans="1:16" ht="21.75" customHeight="1">
      <c r="A58" s="88" t="s">
        <v>73</v>
      </c>
      <c r="E58" s="149">
        <f>E52+E57</f>
        <v>2505236</v>
      </c>
      <c r="F58" s="148"/>
      <c r="G58" s="149">
        <f>G52+G57</f>
        <v>1906697</v>
      </c>
      <c r="H58" s="148"/>
      <c r="I58" s="149">
        <f>I52+I57</f>
        <v>2023</v>
      </c>
      <c r="J58" s="144"/>
      <c r="K58" s="149">
        <f>K52+K57</f>
        <v>2310</v>
      </c>
    </row>
    <row r="59" spans="1:16" ht="21.75" customHeight="1">
      <c r="A59" s="69" t="s">
        <v>74</v>
      </c>
      <c r="E59" s="150"/>
      <c r="F59" s="150"/>
      <c r="G59" s="150"/>
      <c r="H59" s="150"/>
      <c r="I59" s="150"/>
      <c r="J59" s="144"/>
      <c r="K59" s="150"/>
    </row>
    <row r="60" spans="1:16" ht="21.75" customHeight="1">
      <c r="A60" s="79" t="s">
        <v>75</v>
      </c>
      <c r="C60" s="89"/>
      <c r="E60" s="150"/>
      <c r="F60" s="150"/>
      <c r="G60" s="150"/>
      <c r="H60" s="150"/>
      <c r="I60" s="150"/>
      <c r="J60" s="144"/>
      <c r="K60" s="150"/>
    </row>
    <row r="61" spans="1:16" ht="21.75" customHeight="1">
      <c r="A61" s="93" t="s">
        <v>76</v>
      </c>
      <c r="B61" s="92"/>
      <c r="C61" s="72"/>
      <c r="E61" s="150"/>
      <c r="F61" s="150"/>
      <c r="G61" s="150"/>
      <c r="H61" s="150"/>
      <c r="I61" s="150"/>
      <c r="J61" s="144"/>
      <c r="K61" s="150"/>
    </row>
    <row r="62" spans="1:16" ht="21.75" customHeight="1" thickBot="1">
      <c r="A62" s="93" t="s">
        <v>260</v>
      </c>
      <c r="B62" s="92"/>
      <c r="C62" s="72"/>
      <c r="E62" s="151">
        <v>300000</v>
      </c>
      <c r="F62" s="150"/>
      <c r="G62" s="151">
        <v>300000</v>
      </c>
      <c r="H62" s="150"/>
      <c r="I62" s="151">
        <v>300000</v>
      </c>
      <c r="J62" s="144"/>
      <c r="K62" s="151">
        <v>300000</v>
      </c>
    </row>
    <row r="63" spans="1:16" ht="21.75" customHeight="1" thickTop="1">
      <c r="A63" s="93" t="s">
        <v>155</v>
      </c>
      <c r="B63" s="92"/>
      <c r="C63" s="72"/>
      <c r="E63" s="150"/>
      <c r="F63" s="150"/>
      <c r="G63" s="150"/>
      <c r="H63" s="150"/>
      <c r="I63" s="150"/>
      <c r="J63" s="144"/>
      <c r="K63" s="150"/>
    </row>
    <row r="64" spans="1:16" ht="21.75" customHeight="1">
      <c r="A64" s="93" t="s">
        <v>260</v>
      </c>
      <c r="B64" s="92"/>
      <c r="E64" s="150">
        <v>300000</v>
      </c>
      <c r="F64" s="150"/>
      <c r="G64" s="150">
        <v>300000</v>
      </c>
      <c r="H64" s="150"/>
      <c r="I64" s="150">
        <v>300000</v>
      </c>
      <c r="J64" s="144"/>
      <c r="K64" s="150">
        <v>300000</v>
      </c>
      <c r="N64" s="120"/>
      <c r="P64" s="120"/>
    </row>
    <row r="65" spans="1:16" ht="21.75" customHeight="1">
      <c r="A65" s="93" t="s">
        <v>156</v>
      </c>
      <c r="B65" s="92"/>
      <c r="E65" s="150">
        <v>1606753</v>
      </c>
      <c r="F65" s="150"/>
      <c r="G65" s="150">
        <v>1606753</v>
      </c>
      <c r="H65" s="150"/>
      <c r="I65" s="150">
        <v>1606753</v>
      </c>
      <c r="J65" s="144"/>
      <c r="K65" s="150">
        <v>1606753</v>
      </c>
    </row>
    <row r="66" spans="1:16" ht="21.75" customHeight="1">
      <c r="A66" s="93" t="s">
        <v>81</v>
      </c>
      <c r="B66" s="92"/>
      <c r="C66" s="89"/>
      <c r="E66" s="150">
        <v>67932</v>
      </c>
      <c r="F66" s="150"/>
      <c r="G66" s="150">
        <v>67932</v>
      </c>
      <c r="H66" s="150"/>
      <c r="I66" s="143">
        <v>0</v>
      </c>
      <c r="J66" s="144"/>
      <c r="K66" s="148">
        <v>0</v>
      </c>
      <c r="N66" s="120"/>
      <c r="P66" s="120"/>
    </row>
    <row r="67" spans="1:16" ht="21.75" customHeight="1">
      <c r="A67" s="93" t="s">
        <v>78</v>
      </c>
      <c r="B67" s="74"/>
      <c r="C67" s="72"/>
      <c r="E67" s="150"/>
      <c r="F67" s="150"/>
      <c r="G67" s="150"/>
      <c r="H67" s="150"/>
      <c r="I67" s="150"/>
      <c r="J67" s="144"/>
      <c r="K67" s="150"/>
    </row>
    <row r="68" spans="1:16" ht="21.75" customHeight="1">
      <c r="A68" s="93" t="s">
        <v>79</v>
      </c>
      <c r="B68" s="74"/>
      <c r="C68" s="89"/>
      <c r="E68" s="150">
        <v>30000</v>
      </c>
      <c r="F68" s="150"/>
      <c r="G68" s="150">
        <v>30000</v>
      </c>
      <c r="H68" s="150"/>
      <c r="I68" s="150">
        <v>30000</v>
      </c>
      <c r="J68" s="144"/>
      <c r="K68" s="150">
        <v>30000</v>
      </c>
      <c r="N68" s="120"/>
      <c r="P68" s="120"/>
    </row>
    <row r="69" spans="1:16" ht="21.75" customHeight="1">
      <c r="A69" s="101" t="s">
        <v>161</v>
      </c>
      <c r="B69" s="74"/>
      <c r="E69" s="150">
        <v>363476</v>
      </c>
      <c r="F69" s="150"/>
      <c r="G69" s="150">
        <v>351773</v>
      </c>
      <c r="H69" s="150"/>
      <c r="I69" s="150">
        <v>327966</v>
      </c>
      <c r="J69" s="144"/>
      <c r="K69" s="150">
        <f>355121</f>
        <v>355121</v>
      </c>
      <c r="N69" s="120"/>
      <c r="P69" s="120"/>
    </row>
    <row r="70" spans="1:16" ht="21.75" customHeight="1">
      <c r="A70" s="101" t="s">
        <v>182</v>
      </c>
      <c r="B70" s="74"/>
      <c r="E70" s="150">
        <v>-42500</v>
      </c>
      <c r="F70" s="150"/>
      <c r="G70" s="148">
        <v>-6198</v>
      </c>
      <c r="H70" s="150"/>
      <c r="I70" s="150">
        <v>-42500</v>
      </c>
      <c r="J70" s="144"/>
      <c r="K70" s="150">
        <v>-6198</v>
      </c>
      <c r="N70" s="120"/>
      <c r="P70" s="120"/>
    </row>
    <row r="71" spans="1:16" ht="21.75" customHeight="1">
      <c r="A71" s="93" t="s">
        <v>83</v>
      </c>
      <c r="B71" s="74"/>
      <c r="E71" s="152">
        <f>SUM(E64:E70)</f>
        <v>2325661</v>
      </c>
      <c r="F71" s="150"/>
      <c r="G71" s="152">
        <f>SUM(G64:G70)</f>
        <v>2350260</v>
      </c>
      <c r="H71" s="150"/>
      <c r="I71" s="152">
        <f>SUM(I64:I70)</f>
        <v>2222219</v>
      </c>
      <c r="J71" s="144"/>
      <c r="K71" s="152">
        <f>SUM(K64:K70)</f>
        <v>2285676</v>
      </c>
    </row>
    <row r="72" spans="1:16" ht="21.75" customHeight="1">
      <c r="A72" s="93" t="s">
        <v>84</v>
      </c>
      <c r="B72" s="74"/>
      <c r="E72" s="148">
        <v>1</v>
      </c>
      <c r="F72" s="148"/>
      <c r="G72" s="148">
        <f>1</f>
        <v>1</v>
      </c>
      <c r="H72" s="148">
        <v>1</v>
      </c>
      <c r="I72" s="148">
        <v>0</v>
      </c>
      <c r="J72" s="144"/>
      <c r="K72" s="148">
        <v>0</v>
      </c>
    </row>
    <row r="73" spans="1:16" ht="21.75" customHeight="1">
      <c r="A73" s="102" t="s">
        <v>80</v>
      </c>
      <c r="B73" s="74"/>
      <c r="E73" s="153">
        <f>SUM(E71:E72)</f>
        <v>2325662</v>
      </c>
      <c r="F73" s="150"/>
      <c r="G73" s="153">
        <f>SUM(G71:G72)</f>
        <v>2350261</v>
      </c>
      <c r="H73" s="150"/>
      <c r="I73" s="153">
        <f>SUM(I71:I72)</f>
        <v>2222219</v>
      </c>
      <c r="J73" s="144"/>
      <c r="K73" s="153">
        <f>SUM(K71:K72)</f>
        <v>2285676</v>
      </c>
    </row>
    <row r="74" spans="1:16" ht="21.75" customHeight="1" thickBot="1">
      <c r="A74" s="88" t="s">
        <v>82</v>
      </c>
      <c r="E74" s="154">
        <f>E73+E58</f>
        <v>4830898</v>
      </c>
      <c r="F74" s="150"/>
      <c r="G74" s="154">
        <f>G73+G58</f>
        <v>4256958</v>
      </c>
      <c r="H74" s="150"/>
      <c r="I74" s="154">
        <f>I73+I58</f>
        <v>2224242</v>
      </c>
      <c r="J74" s="144"/>
      <c r="K74" s="154">
        <f>K73+K58</f>
        <v>2287986</v>
      </c>
    </row>
    <row r="75" spans="1:16" ht="21.75" customHeight="1" thickTop="1">
      <c r="C75" s="103"/>
      <c r="E75" s="164">
        <f>E74-E33</f>
        <v>0</v>
      </c>
      <c r="F75" s="156"/>
      <c r="G75" s="155">
        <f>G74-G33</f>
        <v>0</v>
      </c>
      <c r="H75" s="156"/>
      <c r="I75" s="155">
        <f>I74-I33</f>
        <v>0</v>
      </c>
      <c r="J75" s="156"/>
      <c r="K75" s="155">
        <f>K74-K33</f>
        <v>0</v>
      </c>
      <c r="L75" s="104"/>
      <c r="M75" s="104"/>
    </row>
    <row r="76" spans="1:16" ht="21.75" customHeight="1">
      <c r="A76" s="79" t="s">
        <v>235</v>
      </c>
      <c r="C76" s="103"/>
      <c r="L76" s="104"/>
      <c r="M76" s="104"/>
    </row>
    <row r="77" spans="1:16" ht="21.75" customHeight="1">
      <c r="C77" s="103"/>
      <c r="L77" s="104"/>
      <c r="M77" s="104"/>
    </row>
    <row r="78" spans="1:16" ht="21.75" customHeight="1">
      <c r="A78" s="105"/>
      <c r="B78" s="100"/>
      <c r="C78" s="103"/>
    </row>
    <row r="79" spans="1:16" ht="21.75" customHeight="1">
      <c r="A79" s="106"/>
      <c r="B79" s="100"/>
      <c r="C79" s="103"/>
    </row>
    <row r="80" spans="1:16" ht="21.75" customHeight="1">
      <c r="B80" s="93" t="s">
        <v>103</v>
      </c>
    </row>
    <row r="81" spans="1:3" ht="21.75" customHeight="1">
      <c r="A81" s="105"/>
      <c r="B81" s="100"/>
      <c r="C81" s="103"/>
    </row>
    <row r="92" spans="1:3" ht="21.75" customHeight="1">
      <c r="A92" s="78"/>
      <c r="C92" s="78"/>
    </row>
    <row r="93" spans="1:3" ht="21.75" customHeight="1">
      <c r="A93" s="78"/>
      <c r="C93" s="78"/>
    </row>
    <row r="94" spans="1:3" ht="21.75" customHeight="1">
      <c r="A94" s="78"/>
      <c r="C94" s="78"/>
    </row>
    <row r="95" spans="1:3" ht="21.75" customHeight="1">
      <c r="A95" s="78"/>
      <c r="C95" s="78"/>
    </row>
    <row r="96" spans="1:3" ht="21.75" customHeight="1">
      <c r="A96" s="78"/>
      <c r="C96" s="78"/>
    </row>
    <row r="97" spans="1:3" ht="21.75" customHeight="1">
      <c r="A97" s="78"/>
      <c r="C97" s="78"/>
    </row>
    <row r="98" spans="1:3" ht="21.75" customHeight="1">
      <c r="A98" s="78"/>
      <c r="C98" s="78"/>
    </row>
    <row r="99" spans="1:3" ht="21.75" customHeight="1">
      <c r="A99" s="78"/>
      <c r="C99" s="78"/>
    </row>
    <row r="100" spans="1:3" ht="21.75" customHeight="1">
      <c r="A100" s="78"/>
      <c r="C100" s="78"/>
    </row>
    <row r="101" spans="1:3" ht="21.75" customHeight="1">
      <c r="A101" s="78"/>
      <c r="C101" s="78"/>
    </row>
    <row r="102" spans="1:3" ht="21.75" customHeight="1">
      <c r="A102" s="78"/>
      <c r="C102" s="78"/>
    </row>
    <row r="103" spans="1:3" ht="21.75" customHeight="1">
      <c r="A103" s="78"/>
      <c r="C103" s="78"/>
    </row>
    <row r="104" spans="1:3" ht="21.75" customHeight="1">
      <c r="A104" s="78"/>
      <c r="C104" s="78"/>
    </row>
    <row r="105" spans="1:3" ht="21.75" customHeight="1">
      <c r="A105" s="78"/>
      <c r="C105" s="78"/>
    </row>
    <row r="106" spans="1:3" ht="21.75" customHeight="1">
      <c r="A106" s="78"/>
      <c r="C106" s="78"/>
    </row>
    <row r="107" spans="1:3" ht="21.75" customHeight="1">
      <c r="A107" s="78"/>
      <c r="C107" s="78"/>
    </row>
    <row r="108" spans="1:3" ht="21.75" customHeight="1">
      <c r="A108" s="78"/>
      <c r="C108" s="78"/>
    </row>
    <row r="109" spans="1:3" ht="21.75" customHeight="1">
      <c r="A109" s="78"/>
      <c r="C109" s="78"/>
    </row>
    <row r="110" spans="1:3" ht="21.75" customHeight="1">
      <c r="A110" s="78"/>
      <c r="C110" s="78"/>
    </row>
    <row r="111" spans="1:3" ht="21.75" customHeight="1">
      <c r="A111" s="78"/>
      <c r="C111" s="78"/>
    </row>
    <row r="112" spans="1:3" ht="21.75" customHeight="1">
      <c r="A112" s="78"/>
      <c r="C112" s="78"/>
    </row>
    <row r="113" spans="1:3" ht="21.75" customHeight="1">
      <c r="A113" s="78"/>
      <c r="C113" s="78"/>
    </row>
    <row r="114" spans="1:3" ht="21.75" customHeight="1">
      <c r="A114" s="78"/>
      <c r="C114" s="78"/>
    </row>
    <row r="115" spans="1:3" ht="21.75" customHeight="1">
      <c r="A115" s="78"/>
      <c r="C115" s="78"/>
    </row>
    <row r="116" spans="1:3" ht="21.75" customHeight="1">
      <c r="A116" s="78"/>
      <c r="C116" s="78"/>
    </row>
    <row r="117" spans="1:3" ht="21.75" customHeight="1">
      <c r="A117" s="78"/>
      <c r="C117" s="78"/>
    </row>
    <row r="118" spans="1:3" ht="21.75" customHeight="1">
      <c r="A118" s="78"/>
      <c r="C118" s="78"/>
    </row>
    <row r="119" spans="1:3" ht="21.75" customHeight="1">
      <c r="A119" s="78"/>
      <c r="C119" s="78"/>
    </row>
    <row r="120" spans="1:3" ht="21.75" customHeight="1">
      <c r="A120" s="78"/>
      <c r="C120" s="78"/>
    </row>
    <row r="121" spans="1:3" ht="21.75" customHeight="1">
      <c r="A121" s="78"/>
      <c r="C121" s="78"/>
    </row>
    <row r="122" spans="1:3" ht="21.75" customHeight="1">
      <c r="A122" s="78"/>
      <c r="C122" s="78"/>
    </row>
    <row r="123" spans="1:3" ht="21.75" customHeight="1">
      <c r="A123" s="78"/>
      <c r="C123" s="78"/>
    </row>
    <row r="124" spans="1:3" ht="21.75" customHeight="1">
      <c r="A124" s="78"/>
      <c r="C124" s="78"/>
    </row>
    <row r="125" spans="1:3" ht="21.75" customHeight="1">
      <c r="A125" s="78"/>
      <c r="C125" s="78"/>
    </row>
    <row r="126" spans="1:3" ht="21.75" customHeight="1">
      <c r="A126" s="78"/>
      <c r="C126" s="78"/>
    </row>
    <row r="127" spans="1:3" ht="21.75" customHeight="1">
      <c r="A127" s="78"/>
      <c r="C127" s="78"/>
    </row>
    <row r="128" spans="1:3" ht="21.75" customHeight="1">
      <c r="A128" s="78"/>
      <c r="C128" s="78"/>
    </row>
    <row r="129" spans="1:3" ht="21.75" customHeight="1">
      <c r="A129" s="78"/>
      <c r="C129" s="78"/>
    </row>
    <row r="130" spans="1:3" ht="21.75" customHeight="1">
      <c r="A130" s="78"/>
      <c r="C130" s="78"/>
    </row>
    <row r="131" spans="1:3" ht="21.75" customHeight="1">
      <c r="A131" s="78"/>
      <c r="C131" s="78"/>
    </row>
    <row r="132" spans="1:3" ht="21.75" customHeight="1">
      <c r="A132" s="78"/>
      <c r="C132" s="78"/>
    </row>
    <row r="133" spans="1:3" ht="21.75" customHeight="1">
      <c r="A133" s="78"/>
      <c r="C133" s="78"/>
    </row>
    <row r="134" spans="1:3" ht="21.75" customHeight="1">
      <c r="A134" s="78"/>
      <c r="C134" s="78"/>
    </row>
    <row r="135" spans="1:3" ht="21.75" customHeight="1">
      <c r="A135" s="78"/>
      <c r="C135" s="78"/>
    </row>
    <row r="136" spans="1:3" ht="21.75" customHeight="1">
      <c r="A136" s="78"/>
      <c r="C136" s="78"/>
    </row>
    <row r="137" spans="1:3" ht="21.75" customHeight="1">
      <c r="A137" s="78"/>
      <c r="C137" s="78"/>
    </row>
    <row r="138" spans="1:3" ht="21.75" customHeight="1">
      <c r="A138" s="78"/>
      <c r="C138" s="78"/>
    </row>
    <row r="139" spans="1:3" ht="21.75" customHeight="1">
      <c r="A139" s="78"/>
      <c r="C139" s="78"/>
    </row>
    <row r="140" spans="1:3" ht="21.75" customHeight="1">
      <c r="A140" s="78"/>
      <c r="C140" s="78"/>
    </row>
  </sheetData>
  <mergeCells count="4">
    <mergeCell ref="E5:G5"/>
    <mergeCell ref="I5:K5"/>
    <mergeCell ref="E40:G40"/>
    <mergeCell ref="I40:K40"/>
  </mergeCells>
  <pageMargins left="0.57999999999999996" right="0.19685039370078741" top="0.78740157480314965" bottom="0.19685039370078741" header="0.19685039370078741" footer="0.19685039370078741"/>
  <pageSetup paperSize="9" scale="70" fitToHeight="7" orientation="portrait" r:id="rId1"/>
  <headerFooter differentOddEven="1">
    <oddHeader xml:space="preserve">&amp;R </oddHeader>
  </headerFooter>
  <rowBreaks count="3" manualBreakCount="3">
    <brk id="35" max="15" man="1"/>
    <brk id="81" max="10" man="1"/>
    <brk id="8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42"/>
  <sheetViews>
    <sheetView showGridLines="0" tabSelected="1" view="pageBreakPreview" topLeftCell="A153" zoomScale="64" zoomScaleNormal="100" zoomScaleSheetLayoutView="64" workbookViewId="0">
      <selection activeCell="E163" sqref="E163"/>
    </sheetView>
  </sheetViews>
  <sheetFormatPr defaultColWidth="10.7109375" defaultRowHeight="21.75" customHeight="1"/>
  <cols>
    <col min="1" max="1" width="54.28515625" style="113" customWidth="1"/>
    <col min="2" max="2" width="1.7109375" style="110" customWidth="1"/>
    <col min="3" max="3" width="7.7109375" style="113" customWidth="1"/>
    <col min="4" max="4" width="1.7109375" style="110" customWidth="1"/>
    <col min="5" max="5" width="16.7109375" style="110" customWidth="1"/>
    <col min="6" max="6" width="1.7109375" style="110" customWidth="1"/>
    <col min="7" max="7" width="16.7109375" style="110" customWidth="1"/>
    <col min="8" max="8" width="1.7109375" style="110" customWidth="1"/>
    <col min="9" max="9" width="16.7109375" style="110" customWidth="1"/>
    <col min="10" max="10" width="1.7109375" style="110" customWidth="1"/>
    <col min="11" max="11" width="16.7109375" style="110" customWidth="1"/>
    <col min="12" max="12" width="1.7109375" style="110" customWidth="1"/>
    <col min="13" max="16384" width="10.7109375" style="110"/>
  </cols>
  <sheetData>
    <row r="1" spans="1:12" s="165" customFormat="1" ht="21.75" customHeight="1">
      <c r="B1" s="166"/>
      <c r="C1" s="167"/>
      <c r="D1" s="168"/>
      <c r="E1" s="168"/>
      <c r="F1" s="168"/>
      <c r="G1" s="168"/>
      <c r="H1" s="168"/>
      <c r="I1" s="168"/>
      <c r="J1" s="168"/>
      <c r="K1" s="129" t="s">
        <v>143</v>
      </c>
    </row>
    <row r="2" spans="1:12" s="165" customFormat="1" ht="21.75" customHeight="1">
      <c r="A2" s="169" t="s">
        <v>160</v>
      </c>
      <c r="B2" s="166"/>
      <c r="C2" s="167"/>
      <c r="D2" s="168"/>
      <c r="E2" s="168"/>
      <c r="F2" s="168"/>
      <c r="G2" s="168"/>
      <c r="H2" s="168"/>
      <c r="I2" s="168"/>
      <c r="J2" s="168"/>
      <c r="K2" s="168"/>
    </row>
    <row r="3" spans="1:12" s="165" customFormat="1" ht="21.75" customHeight="1">
      <c r="A3" s="69" t="s">
        <v>77</v>
      </c>
      <c r="B3" s="166"/>
      <c r="C3" s="167"/>
      <c r="D3" s="168"/>
      <c r="E3" s="168"/>
      <c r="F3" s="168"/>
      <c r="G3" s="168"/>
      <c r="H3" s="168"/>
      <c r="I3" s="168"/>
      <c r="J3" s="168"/>
      <c r="K3" s="168"/>
    </row>
    <row r="4" spans="1:12" s="165" customFormat="1" ht="21.75" customHeight="1">
      <c r="A4" s="115" t="s">
        <v>238</v>
      </c>
      <c r="B4" s="166"/>
      <c r="C4" s="167"/>
      <c r="D4" s="168"/>
      <c r="E4" s="168"/>
      <c r="F4" s="168"/>
      <c r="G4" s="168"/>
      <c r="H4" s="168"/>
      <c r="I4" s="168"/>
      <c r="J4" s="168"/>
      <c r="K4" s="168"/>
    </row>
    <row r="5" spans="1:12" s="165" customFormat="1" ht="21.75" customHeight="1">
      <c r="B5" s="166"/>
      <c r="C5" s="167"/>
      <c r="D5" s="168"/>
      <c r="F5" s="159"/>
      <c r="G5" s="170"/>
      <c r="H5" s="159"/>
      <c r="J5" s="159"/>
      <c r="K5" s="170" t="s">
        <v>136</v>
      </c>
    </row>
    <row r="6" spans="1:12" ht="21.75" customHeight="1">
      <c r="E6" s="171" t="s">
        <v>55</v>
      </c>
      <c r="F6" s="171"/>
      <c r="G6" s="171"/>
      <c r="I6" s="171" t="s">
        <v>54</v>
      </c>
      <c r="J6" s="171"/>
      <c r="K6" s="171"/>
    </row>
    <row r="7" spans="1:12" ht="21.75" customHeight="1">
      <c r="C7" s="172" t="s">
        <v>53</v>
      </c>
      <c r="D7" s="173"/>
      <c r="E7" s="172">
        <v>2020</v>
      </c>
      <c r="F7" s="84"/>
      <c r="G7" s="172">
        <v>2019</v>
      </c>
      <c r="H7" s="83"/>
      <c r="I7" s="172">
        <v>2020</v>
      </c>
      <c r="J7" s="84"/>
      <c r="K7" s="172">
        <v>2019</v>
      </c>
    </row>
    <row r="8" spans="1:12" ht="21.75" customHeight="1">
      <c r="A8" s="112" t="s">
        <v>86</v>
      </c>
      <c r="C8" s="172"/>
      <c r="D8" s="173"/>
      <c r="E8" s="172"/>
      <c r="F8" s="84"/>
      <c r="G8" s="174"/>
      <c r="H8" s="83"/>
      <c r="I8" s="172"/>
      <c r="J8" s="84"/>
      <c r="K8" s="174"/>
    </row>
    <row r="9" spans="1:12" ht="21.75" customHeight="1">
      <c r="A9" s="112" t="s">
        <v>87</v>
      </c>
    </row>
    <row r="10" spans="1:12" ht="21.75" customHeight="1">
      <c r="A10" s="116" t="s">
        <v>186</v>
      </c>
      <c r="B10" s="175"/>
      <c r="C10" s="176">
        <v>3</v>
      </c>
      <c r="E10" s="124">
        <v>728833</v>
      </c>
      <c r="F10" s="177"/>
      <c r="G10" s="124">
        <v>664233</v>
      </c>
      <c r="H10" s="177"/>
      <c r="I10" s="178">
        <v>0</v>
      </c>
      <c r="J10" s="177"/>
      <c r="K10" s="178">
        <v>0</v>
      </c>
      <c r="L10" s="179"/>
    </row>
    <row r="11" spans="1:12" ht="21.75" customHeight="1">
      <c r="A11" s="116" t="s">
        <v>241</v>
      </c>
      <c r="B11" s="175"/>
      <c r="C11" s="176">
        <v>3</v>
      </c>
      <c r="E11" s="124">
        <v>4000</v>
      </c>
      <c r="F11" s="177"/>
      <c r="G11" s="124">
        <v>1500</v>
      </c>
      <c r="H11" s="177"/>
      <c r="I11" s="178">
        <v>298000</v>
      </c>
      <c r="J11" s="177"/>
      <c r="K11" s="178">
        <v>193500</v>
      </c>
      <c r="L11" s="179"/>
    </row>
    <row r="12" spans="1:12" ht="21.75" customHeight="1">
      <c r="A12" s="116" t="s">
        <v>187</v>
      </c>
      <c r="B12" s="175"/>
      <c r="C12" s="176">
        <v>3</v>
      </c>
      <c r="E12" s="124">
        <v>13090</v>
      </c>
      <c r="F12" s="178"/>
      <c r="G12" s="178">
        <v>13003</v>
      </c>
      <c r="H12" s="178"/>
      <c r="I12" s="178">
        <v>5558</v>
      </c>
      <c r="J12" s="178"/>
      <c r="K12" s="178">
        <v>4435</v>
      </c>
    </row>
    <row r="13" spans="1:12" ht="21.75" customHeight="1">
      <c r="A13" s="111" t="s">
        <v>88</v>
      </c>
      <c r="B13" s="175"/>
      <c r="C13" s="176"/>
      <c r="E13" s="178">
        <v>1433</v>
      </c>
      <c r="F13" s="178"/>
      <c r="G13" s="178">
        <v>6113</v>
      </c>
      <c r="H13" s="178"/>
      <c r="I13" s="178">
        <v>0</v>
      </c>
      <c r="J13" s="178"/>
      <c r="K13" s="178">
        <v>2924</v>
      </c>
    </row>
    <row r="14" spans="1:12" ht="21.75" customHeight="1">
      <c r="A14" s="69" t="s">
        <v>90</v>
      </c>
      <c r="E14" s="180">
        <f>SUM(E10:E13)</f>
        <v>747356</v>
      </c>
      <c r="F14" s="178"/>
      <c r="G14" s="180">
        <f>SUM(G10:G13)</f>
        <v>684849</v>
      </c>
      <c r="H14" s="178"/>
      <c r="I14" s="180">
        <f>SUM(I10:I13)</f>
        <v>303558</v>
      </c>
      <c r="J14" s="178"/>
      <c r="K14" s="180">
        <f>SUM(K10:K13)</f>
        <v>200859</v>
      </c>
    </row>
    <row r="15" spans="1:12" ht="21.75" customHeight="1">
      <c r="A15" s="69" t="s">
        <v>91</v>
      </c>
      <c r="E15" s="178"/>
      <c r="F15" s="178"/>
      <c r="G15" s="178"/>
      <c r="H15" s="178"/>
      <c r="I15" s="178"/>
      <c r="J15" s="178"/>
      <c r="K15" s="178"/>
    </row>
    <row r="16" spans="1:12" ht="21.75" customHeight="1">
      <c r="A16" s="111" t="s">
        <v>92</v>
      </c>
      <c r="B16" s="175"/>
      <c r="C16" s="176">
        <v>3</v>
      </c>
      <c r="E16" s="178">
        <v>361645</v>
      </c>
      <c r="F16" s="178"/>
      <c r="G16" s="178">
        <v>356418</v>
      </c>
      <c r="H16" s="178"/>
      <c r="I16" s="178">
        <v>0</v>
      </c>
      <c r="J16" s="178"/>
      <c r="K16" s="178">
        <v>0</v>
      </c>
    </row>
    <row r="17" spans="1:11" ht="21.75" customHeight="1">
      <c r="A17" s="111" t="s">
        <v>93</v>
      </c>
      <c r="B17" s="175"/>
      <c r="C17" s="176">
        <v>3</v>
      </c>
      <c r="E17" s="178">
        <v>183820</v>
      </c>
      <c r="F17" s="178"/>
      <c r="G17" s="178">
        <v>178604</v>
      </c>
      <c r="H17" s="178"/>
      <c r="I17" s="178">
        <v>2837</v>
      </c>
      <c r="J17" s="178"/>
      <c r="K17" s="178">
        <v>2491</v>
      </c>
    </row>
    <row r="18" spans="1:11" ht="21.75" customHeight="1">
      <c r="A18" s="112" t="s">
        <v>94</v>
      </c>
      <c r="C18" s="176"/>
      <c r="E18" s="180">
        <f>SUM(E16:E17)</f>
        <v>545465</v>
      </c>
      <c r="F18" s="178"/>
      <c r="G18" s="180">
        <f>SUM(G16:G17)</f>
        <v>535022</v>
      </c>
      <c r="H18" s="178"/>
      <c r="I18" s="180">
        <f>SUM(I16:I17)</f>
        <v>2837</v>
      </c>
      <c r="J18" s="178"/>
      <c r="K18" s="180">
        <f>SUM(K16:K17)</f>
        <v>2491</v>
      </c>
    </row>
    <row r="19" spans="1:11" ht="21.75" customHeight="1">
      <c r="A19" s="112" t="s">
        <v>206</v>
      </c>
      <c r="E19" s="178">
        <f>E14-E18</f>
        <v>201891</v>
      </c>
      <c r="F19" s="178"/>
      <c r="G19" s="178">
        <f>G14-G18</f>
        <v>149827</v>
      </c>
      <c r="H19" s="178"/>
      <c r="I19" s="178">
        <f>I14-I18</f>
        <v>300721</v>
      </c>
      <c r="J19" s="178"/>
      <c r="K19" s="178">
        <f>K14-K18</f>
        <v>198368</v>
      </c>
    </row>
    <row r="20" spans="1:11" ht="21.75" customHeight="1">
      <c r="A20" s="113" t="s">
        <v>144</v>
      </c>
      <c r="C20" s="176">
        <v>12.2</v>
      </c>
      <c r="E20" s="178">
        <v>0</v>
      </c>
      <c r="F20" s="178"/>
      <c r="G20" s="178">
        <v>0</v>
      </c>
      <c r="H20" s="178"/>
      <c r="I20" s="178">
        <v>0</v>
      </c>
      <c r="J20" s="178"/>
      <c r="K20" s="178">
        <v>0</v>
      </c>
    </row>
    <row r="21" spans="1:11" ht="21.75" customHeight="1">
      <c r="A21" s="113" t="s">
        <v>204</v>
      </c>
      <c r="C21" s="176"/>
      <c r="E21" s="178">
        <v>-579</v>
      </c>
      <c r="F21" s="178"/>
      <c r="G21" s="178">
        <v>0</v>
      </c>
      <c r="H21" s="178"/>
      <c r="I21" s="178">
        <v>0</v>
      </c>
      <c r="J21" s="178"/>
      <c r="K21" s="178">
        <v>0</v>
      </c>
    </row>
    <row r="22" spans="1:11" ht="21.75" customHeight="1">
      <c r="A22" s="115" t="s">
        <v>162</v>
      </c>
      <c r="B22" s="165"/>
      <c r="E22" s="181">
        <f>SUM(E19:E21)</f>
        <v>201312</v>
      </c>
      <c r="F22" s="178"/>
      <c r="G22" s="181">
        <f>SUM(G19:G21)</f>
        <v>149827</v>
      </c>
      <c r="H22" s="178"/>
      <c r="I22" s="181">
        <f>SUM(I19:I21)</f>
        <v>300721</v>
      </c>
      <c r="J22" s="178"/>
      <c r="K22" s="181">
        <f>SUM(K19:K21)</f>
        <v>198368</v>
      </c>
    </row>
    <row r="23" spans="1:11" ht="21.75" customHeight="1">
      <c r="A23" s="116" t="s">
        <v>95</v>
      </c>
      <c r="B23" s="165"/>
      <c r="C23" s="176">
        <v>20</v>
      </c>
      <c r="E23" s="182">
        <v>-38409</v>
      </c>
      <c r="F23" s="178"/>
      <c r="G23" s="182">
        <v>-27360</v>
      </c>
      <c r="H23" s="178"/>
      <c r="I23" s="182">
        <v>-545</v>
      </c>
      <c r="J23" s="178"/>
      <c r="K23" s="182">
        <v>-418</v>
      </c>
    </row>
    <row r="24" spans="1:11" ht="21.75" customHeight="1">
      <c r="A24" s="69" t="s">
        <v>142</v>
      </c>
      <c r="C24" s="176"/>
      <c r="E24" s="183">
        <f>SUM(E22:E23)</f>
        <v>162903</v>
      </c>
      <c r="F24" s="178"/>
      <c r="G24" s="183">
        <f>SUM(G22:G23)</f>
        <v>122467</v>
      </c>
      <c r="H24" s="178"/>
      <c r="I24" s="183">
        <f>SUM(I22:I23)</f>
        <v>300176</v>
      </c>
      <c r="J24" s="178"/>
      <c r="K24" s="183">
        <f>SUM(K22:K23)</f>
        <v>197950</v>
      </c>
    </row>
    <row r="25" spans="1:11" ht="21.75" customHeight="1">
      <c r="A25" s="112"/>
      <c r="C25" s="176"/>
      <c r="E25" s="178"/>
      <c r="F25" s="178"/>
      <c r="G25" s="178"/>
      <c r="H25" s="178"/>
      <c r="I25" s="178"/>
      <c r="J25" s="178"/>
      <c r="K25" s="178"/>
    </row>
    <row r="26" spans="1:11" ht="21.75" customHeight="1">
      <c r="A26" s="112" t="s">
        <v>201</v>
      </c>
      <c r="C26" s="176"/>
      <c r="E26" s="178"/>
      <c r="F26" s="178"/>
      <c r="G26" s="178"/>
      <c r="H26" s="178"/>
      <c r="I26" s="178"/>
      <c r="J26" s="178"/>
      <c r="K26" s="178"/>
    </row>
    <row r="27" spans="1:11" ht="21.75" customHeight="1">
      <c r="A27" s="184" t="s">
        <v>197</v>
      </c>
      <c r="C27" s="160"/>
      <c r="E27" s="178"/>
      <c r="F27" s="178"/>
      <c r="G27" s="178"/>
      <c r="H27" s="178"/>
      <c r="I27" s="178"/>
      <c r="J27" s="178"/>
      <c r="K27" s="178"/>
    </row>
    <row r="28" spans="1:11" ht="21.75" customHeight="1">
      <c r="A28" s="184" t="s">
        <v>215</v>
      </c>
      <c r="C28" s="160"/>
      <c r="E28" s="185"/>
      <c r="F28" s="185"/>
      <c r="G28" s="185"/>
      <c r="H28" s="185"/>
      <c r="I28" s="185"/>
      <c r="J28" s="178"/>
      <c r="K28" s="185"/>
    </row>
    <row r="29" spans="1:11" ht="21.75" customHeight="1">
      <c r="A29" s="186" t="s">
        <v>252</v>
      </c>
      <c r="C29" s="160"/>
    </row>
    <row r="30" spans="1:11" ht="21.75" customHeight="1">
      <c r="A30" s="116" t="s">
        <v>198</v>
      </c>
      <c r="C30" s="160" t="s">
        <v>231</v>
      </c>
      <c r="E30" s="163">
        <v>11041</v>
      </c>
      <c r="F30" s="185"/>
      <c r="G30" s="163">
        <v>8602</v>
      </c>
      <c r="H30" s="185"/>
      <c r="I30" s="163">
        <v>11041</v>
      </c>
      <c r="J30" s="178"/>
      <c r="K30" s="213">
        <v>8602</v>
      </c>
    </row>
    <row r="31" spans="1:11" ht="21.75" customHeight="1">
      <c r="A31" s="116" t="s">
        <v>197</v>
      </c>
      <c r="C31" s="160"/>
      <c r="E31" s="159"/>
      <c r="F31" s="159"/>
      <c r="G31" s="159"/>
      <c r="H31" s="159"/>
      <c r="I31" s="159"/>
      <c r="J31" s="178"/>
      <c r="K31" s="159"/>
    </row>
    <row r="32" spans="1:11" ht="21.75" customHeight="1">
      <c r="A32" s="116" t="s">
        <v>199</v>
      </c>
      <c r="C32" s="160"/>
      <c r="E32" s="163">
        <f>SUM(E30:E30)</f>
        <v>11041</v>
      </c>
      <c r="F32" s="185"/>
      <c r="G32" s="163">
        <f>SUM(G30:G30)</f>
        <v>8602</v>
      </c>
      <c r="H32" s="185"/>
      <c r="I32" s="163">
        <f>SUM(I30)</f>
        <v>11041</v>
      </c>
      <c r="J32" s="178"/>
      <c r="K32" s="163">
        <f>SUM(K30:K30)</f>
        <v>8602</v>
      </c>
    </row>
    <row r="33" spans="1:12" ht="21.75" customHeight="1">
      <c r="A33" s="69" t="s">
        <v>140</v>
      </c>
      <c r="B33" s="159"/>
      <c r="C33" s="160"/>
      <c r="E33" s="188">
        <f>E32</f>
        <v>11041</v>
      </c>
      <c r="F33" s="189"/>
      <c r="G33" s="188">
        <f>G32</f>
        <v>8602</v>
      </c>
      <c r="H33" s="190"/>
      <c r="I33" s="188">
        <f>I32</f>
        <v>11041</v>
      </c>
      <c r="J33" s="178"/>
      <c r="K33" s="188">
        <f>K32</f>
        <v>8602</v>
      </c>
    </row>
    <row r="34" spans="1:12" ht="21.75" customHeight="1">
      <c r="A34" s="112"/>
      <c r="C34" s="176"/>
      <c r="E34" s="178"/>
      <c r="F34" s="178"/>
      <c r="G34" s="178"/>
      <c r="H34" s="178"/>
      <c r="I34" s="178"/>
      <c r="J34" s="178"/>
      <c r="K34" s="178"/>
    </row>
    <row r="35" spans="1:12" ht="21.75" customHeight="1" thickBot="1">
      <c r="A35" s="112" t="s">
        <v>141</v>
      </c>
      <c r="C35" s="176"/>
      <c r="E35" s="191">
        <f>SUM(E33,E24)</f>
        <v>173944</v>
      </c>
      <c r="F35" s="189"/>
      <c r="G35" s="191">
        <f>SUM(G33,G24)</f>
        <v>131069</v>
      </c>
      <c r="H35" s="178"/>
      <c r="I35" s="191">
        <f>SUM(I33,I24)</f>
        <v>311217</v>
      </c>
      <c r="J35" s="178"/>
      <c r="K35" s="191">
        <f>SUM(K33,K24)</f>
        <v>206552</v>
      </c>
    </row>
    <row r="36" spans="1:12" s="159" customFormat="1" ht="15.75" customHeight="1" thickTop="1">
      <c r="A36" s="192"/>
      <c r="C36" s="176"/>
      <c r="D36" s="193"/>
      <c r="E36" s="178"/>
      <c r="F36" s="178"/>
      <c r="G36" s="178"/>
      <c r="H36" s="178"/>
      <c r="I36" s="178"/>
      <c r="J36" s="178"/>
      <c r="K36" s="178"/>
    </row>
    <row r="37" spans="1:12" s="159" customFormat="1" ht="21.75" customHeight="1">
      <c r="A37" s="69" t="s">
        <v>99</v>
      </c>
      <c r="C37" s="176"/>
      <c r="D37" s="193"/>
      <c r="E37" s="178"/>
      <c r="F37" s="178"/>
      <c r="G37" s="178"/>
      <c r="H37" s="178"/>
      <c r="I37" s="178"/>
      <c r="J37" s="178"/>
      <c r="K37" s="178"/>
    </row>
    <row r="38" spans="1:12" s="159" customFormat="1" ht="21.75" customHeight="1" thickBot="1">
      <c r="A38" s="116" t="s">
        <v>100</v>
      </c>
      <c r="C38" s="176">
        <v>21</v>
      </c>
      <c r="D38" s="193"/>
      <c r="E38" s="178">
        <f>E40-E39</f>
        <v>162903</v>
      </c>
      <c r="F38" s="178"/>
      <c r="G38" s="178">
        <f>G40-G39</f>
        <v>122467</v>
      </c>
      <c r="H38" s="178"/>
      <c r="I38" s="194">
        <f>SUM(I24)</f>
        <v>300176</v>
      </c>
      <c r="J38" s="178"/>
      <c r="K38" s="194">
        <f>SUM(K24)</f>
        <v>197950</v>
      </c>
    </row>
    <row r="39" spans="1:12" s="159" customFormat="1" ht="21.75" customHeight="1" thickTop="1">
      <c r="A39" s="116" t="s">
        <v>101</v>
      </c>
      <c r="C39" s="176"/>
      <c r="D39" s="193"/>
      <c r="E39" s="182">
        <v>0</v>
      </c>
      <c r="F39" s="178"/>
      <c r="G39" s="182">
        <v>0</v>
      </c>
      <c r="H39" s="178"/>
      <c r="I39" s="178"/>
      <c r="J39" s="178"/>
      <c r="K39" s="178"/>
      <c r="L39" s="195"/>
    </row>
    <row r="40" spans="1:12" s="159" customFormat="1" ht="21.75" customHeight="1" thickBot="1">
      <c r="A40" s="192"/>
      <c r="C40" s="176"/>
      <c r="D40" s="193"/>
      <c r="E40" s="194">
        <f>E24</f>
        <v>162903</v>
      </c>
      <c r="F40" s="178"/>
      <c r="G40" s="194">
        <f>G24</f>
        <v>122467</v>
      </c>
      <c r="H40" s="178"/>
      <c r="I40" s="178"/>
      <c r="J40" s="178"/>
      <c r="K40" s="178"/>
    </row>
    <row r="41" spans="1:12" s="159" customFormat="1" ht="15.75" customHeight="1" thickTop="1">
      <c r="A41" s="192"/>
      <c r="C41" s="176"/>
      <c r="D41" s="193"/>
      <c r="E41" s="178"/>
      <c r="F41" s="178"/>
      <c r="G41" s="178"/>
      <c r="H41" s="178"/>
      <c r="I41" s="178"/>
      <c r="J41" s="178"/>
      <c r="K41" s="178"/>
    </row>
    <row r="42" spans="1:12" s="159" customFormat="1" ht="21.75" customHeight="1">
      <c r="A42" s="69" t="s">
        <v>98</v>
      </c>
      <c r="C42" s="176"/>
      <c r="D42" s="193"/>
      <c r="E42" s="178"/>
      <c r="F42" s="178"/>
      <c r="G42" s="178"/>
      <c r="H42" s="178"/>
      <c r="I42" s="178"/>
      <c r="J42" s="178"/>
      <c r="K42" s="178"/>
    </row>
    <row r="43" spans="1:12" s="159" customFormat="1" ht="21.75" customHeight="1" thickBot="1">
      <c r="A43" s="196" t="s">
        <v>100</v>
      </c>
      <c r="C43" s="176"/>
      <c r="D43" s="193"/>
      <c r="E43" s="178">
        <f>E35-E44</f>
        <v>173944</v>
      </c>
      <c r="F43" s="178"/>
      <c r="G43" s="178">
        <f>G35-G44</f>
        <v>131069</v>
      </c>
      <c r="H43" s="178"/>
      <c r="I43" s="194">
        <f>I35</f>
        <v>311217</v>
      </c>
      <c r="J43" s="178"/>
      <c r="K43" s="194">
        <f>K35</f>
        <v>206552</v>
      </c>
    </row>
    <row r="44" spans="1:12" s="159" customFormat="1" ht="21.75" customHeight="1" thickTop="1">
      <c r="A44" s="196" t="s">
        <v>84</v>
      </c>
      <c r="C44" s="176"/>
      <c r="D44" s="193"/>
      <c r="E44" s="182">
        <v>0</v>
      </c>
      <c r="F44" s="178"/>
      <c r="G44" s="182">
        <v>0</v>
      </c>
      <c r="H44" s="178"/>
      <c r="I44" s="178"/>
      <c r="J44" s="178"/>
      <c r="K44" s="178"/>
      <c r="L44" s="195"/>
    </row>
    <row r="45" spans="1:12" s="159" customFormat="1" ht="21.75" customHeight="1" thickBot="1">
      <c r="A45" s="192"/>
      <c r="C45" s="176"/>
      <c r="D45" s="193"/>
      <c r="E45" s="194">
        <f>SUM(E43:E44)</f>
        <v>173944</v>
      </c>
      <c r="F45" s="178"/>
      <c r="G45" s="194">
        <f>SUM(G43:G44)</f>
        <v>131069</v>
      </c>
      <c r="H45" s="178"/>
      <c r="I45" s="178"/>
      <c r="J45" s="178"/>
      <c r="K45" s="178"/>
    </row>
    <row r="46" spans="1:12" s="159" customFormat="1" ht="21.75" customHeight="1" thickTop="1">
      <c r="A46" s="192"/>
      <c r="C46" s="176"/>
      <c r="D46" s="193"/>
      <c r="E46" s="162"/>
      <c r="F46" s="162"/>
      <c r="G46" s="162"/>
      <c r="H46" s="162"/>
      <c r="I46" s="162"/>
      <c r="J46" s="178"/>
      <c r="K46" s="197" t="s">
        <v>145</v>
      </c>
    </row>
    <row r="47" spans="1:12" ht="21.75" customHeight="1">
      <c r="A47" s="69" t="s">
        <v>96</v>
      </c>
      <c r="B47" s="175"/>
      <c r="C47" s="176">
        <v>21</v>
      </c>
      <c r="D47" s="193"/>
    </row>
    <row r="48" spans="1:12" ht="21.75" customHeight="1">
      <c r="A48" s="116" t="s">
        <v>97</v>
      </c>
      <c r="B48" s="175"/>
      <c r="E48" s="129"/>
      <c r="F48" s="129"/>
      <c r="G48" s="129"/>
      <c r="H48" s="129"/>
      <c r="I48" s="129"/>
    </row>
    <row r="49" spans="1:12" ht="21.75" customHeight="1" thickBot="1">
      <c r="A49" s="111" t="s">
        <v>171</v>
      </c>
      <c r="B49" s="165"/>
      <c r="E49" s="198">
        <f>E38/300000</f>
        <v>0.54300999999999999</v>
      </c>
      <c r="F49" s="199"/>
      <c r="G49" s="198">
        <v>0.40822333333333333</v>
      </c>
      <c r="H49" s="200"/>
      <c r="I49" s="198">
        <f>I38/300000</f>
        <v>1.0005866666666667</v>
      </c>
      <c r="J49" s="199"/>
      <c r="K49" s="198">
        <v>0.65983333333333338</v>
      </c>
    </row>
    <row r="50" spans="1:12" ht="21.75" customHeight="1" thickTop="1">
      <c r="A50" s="111"/>
      <c r="B50" s="165"/>
      <c r="J50" s="201"/>
      <c r="K50" s="202"/>
    </row>
    <row r="51" spans="1:12" ht="21.75" customHeight="1">
      <c r="A51" s="113" t="s">
        <v>235</v>
      </c>
      <c r="C51" s="203"/>
      <c r="E51" s="173"/>
      <c r="G51" s="204"/>
      <c r="H51" s="129"/>
      <c r="I51" s="173"/>
      <c r="K51" s="204"/>
    </row>
    <row r="52" spans="1:12" s="165" customFormat="1" ht="21.75" customHeight="1">
      <c r="B52" s="166"/>
      <c r="C52" s="167"/>
      <c r="D52" s="168"/>
      <c r="E52" s="168"/>
      <c r="F52" s="168"/>
      <c r="G52" s="168"/>
      <c r="H52" s="168"/>
      <c r="I52" s="168"/>
      <c r="J52" s="168"/>
      <c r="K52" s="129" t="s">
        <v>143</v>
      </c>
    </row>
    <row r="53" spans="1:12" s="165" customFormat="1" ht="21.75" customHeight="1">
      <c r="A53" s="169" t="s">
        <v>160</v>
      </c>
      <c r="B53" s="166"/>
      <c r="C53" s="167"/>
      <c r="D53" s="168"/>
      <c r="E53" s="168"/>
      <c r="F53" s="168"/>
      <c r="G53" s="168"/>
      <c r="H53" s="168"/>
      <c r="I53" s="168"/>
      <c r="J53" s="168"/>
      <c r="K53" s="168"/>
    </row>
    <row r="54" spans="1:12" s="165" customFormat="1" ht="21.75" customHeight="1">
      <c r="A54" s="69" t="s">
        <v>77</v>
      </c>
      <c r="B54" s="166"/>
      <c r="C54" s="167"/>
      <c r="D54" s="168"/>
      <c r="E54" s="168"/>
      <c r="F54" s="168"/>
      <c r="G54" s="168"/>
      <c r="H54" s="168"/>
      <c r="I54" s="168"/>
      <c r="J54" s="168"/>
      <c r="K54" s="168"/>
    </row>
    <row r="55" spans="1:12" s="165" customFormat="1" ht="21.75" customHeight="1">
      <c r="A55" s="115" t="s">
        <v>239</v>
      </c>
      <c r="B55" s="166"/>
      <c r="C55" s="167"/>
      <c r="D55" s="168"/>
      <c r="E55" s="168"/>
      <c r="F55" s="168"/>
      <c r="G55" s="168"/>
      <c r="H55" s="168"/>
      <c r="I55" s="168"/>
      <c r="J55" s="168"/>
      <c r="K55" s="168"/>
    </row>
    <row r="56" spans="1:12" s="165" customFormat="1" ht="21.75" customHeight="1">
      <c r="B56" s="166"/>
      <c r="C56" s="167"/>
      <c r="D56" s="168"/>
      <c r="F56" s="159"/>
      <c r="G56" s="170"/>
      <c r="H56" s="159"/>
      <c r="J56" s="159"/>
      <c r="K56" s="170" t="s">
        <v>136</v>
      </c>
    </row>
    <row r="57" spans="1:12" ht="21.75" customHeight="1">
      <c r="E57" s="171" t="s">
        <v>55</v>
      </c>
      <c r="F57" s="171"/>
      <c r="G57" s="171"/>
      <c r="I57" s="171" t="s">
        <v>54</v>
      </c>
      <c r="J57" s="171"/>
      <c r="K57" s="171"/>
    </row>
    <row r="58" spans="1:12" ht="21.75" customHeight="1">
      <c r="C58" s="172" t="s">
        <v>53</v>
      </c>
      <c r="D58" s="173"/>
      <c r="E58" s="172">
        <v>2020</v>
      </c>
      <c r="F58" s="84"/>
      <c r="G58" s="172">
        <v>2019</v>
      </c>
      <c r="H58" s="83"/>
      <c r="I58" s="172">
        <v>2020</v>
      </c>
      <c r="J58" s="84"/>
      <c r="K58" s="172">
        <v>2019</v>
      </c>
    </row>
    <row r="59" spans="1:12" ht="21.75" customHeight="1">
      <c r="A59" s="112" t="s">
        <v>86</v>
      </c>
      <c r="C59" s="172"/>
      <c r="D59" s="173"/>
      <c r="E59" s="172"/>
      <c r="F59" s="84"/>
      <c r="G59" s="174"/>
      <c r="H59" s="83"/>
      <c r="I59" s="172"/>
      <c r="J59" s="84"/>
      <c r="K59" s="174"/>
    </row>
    <row r="60" spans="1:12" ht="21.75" customHeight="1">
      <c r="A60" s="112" t="s">
        <v>87</v>
      </c>
    </row>
    <row r="61" spans="1:12" ht="21.75" customHeight="1">
      <c r="A61" s="116" t="s">
        <v>186</v>
      </c>
      <c r="B61" s="175"/>
      <c r="C61" s="176">
        <v>3</v>
      </c>
      <c r="E61" s="124">
        <v>1542883</v>
      </c>
      <c r="F61" s="177"/>
      <c r="G61" s="124">
        <v>1321537</v>
      </c>
      <c r="H61" s="177"/>
      <c r="I61" s="178">
        <v>0</v>
      </c>
      <c r="J61" s="177"/>
      <c r="K61" s="178">
        <v>0</v>
      </c>
      <c r="L61" s="179"/>
    </row>
    <row r="62" spans="1:12" ht="21.75" customHeight="1">
      <c r="A62" s="116" t="s">
        <v>241</v>
      </c>
      <c r="B62" s="175"/>
      <c r="C62" s="176">
        <v>3</v>
      </c>
      <c r="E62" s="124">
        <v>4000</v>
      </c>
      <c r="F62" s="177"/>
      <c r="G62" s="124">
        <v>1500</v>
      </c>
      <c r="H62" s="177"/>
      <c r="I62" s="178">
        <v>298000</v>
      </c>
      <c r="J62" s="177"/>
      <c r="K62" s="178">
        <v>193500</v>
      </c>
      <c r="L62" s="179"/>
    </row>
    <row r="63" spans="1:12" ht="21.75" customHeight="1">
      <c r="A63" s="116" t="s">
        <v>187</v>
      </c>
      <c r="B63" s="175"/>
      <c r="C63" s="176">
        <v>3</v>
      </c>
      <c r="E63" s="178">
        <v>20452</v>
      </c>
      <c r="F63" s="178"/>
      <c r="G63" s="178">
        <v>20624</v>
      </c>
      <c r="H63" s="178"/>
      <c r="I63" s="178">
        <v>10955</v>
      </c>
      <c r="J63" s="178"/>
      <c r="K63" s="178">
        <v>8517</v>
      </c>
    </row>
    <row r="64" spans="1:12" ht="21.75" customHeight="1">
      <c r="A64" s="111" t="s">
        <v>88</v>
      </c>
      <c r="B64" s="175"/>
      <c r="C64" s="176"/>
      <c r="E64" s="178">
        <v>3061</v>
      </c>
      <c r="F64" s="178"/>
      <c r="G64" s="178">
        <v>13092</v>
      </c>
      <c r="H64" s="178"/>
      <c r="I64" s="178">
        <v>1021</v>
      </c>
      <c r="J64" s="178"/>
      <c r="K64" s="178">
        <v>6182</v>
      </c>
    </row>
    <row r="65" spans="1:11" ht="21.75" customHeight="1">
      <c r="A65" s="69" t="s">
        <v>90</v>
      </c>
      <c r="E65" s="180">
        <f>SUM(E61:E64)</f>
        <v>1570396</v>
      </c>
      <c r="F65" s="178"/>
      <c r="G65" s="180">
        <f>SUM(G61:G64)</f>
        <v>1356753</v>
      </c>
      <c r="H65" s="178"/>
      <c r="I65" s="180">
        <f>SUM(I61:I64)</f>
        <v>309976</v>
      </c>
      <c r="J65" s="178"/>
      <c r="K65" s="180">
        <f>SUM(K61:K64)</f>
        <v>208199</v>
      </c>
    </row>
    <row r="66" spans="1:11" ht="21.75" customHeight="1">
      <c r="A66" s="69" t="s">
        <v>91</v>
      </c>
      <c r="E66" s="178"/>
      <c r="F66" s="178"/>
      <c r="G66" s="178"/>
      <c r="H66" s="178"/>
      <c r="I66" s="178"/>
      <c r="J66" s="178"/>
      <c r="K66" s="178"/>
    </row>
    <row r="67" spans="1:11" ht="21.75" customHeight="1">
      <c r="A67" s="111" t="s">
        <v>92</v>
      </c>
      <c r="B67" s="175"/>
      <c r="C67" s="176">
        <v>3</v>
      </c>
      <c r="E67" s="178">
        <v>769033</v>
      </c>
      <c r="F67" s="178"/>
      <c r="G67" s="178">
        <f>21007+700957</f>
        <v>721964</v>
      </c>
      <c r="H67" s="178"/>
      <c r="I67" s="178">
        <v>0</v>
      </c>
      <c r="J67" s="178"/>
      <c r="K67" s="178">
        <v>0</v>
      </c>
    </row>
    <row r="68" spans="1:11" ht="21.75" customHeight="1">
      <c r="A68" s="111" t="s">
        <v>93</v>
      </c>
      <c r="B68" s="175"/>
      <c r="C68" s="176">
        <v>3</v>
      </c>
      <c r="E68" s="178">
        <v>375071</v>
      </c>
      <c r="F68" s="178"/>
      <c r="G68" s="178">
        <f>374325-21007</f>
        <v>353318</v>
      </c>
      <c r="H68" s="178"/>
      <c r="I68" s="178">
        <v>5919</v>
      </c>
      <c r="J68" s="178"/>
      <c r="K68" s="178">
        <v>4214</v>
      </c>
    </row>
    <row r="69" spans="1:11" ht="21.75" customHeight="1">
      <c r="A69" s="111" t="s">
        <v>218</v>
      </c>
      <c r="B69" s="175"/>
      <c r="C69" s="205"/>
      <c r="E69" s="182">
        <v>0</v>
      </c>
      <c r="F69" s="178"/>
      <c r="G69" s="182">
        <v>0</v>
      </c>
      <c r="H69" s="178"/>
      <c r="I69" s="182">
        <v>0</v>
      </c>
      <c r="J69" s="178"/>
      <c r="K69" s="182">
        <v>1200</v>
      </c>
    </row>
    <row r="70" spans="1:11" ht="21.75" customHeight="1">
      <c r="A70" s="112" t="s">
        <v>94</v>
      </c>
      <c r="C70" s="176"/>
      <c r="E70" s="180">
        <f>SUM(E67:E69)</f>
        <v>1144104</v>
      </c>
      <c r="F70" s="178"/>
      <c r="G70" s="180">
        <f>SUM(G67:G69)</f>
        <v>1075282</v>
      </c>
      <c r="H70" s="178"/>
      <c r="I70" s="180">
        <f>SUM(I67:I69)</f>
        <v>5919</v>
      </c>
      <c r="J70" s="178"/>
      <c r="K70" s="180">
        <f>SUM(K67:K69)</f>
        <v>5414</v>
      </c>
    </row>
    <row r="71" spans="1:11" ht="21.75" customHeight="1">
      <c r="A71" s="112" t="s">
        <v>206</v>
      </c>
      <c r="E71" s="178">
        <f>E65-E70</f>
        <v>426292</v>
      </c>
      <c r="F71" s="178"/>
      <c r="G71" s="178">
        <f t="shared" ref="G71" si="0">G65-G70</f>
        <v>281471</v>
      </c>
      <c r="H71" s="178"/>
      <c r="I71" s="178">
        <f t="shared" ref="I71" si="1">I65-I70</f>
        <v>304057</v>
      </c>
      <c r="J71" s="178"/>
      <c r="K71" s="178">
        <f t="shared" ref="K71" si="2">K65-K70</f>
        <v>202785</v>
      </c>
    </row>
    <row r="72" spans="1:11" ht="21.75" customHeight="1">
      <c r="A72" s="113" t="s">
        <v>144</v>
      </c>
      <c r="C72" s="176">
        <v>12.2</v>
      </c>
      <c r="E72" s="178">
        <v>0</v>
      </c>
      <c r="F72" s="178"/>
      <c r="G72" s="178">
        <v>-645</v>
      </c>
      <c r="H72" s="178"/>
      <c r="I72" s="178">
        <v>0</v>
      </c>
      <c r="J72" s="178"/>
      <c r="K72" s="178">
        <v>0</v>
      </c>
    </row>
    <row r="73" spans="1:11" ht="21.75" customHeight="1">
      <c r="A73" s="113" t="s">
        <v>204</v>
      </c>
      <c r="C73" s="176"/>
      <c r="E73" s="178">
        <v>-1182</v>
      </c>
      <c r="F73" s="178"/>
      <c r="G73" s="178">
        <v>0</v>
      </c>
      <c r="H73" s="178"/>
      <c r="I73" s="178">
        <v>0</v>
      </c>
      <c r="J73" s="178"/>
      <c r="K73" s="178">
        <v>0</v>
      </c>
    </row>
    <row r="74" spans="1:11" ht="21.75" customHeight="1">
      <c r="A74" s="115" t="s">
        <v>162</v>
      </c>
      <c r="B74" s="165"/>
      <c r="E74" s="181">
        <f>SUM(E71:E73)</f>
        <v>425110</v>
      </c>
      <c r="F74" s="178"/>
      <c r="G74" s="181">
        <f>SUM(G71:G73)</f>
        <v>280826</v>
      </c>
      <c r="H74" s="178"/>
      <c r="I74" s="181">
        <f>SUM(I71:I73)</f>
        <v>304057</v>
      </c>
      <c r="J74" s="178"/>
      <c r="K74" s="181">
        <f>SUM(K71:K73)</f>
        <v>202785</v>
      </c>
    </row>
    <row r="75" spans="1:11" ht="21.75" customHeight="1">
      <c r="A75" s="116" t="s">
        <v>95</v>
      </c>
      <c r="B75" s="165"/>
      <c r="C75" s="176">
        <v>20</v>
      </c>
      <c r="E75" s="182">
        <v>-82860</v>
      </c>
      <c r="F75" s="178"/>
      <c r="G75" s="182">
        <v>-51781</v>
      </c>
      <c r="H75" s="178"/>
      <c r="I75" s="182">
        <v>-1212</v>
      </c>
      <c r="J75" s="178"/>
      <c r="K75" s="182">
        <v>-418</v>
      </c>
    </row>
    <row r="76" spans="1:11" ht="21.75" customHeight="1">
      <c r="A76" s="69" t="s">
        <v>142</v>
      </c>
      <c r="C76" s="176"/>
      <c r="E76" s="183">
        <f>SUM(E74:E75)</f>
        <v>342250</v>
      </c>
      <c r="F76" s="178"/>
      <c r="G76" s="183">
        <f>SUM(G74:G75)</f>
        <v>229045</v>
      </c>
      <c r="H76" s="178"/>
      <c r="I76" s="183">
        <f>SUM(I74:I75)</f>
        <v>302845</v>
      </c>
      <c r="J76" s="178"/>
      <c r="K76" s="183">
        <f>SUM(K74:K75)</f>
        <v>202367</v>
      </c>
    </row>
    <row r="77" spans="1:11" ht="21.75" customHeight="1">
      <c r="A77" s="112"/>
      <c r="C77" s="176"/>
      <c r="E77" s="178"/>
      <c r="F77" s="178"/>
      <c r="G77" s="178"/>
      <c r="H77" s="178"/>
      <c r="I77" s="178"/>
      <c r="J77" s="178"/>
      <c r="K77" s="178"/>
    </row>
    <row r="78" spans="1:11" ht="21.75" customHeight="1">
      <c r="A78" s="112" t="s">
        <v>201</v>
      </c>
      <c r="C78" s="176"/>
      <c r="E78" s="178"/>
      <c r="F78" s="178"/>
      <c r="G78" s="178"/>
      <c r="H78" s="178"/>
      <c r="I78" s="178"/>
      <c r="J78" s="178"/>
      <c r="K78" s="178"/>
    </row>
    <row r="79" spans="1:11" ht="21.75" customHeight="1">
      <c r="A79" s="184" t="s">
        <v>197</v>
      </c>
      <c r="C79" s="160"/>
      <c r="E79" s="178"/>
      <c r="F79" s="178"/>
      <c r="G79" s="178"/>
      <c r="H79" s="178"/>
      <c r="I79" s="178"/>
      <c r="J79" s="178"/>
      <c r="K79" s="178"/>
    </row>
    <row r="80" spans="1:11" ht="21.75" customHeight="1">
      <c r="A80" s="184" t="s">
        <v>215</v>
      </c>
      <c r="C80" s="160"/>
      <c r="E80" s="185"/>
      <c r="F80" s="185"/>
      <c r="G80" s="185"/>
      <c r="H80" s="185"/>
      <c r="I80" s="185"/>
      <c r="J80" s="178"/>
      <c r="K80" s="185"/>
    </row>
    <row r="81" spans="1:12" ht="21.75" customHeight="1">
      <c r="A81" s="186" t="s">
        <v>247</v>
      </c>
      <c r="C81" s="160"/>
    </row>
    <row r="82" spans="1:12" ht="21.75" customHeight="1">
      <c r="A82" s="116" t="s">
        <v>198</v>
      </c>
      <c r="C82" s="160" t="s">
        <v>231</v>
      </c>
      <c r="E82" s="185">
        <v>-36302</v>
      </c>
      <c r="F82" s="185"/>
      <c r="G82" s="185">
        <v>8602</v>
      </c>
      <c r="H82" s="185"/>
      <c r="I82" s="185">
        <v>-36302</v>
      </c>
      <c r="J82" s="178"/>
      <c r="K82" s="187">
        <v>8602</v>
      </c>
    </row>
    <row r="83" spans="1:12" ht="21.75" customHeight="1">
      <c r="A83" s="116" t="s">
        <v>261</v>
      </c>
      <c r="C83" s="160" t="s">
        <v>232</v>
      </c>
      <c r="E83" s="163">
        <v>-547</v>
      </c>
      <c r="F83" s="185"/>
      <c r="G83" s="163">
        <v>0</v>
      </c>
      <c r="H83" s="185"/>
      <c r="I83" s="163">
        <v>0</v>
      </c>
      <c r="J83" s="178"/>
      <c r="K83" s="163">
        <v>0</v>
      </c>
    </row>
    <row r="84" spans="1:12" ht="21.75" customHeight="1">
      <c r="A84" s="116" t="s">
        <v>197</v>
      </c>
      <c r="C84" s="160"/>
      <c r="E84" s="159"/>
      <c r="F84" s="159"/>
      <c r="G84" s="159"/>
      <c r="H84" s="159"/>
      <c r="I84" s="159"/>
      <c r="J84" s="178"/>
      <c r="K84" s="159"/>
    </row>
    <row r="85" spans="1:12" ht="21.75" customHeight="1">
      <c r="A85" s="116" t="s">
        <v>199</v>
      </c>
      <c r="C85" s="160"/>
      <c r="E85" s="163">
        <f>SUM(E82:E83)</f>
        <v>-36849</v>
      </c>
      <c r="F85" s="185"/>
      <c r="G85" s="163">
        <f>SUM(G82:G83)</f>
        <v>8602</v>
      </c>
      <c r="H85" s="185"/>
      <c r="I85" s="163">
        <f>SUM(I82)</f>
        <v>-36302</v>
      </c>
      <c r="J85" s="178"/>
      <c r="K85" s="163">
        <f>SUM(K82:K83)</f>
        <v>8602</v>
      </c>
    </row>
    <row r="86" spans="1:12" ht="21.75" customHeight="1">
      <c r="A86" s="69" t="s">
        <v>140</v>
      </c>
      <c r="B86" s="159"/>
      <c r="C86" s="160"/>
      <c r="E86" s="188">
        <f>E85</f>
        <v>-36849</v>
      </c>
      <c r="F86" s="189"/>
      <c r="G86" s="188">
        <f>G85</f>
        <v>8602</v>
      </c>
      <c r="H86" s="190"/>
      <c r="I86" s="188">
        <f>I85</f>
        <v>-36302</v>
      </c>
      <c r="J86" s="178"/>
      <c r="K86" s="188">
        <f>K85</f>
        <v>8602</v>
      </c>
    </row>
    <row r="87" spans="1:12" ht="21.75" customHeight="1">
      <c r="A87" s="112"/>
      <c r="C87" s="176"/>
      <c r="E87" s="178"/>
      <c r="F87" s="178"/>
      <c r="G87" s="178"/>
      <c r="H87" s="178"/>
      <c r="I87" s="178"/>
      <c r="J87" s="178"/>
      <c r="K87" s="178"/>
    </row>
    <row r="88" spans="1:12" ht="21.75" customHeight="1" thickBot="1">
      <c r="A88" s="112" t="s">
        <v>141</v>
      </c>
      <c r="C88" s="176"/>
      <c r="E88" s="191">
        <f>SUM(E86,E76)</f>
        <v>305401</v>
      </c>
      <c r="F88" s="189"/>
      <c r="G88" s="191">
        <f>SUM(G86,G76)</f>
        <v>237647</v>
      </c>
      <c r="H88" s="178"/>
      <c r="I88" s="191">
        <f>SUM(I86,I76)</f>
        <v>266543</v>
      </c>
      <c r="J88" s="178"/>
      <c r="K88" s="191">
        <f>SUM(K86,K76)</f>
        <v>210969</v>
      </c>
    </row>
    <row r="89" spans="1:12" s="159" customFormat="1" ht="15.75" customHeight="1" thickTop="1">
      <c r="A89" s="192"/>
      <c r="C89" s="176"/>
      <c r="D89" s="193"/>
      <c r="E89" s="178"/>
      <c r="F89" s="178"/>
      <c r="G89" s="178"/>
      <c r="H89" s="178"/>
      <c r="I89" s="178"/>
      <c r="J89" s="178"/>
      <c r="K89" s="178"/>
    </row>
    <row r="90" spans="1:12" s="159" customFormat="1" ht="21.75" customHeight="1">
      <c r="A90" s="69" t="s">
        <v>99</v>
      </c>
      <c r="C90" s="176"/>
      <c r="D90" s="193"/>
      <c r="E90" s="178"/>
      <c r="F90" s="178"/>
      <c r="G90" s="178"/>
      <c r="H90" s="178"/>
      <c r="I90" s="178"/>
      <c r="J90" s="178"/>
      <c r="K90" s="178"/>
    </row>
    <row r="91" spans="1:12" s="159" customFormat="1" ht="21.75" customHeight="1" thickBot="1">
      <c r="A91" s="116" t="s">
        <v>100</v>
      </c>
      <c r="C91" s="176">
        <v>21</v>
      </c>
      <c r="D91" s="193"/>
      <c r="E91" s="178">
        <f>E93-E92</f>
        <v>342250</v>
      </c>
      <c r="F91" s="178"/>
      <c r="G91" s="178">
        <f>G93-G92</f>
        <v>229045</v>
      </c>
      <c r="H91" s="178"/>
      <c r="I91" s="194">
        <f>SUM(I76)</f>
        <v>302845</v>
      </c>
      <c r="J91" s="178"/>
      <c r="K91" s="194">
        <f>SUM(K76)</f>
        <v>202367</v>
      </c>
    </row>
    <row r="92" spans="1:12" s="159" customFormat="1" ht="21.75" customHeight="1" thickTop="1">
      <c r="A92" s="116" t="s">
        <v>101</v>
      </c>
      <c r="C92" s="176"/>
      <c r="D92" s="193"/>
      <c r="E92" s="182">
        <v>0</v>
      </c>
      <c r="F92" s="178"/>
      <c r="G92" s="182">
        <v>0</v>
      </c>
      <c r="H92" s="178"/>
      <c r="I92" s="178"/>
      <c r="J92" s="178"/>
      <c r="K92" s="178"/>
      <c r="L92" s="195"/>
    </row>
    <row r="93" spans="1:12" s="159" customFormat="1" ht="21.75" customHeight="1" thickBot="1">
      <c r="A93" s="192"/>
      <c r="C93" s="176"/>
      <c r="D93" s="193"/>
      <c r="E93" s="194">
        <f>E76</f>
        <v>342250</v>
      </c>
      <c r="F93" s="178"/>
      <c r="G93" s="194">
        <f>G76</f>
        <v>229045</v>
      </c>
      <c r="H93" s="178"/>
      <c r="I93" s="178"/>
      <c r="J93" s="178"/>
      <c r="K93" s="178"/>
    </row>
    <row r="94" spans="1:12" s="159" customFormat="1" ht="15.75" customHeight="1" thickTop="1">
      <c r="A94" s="192"/>
      <c r="C94" s="176"/>
      <c r="D94" s="193"/>
      <c r="E94" s="178"/>
      <c r="F94" s="178"/>
      <c r="G94" s="178"/>
      <c r="H94" s="178"/>
      <c r="I94" s="178"/>
      <c r="J94" s="178"/>
      <c r="K94" s="178"/>
    </row>
    <row r="95" spans="1:12" s="159" customFormat="1" ht="21.75" customHeight="1">
      <c r="A95" s="69" t="s">
        <v>98</v>
      </c>
      <c r="C95" s="176"/>
      <c r="D95" s="193"/>
      <c r="E95" s="178"/>
      <c r="F95" s="178"/>
      <c r="G95" s="178"/>
      <c r="H95" s="178"/>
      <c r="I95" s="178"/>
      <c r="J95" s="178"/>
      <c r="K95" s="178"/>
    </row>
    <row r="96" spans="1:12" s="159" customFormat="1" ht="21.75" customHeight="1" thickBot="1">
      <c r="A96" s="196" t="s">
        <v>100</v>
      </c>
      <c r="C96" s="176"/>
      <c r="D96" s="193"/>
      <c r="E96" s="178">
        <f>E88-E97</f>
        <v>305401</v>
      </c>
      <c r="F96" s="178"/>
      <c r="G96" s="178">
        <f>G88-G97</f>
        <v>237647</v>
      </c>
      <c r="H96" s="178"/>
      <c r="I96" s="194">
        <f>I88</f>
        <v>266543</v>
      </c>
      <c r="J96" s="178"/>
      <c r="K96" s="194">
        <f>K88</f>
        <v>210969</v>
      </c>
    </row>
    <row r="97" spans="1:12" s="159" customFormat="1" ht="21.75" customHeight="1" thickTop="1">
      <c r="A97" s="196" t="s">
        <v>84</v>
      </c>
      <c r="C97" s="176"/>
      <c r="D97" s="193"/>
      <c r="E97" s="182">
        <v>0</v>
      </c>
      <c r="F97" s="178"/>
      <c r="G97" s="182">
        <v>0</v>
      </c>
      <c r="H97" s="178"/>
      <c r="I97" s="178"/>
      <c r="J97" s="178"/>
      <c r="K97" s="178"/>
      <c r="L97" s="195"/>
    </row>
    <row r="98" spans="1:12" s="159" customFormat="1" ht="21.75" customHeight="1" thickBot="1">
      <c r="A98" s="192"/>
      <c r="C98" s="176"/>
      <c r="D98" s="193"/>
      <c r="E98" s="194">
        <f>SUM(E96:E97)</f>
        <v>305401</v>
      </c>
      <c r="F98" s="178"/>
      <c r="G98" s="194">
        <f>SUM(G96:G97)</f>
        <v>237647</v>
      </c>
      <c r="H98" s="178"/>
      <c r="I98" s="178"/>
      <c r="J98" s="178"/>
      <c r="K98" s="178"/>
    </row>
    <row r="99" spans="1:12" s="159" customFormat="1" ht="21.75" customHeight="1" thickTop="1">
      <c r="A99" s="192"/>
      <c r="C99" s="176"/>
      <c r="D99" s="193"/>
      <c r="E99" s="162"/>
      <c r="F99" s="162"/>
      <c r="G99" s="162"/>
      <c r="H99" s="162"/>
      <c r="I99" s="162"/>
      <c r="J99" s="178"/>
      <c r="K99" s="197" t="s">
        <v>145</v>
      </c>
    </row>
    <row r="100" spans="1:12" ht="21.75" customHeight="1">
      <c r="A100" s="69" t="s">
        <v>96</v>
      </c>
      <c r="B100" s="175"/>
      <c r="C100" s="176">
        <v>21</v>
      </c>
      <c r="D100" s="193"/>
    </row>
    <row r="101" spans="1:12" ht="21.75" customHeight="1">
      <c r="A101" s="116" t="s">
        <v>97</v>
      </c>
      <c r="B101" s="175"/>
      <c r="E101" s="129"/>
      <c r="F101" s="129"/>
      <c r="G101" s="129"/>
      <c r="H101" s="129"/>
      <c r="I101" s="129"/>
    </row>
    <row r="102" spans="1:12" ht="21.75" customHeight="1" thickBot="1">
      <c r="A102" s="111" t="s">
        <v>171</v>
      </c>
      <c r="B102" s="165"/>
      <c r="E102" s="198">
        <f>E91/300000</f>
        <v>1.1408333333333334</v>
      </c>
      <c r="F102" s="199"/>
      <c r="G102" s="198">
        <v>0.76348333333333329</v>
      </c>
      <c r="H102" s="200"/>
      <c r="I102" s="198">
        <f>I91/300000</f>
        <v>1.0094833333333333</v>
      </c>
      <c r="J102" s="199"/>
      <c r="K102" s="198">
        <v>0.67455666666666669</v>
      </c>
    </row>
    <row r="103" spans="1:12" ht="21.75" customHeight="1" thickTop="1">
      <c r="A103" s="111"/>
      <c r="B103" s="165"/>
      <c r="J103" s="201"/>
      <c r="K103" s="202"/>
    </row>
    <row r="104" spans="1:12" ht="21.75" customHeight="1">
      <c r="A104" s="113" t="s">
        <v>235</v>
      </c>
      <c r="C104" s="203"/>
      <c r="E104" s="173"/>
      <c r="G104" s="204"/>
      <c r="H104" s="129"/>
      <c r="I104" s="173"/>
      <c r="K104" s="204"/>
    </row>
    <row r="105" spans="1:12" s="165" customFormat="1" ht="21.75" customHeight="1">
      <c r="B105" s="168"/>
      <c r="C105" s="167"/>
      <c r="D105" s="168"/>
      <c r="E105" s="168"/>
      <c r="F105" s="168"/>
      <c r="G105" s="206"/>
      <c r="H105" s="168"/>
      <c r="I105" s="168"/>
      <c r="J105" s="168"/>
      <c r="K105" s="129" t="s">
        <v>143</v>
      </c>
    </row>
    <row r="106" spans="1:12" s="165" customFormat="1" ht="21.75" customHeight="1">
      <c r="A106" s="169" t="s">
        <v>160</v>
      </c>
      <c r="B106" s="168"/>
      <c r="C106" s="167"/>
      <c r="D106" s="168"/>
      <c r="E106" s="168"/>
      <c r="F106" s="168"/>
      <c r="G106" s="206"/>
      <c r="H106" s="168"/>
      <c r="I106" s="168"/>
      <c r="J106" s="168"/>
      <c r="K106" s="206"/>
    </row>
    <row r="107" spans="1:12" s="165" customFormat="1" ht="21.75" customHeight="1">
      <c r="A107" s="69" t="s">
        <v>102</v>
      </c>
      <c r="B107" s="166"/>
      <c r="C107" s="167"/>
      <c r="D107" s="168"/>
      <c r="E107" s="168"/>
      <c r="F107" s="168"/>
      <c r="G107" s="206"/>
      <c r="H107" s="168"/>
      <c r="I107" s="168"/>
      <c r="J107" s="168"/>
      <c r="K107" s="206"/>
    </row>
    <row r="108" spans="1:12" s="165" customFormat="1" ht="21.75" customHeight="1">
      <c r="A108" s="115" t="s">
        <v>239</v>
      </c>
      <c r="B108" s="166"/>
      <c r="C108" s="167"/>
      <c r="D108" s="168"/>
      <c r="E108" s="168"/>
      <c r="F108" s="168"/>
      <c r="G108" s="206"/>
      <c r="H108" s="168"/>
      <c r="I108" s="168"/>
      <c r="J108" s="168"/>
      <c r="K108" s="206"/>
    </row>
    <row r="109" spans="1:12" s="165" customFormat="1" ht="21.75" customHeight="1">
      <c r="B109" s="166"/>
      <c r="C109" s="167"/>
      <c r="D109" s="168"/>
      <c r="F109" s="159"/>
      <c r="G109" s="170"/>
      <c r="H109" s="159"/>
      <c r="J109" s="159"/>
      <c r="K109" s="170" t="s">
        <v>136</v>
      </c>
    </row>
    <row r="110" spans="1:12" ht="21.75" customHeight="1">
      <c r="E110" s="171" t="s">
        <v>55</v>
      </c>
      <c r="F110" s="171"/>
      <c r="G110" s="171"/>
      <c r="I110" s="171" t="s">
        <v>54</v>
      </c>
      <c r="J110" s="171"/>
      <c r="K110" s="171"/>
    </row>
    <row r="111" spans="1:12" ht="21.75" customHeight="1">
      <c r="C111" s="172"/>
      <c r="D111" s="173"/>
      <c r="E111" s="172">
        <v>2020</v>
      </c>
      <c r="F111" s="84"/>
      <c r="G111" s="172">
        <v>2019</v>
      </c>
      <c r="H111" s="83"/>
      <c r="I111" s="172">
        <v>2020</v>
      </c>
      <c r="J111" s="84"/>
      <c r="K111" s="172">
        <v>2019</v>
      </c>
    </row>
    <row r="112" spans="1:12" ht="21.75" customHeight="1">
      <c r="A112" s="112" t="s">
        <v>104</v>
      </c>
      <c r="B112" s="207"/>
      <c r="C112" s="208"/>
      <c r="E112" s="124"/>
      <c r="G112" s="178"/>
      <c r="H112" s="124"/>
      <c r="I112" s="124"/>
      <c r="K112" s="178"/>
    </row>
    <row r="113" spans="1:11" ht="21.75" customHeight="1">
      <c r="A113" s="113" t="s">
        <v>172</v>
      </c>
      <c r="C113" s="208"/>
      <c r="E113" s="162">
        <f>E74</f>
        <v>425110</v>
      </c>
      <c r="F113" s="162"/>
      <c r="G113" s="162">
        <f>G74</f>
        <v>280826</v>
      </c>
      <c r="H113" s="162"/>
      <c r="I113" s="162">
        <f>I74</f>
        <v>304057</v>
      </c>
      <c r="J113" s="162"/>
      <c r="K113" s="162">
        <f>K74</f>
        <v>202785</v>
      </c>
    </row>
    <row r="114" spans="1:11" ht="21.75" customHeight="1">
      <c r="A114" s="113" t="s">
        <v>173</v>
      </c>
      <c r="C114" s="208"/>
      <c r="E114" s="178"/>
      <c r="F114" s="178"/>
      <c r="G114" s="178"/>
      <c r="H114" s="178"/>
      <c r="I114" s="178"/>
      <c r="J114" s="178"/>
      <c r="K114" s="178"/>
    </row>
    <row r="115" spans="1:11" ht="21.75" customHeight="1">
      <c r="A115" s="113" t="s">
        <v>105</v>
      </c>
      <c r="C115" s="208"/>
      <c r="E115" s="178"/>
      <c r="F115" s="178"/>
      <c r="G115" s="178"/>
      <c r="H115" s="178"/>
      <c r="I115" s="178"/>
      <c r="J115" s="178"/>
      <c r="K115" s="178"/>
    </row>
    <row r="116" spans="1:11" ht="21.75" customHeight="1">
      <c r="A116" s="113" t="s">
        <v>106</v>
      </c>
      <c r="C116" s="208"/>
      <c r="E116" s="209">
        <v>75299</v>
      </c>
      <c r="F116" s="209"/>
      <c r="G116" s="209">
        <f>19193+2936</f>
        <v>22129</v>
      </c>
      <c r="H116" s="209"/>
      <c r="I116" s="209">
        <v>79</v>
      </c>
      <c r="J116" s="209"/>
      <c r="K116" s="209">
        <v>74</v>
      </c>
    </row>
    <row r="117" spans="1:11" ht="21.75" customHeight="1">
      <c r="A117" s="111" t="s">
        <v>170</v>
      </c>
      <c r="C117" s="208"/>
      <c r="E117" s="209">
        <v>-2148</v>
      </c>
      <c r="F117" s="209"/>
      <c r="G117" s="209">
        <v>-2775</v>
      </c>
      <c r="H117" s="209"/>
      <c r="I117" s="209">
        <v>0</v>
      </c>
      <c r="J117" s="209"/>
      <c r="K117" s="209">
        <v>0</v>
      </c>
    </row>
    <row r="118" spans="1:11" ht="21.75" customHeight="1">
      <c r="A118" s="111" t="s">
        <v>268</v>
      </c>
      <c r="C118" s="208"/>
      <c r="E118" s="209">
        <v>2372</v>
      </c>
      <c r="F118" s="209"/>
      <c r="G118" s="209">
        <v>-743</v>
      </c>
      <c r="H118" s="209"/>
      <c r="I118" s="209">
        <v>1221</v>
      </c>
      <c r="J118" s="209"/>
      <c r="K118" s="209">
        <v>0</v>
      </c>
    </row>
    <row r="119" spans="1:11" ht="21.75" customHeight="1">
      <c r="A119" s="111" t="s">
        <v>242</v>
      </c>
      <c r="C119" s="208"/>
      <c r="E119" s="209">
        <v>0</v>
      </c>
      <c r="F119" s="209"/>
      <c r="G119" s="209">
        <v>350</v>
      </c>
      <c r="H119" s="209"/>
      <c r="I119" s="209">
        <v>0</v>
      </c>
      <c r="J119" s="209"/>
      <c r="K119" s="209">
        <v>0</v>
      </c>
    </row>
    <row r="120" spans="1:11" ht="21.6" customHeight="1">
      <c r="A120" s="111" t="s">
        <v>176</v>
      </c>
      <c r="C120" s="208"/>
      <c r="E120" s="209">
        <v>5364</v>
      </c>
      <c r="F120" s="209"/>
      <c r="G120" s="209">
        <v>18264</v>
      </c>
      <c r="H120" s="209"/>
      <c r="I120" s="209">
        <v>0</v>
      </c>
      <c r="J120" s="209"/>
      <c r="K120" s="209">
        <v>0</v>
      </c>
    </row>
    <row r="121" spans="1:11" ht="21.75" customHeight="1">
      <c r="A121" s="111" t="s">
        <v>265</v>
      </c>
      <c r="C121" s="208"/>
      <c r="E121" s="209">
        <v>-713</v>
      </c>
      <c r="F121" s="209"/>
      <c r="G121" s="209">
        <v>65</v>
      </c>
      <c r="H121" s="209"/>
      <c r="I121" s="209">
        <v>0</v>
      </c>
      <c r="J121" s="209"/>
      <c r="K121" s="209">
        <v>0</v>
      </c>
    </row>
    <row r="122" spans="1:11" ht="21.75" customHeight="1">
      <c r="A122" s="111" t="s">
        <v>219</v>
      </c>
      <c r="C122" s="208"/>
      <c r="E122" s="209"/>
      <c r="F122" s="209"/>
      <c r="G122" s="209"/>
      <c r="H122" s="209"/>
      <c r="I122" s="209"/>
      <c r="J122" s="209"/>
      <c r="K122" s="209"/>
    </row>
    <row r="123" spans="1:11" ht="21.75" customHeight="1">
      <c r="A123" s="111" t="s">
        <v>202</v>
      </c>
      <c r="C123" s="208"/>
      <c r="E123" s="209">
        <v>0</v>
      </c>
      <c r="F123" s="209"/>
      <c r="G123" s="209">
        <v>-4390</v>
      </c>
      <c r="H123" s="209"/>
      <c r="I123" s="209">
        <v>0</v>
      </c>
      <c r="J123" s="209"/>
      <c r="K123" s="209">
        <v>-4390</v>
      </c>
    </row>
    <row r="124" spans="1:11" ht="21.75" customHeight="1">
      <c r="A124" s="111" t="s">
        <v>220</v>
      </c>
      <c r="C124" s="208"/>
      <c r="E124" s="209">
        <v>0</v>
      </c>
      <c r="F124" s="209"/>
      <c r="G124" s="209">
        <v>0</v>
      </c>
      <c r="H124" s="209"/>
      <c r="I124" s="209">
        <v>0</v>
      </c>
      <c r="J124" s="209"/>
      <c r="K124" s="209">
        <v>1200</v>
      </c>
    </row>
    <row r="125" spans="1:11" ht="21.75" customHeight="1">
      <c r="A125" s="111" t="s">
        <v>146</v>
      </c>
      <c r="C125" s="208"/>
      <c r="E125" s="209">
        <v>0</v>
      </c>
      <c r="F125" s="209"/>
      <c r="G125" s="209">
        <v>645</v>
      </c>
      <c r="H125" s="209"/>
      <c r="I125" s="209">
        <v>0</v>
      </c>
      <c r="J125" s="209"/>
      <c r="K125" s="209">
        <v>0</v>
      </c>
    </row>
    <row r="126" spans="1:11" ht="21.75" customHeight="1">
      <c r="A126" s="113" t="s">
        <v>195</v>
      </c>
      <c r="C126" s="208"/>
      <c r="E126" s="209">
        <v>1182</v>
      </c>
      <c r="F126" s="209"/>
      <c r="G126" s="209">
        <v>0</v>
      </c>
      <c r="H126" s="209"/>
      <c r="I126" s="209">
        <v>0</v>
      </c>
      <c r="J126" s="209"/>
      <c r="K126" s="209">
        <v>0</v>
      </c>
    </row>
    <row r="127" spans="1:11" ht="21.75" customHeight="1">
      <c r="A127" s="113" t="s">
        <v>243</v>
      </c>
      <c r="C127" s="208"/>
      <c r="E127" s="209">
        <v>22</v>
      </c>
      <c r="F127" s="209"/>
      <c r="G127" s="209">
        <v>29</v>
      </c>
      <c r="H127" s="209"/>
      <c r="I127" s="209">
        <v>0</v>
      </c>
      <c r="J127" s="209"/>
      <c r="K127" s="209">
        <v>0</v>
      </c>
    </row>
    <row r="128" spans="1:11" ht="21.75" customHeight="1">
      <c r="A128" s="113" t="s">
        <v>240</v>
      </c>
      <c r="C128" s="208"/>
      <c r="E128" s="209">
        <v>-4000</v>
      </c>
      <c r="F128" s="209"/>
      <c r="G128" s="209">
        <v>-1500</v>
      </c>
      <c r="H128" s="209"/>
      <c r="I128" s="209">
        <v>-298000</v>
      </c>
      <c r="J128" s="209"/>
      <c r="K128" s="209">
        <v>-193500</v>
      </c>
    </row>
    <row r="129" spans="1:12" ht="21.75" customHeight="1">
      <c r="A129" s="113" t="s">
        <v>89</v>
      </c>
      <c r="C129" s="208"/>
      <c r="E129" s="210">
        <v>-20452</v>
      </c>
      <c r="F129" s="209"/>
      <c r="G129" s="210">
        <v>-20624</v>
      </c>
      <c r="H129" s="209"/>
      <c r="I129" s="210">
        <v>-10955</v>
      </c>
      <c r="J129" s="209"/>
      <c r="K129" s="210">
        <v>-8517</v>
      </c>
    </row>
    <row r="130" spans="1:12" ht="21.75" customHeight="1">
      <c r="A130" s="113" t="s">
        <v>147</v>
      </c>
      <c r="C130" s="208"/>
      <c r="E130" s="209"/>
      <c r="F130" s="209"/>
      <c r="G130" s="209"/>
      <c r="H130" s="209"/>
      <c r="I130" s="209"/>
      <c r="J130" s="209"/>
      <c r="K130" s="209"/>
    </row>
    <row r="131" spans="1:12" ht="21.75" customHeight="1">
      <c r="A131" s="113" t="s">
        <v>107</v>
      </c>
      <c r="C131" s="208"/>
      <c r="E131" s="209">
        <f>SUM(E113:E129)</f>
        <v>482036</v>
      </c>
      <c r="F131" s="209"/>
      <c r="G131" s="209">
        <f>SUM(G113:G129)</f>
        <v>292276</v>
      </c>
      <c r="H131" s="209"/>
      <c r="I131" s="209">
        <f>SUM(I113:I129)</f>
        <v>-3598</v>
      </c>
      <c r="J131" s="209"/>
      <c r="K131" s="209">
        <f>SUM(K113:K129)</f>
        <v>-2348</v>
      </c>
    </row>
    <row r="132" spans="1:12" ht="21.75" customHeight="1">
      <c r="A132" s="113" t="s">
        <v>108</v>
      </c>
      <c r="C132" s="208"/>
      <c r="E132" s="209"/>
      <c r="F132" s="209"/>
      <c r="G132" s="209"/>
      <c r="H132" s="209"/>
      <c r="I132" s="209"/>
      <c r="J132" s="209"/>
      <c r="K132" s="209"/>
    </row>
    <row r="133" spans="1:12" ht="21.75" customHeight="1">
      <c r="A133" s="116" t="s">
        <v>224</v>
      </c>
      <c r="C133" s="208"/>
      <c r="E133" s="209">
        <v>19939</v>
      </c>
      <c r="F133" s="209"/>
      <c r="G133" s="209">
        <v>41397</v>
      </c>
      <c r="H133" s="209"/>
      <c r="I133" s="209">
        <v>0</v>
      </c>
      <c r="J133" s="209"/>
      <c r="K133" s="209">
        <v>0</v>
      </c>
    </row>
    <row r="134" spans="1:12" ht="21.75" customHeight="1">
      <c r="A134" s="113" t="s">
        <v>211</v>
      </c>
      <c r="C134" s="208"/>
      <c r="E134" s="209">
        <v>71327</v>
      </c>
      <c r="F134" s="209"/>
      <c r="G134" s="209">
        <v>63933</v>
      </c>
      <c r="H134" s="209"/>
      <c r="I134" s="209">
        <v>0</v>
      </c>
      <c r="J134" s="209"/>
      <c r="K134" s="209">
        <v>0</v>
      </c>
    </row>
    <row r="135" spans="1:12" ht="21.75" customHeight="1">
      <c r="A135" s="113" t="s">
        <v>109</v>
      </c>
      <c r="C135" s="208"/>
      <c r="E135" s="209">
        <v>-3537</v>
      </c>
      <c r="F135" s="209"/>
      <c r="G135" s="209">
        <v>-9568</v>
      </c>
      <c r="H135" s="209"/>
      <c r="I135" s="209">
        <v>-40</v>
      </c>
      <c r="J135" s="209"/>
      <c r="K135" s="209">
        <v>-572</v>
      </c>
    </row>
    <row r="136" spans="1:12" ht="21.75" customHeight="1">
      <c r="A136" s="113" t="s">
        <v>207</v>
      </c>
      <c r="C136" s="208"/>
      <c r="E136" s="209">
        <v>-596</v>
      </c>
      <c r="F136" s="209"/>
      <c r="G136" s="209">
        <v>0</v>
      </c>
      <c r="H136" s="209"/>
      <c r="I136" s="209">
        <v>0</v>
      </c>
      <c r="J136" s="209"/>
      <c r="K136" s="209">
        <v>0</v>
      </c>
    </row>
    <row r="137" spans="1:12" ht="21.75" customHeight="1">
      <c r="A137" s="113" t="s">
        <v>110</v>
      </c>
      <c r="C137" s="208"/>
      <c r="E137" s="209">
        <v>0</v>
      </c>
      <c r="F137" s="209"/>
      <c r="G137" s="209">
        <v>-82</v>
      </c>
      <c r="H137" s="209"/>
      <c r="I137" s="209">
        <v>0</v>
      </c>
      <c r="J137" s="209"/>
      <c r="K137" s="209">
        <v>0</v>
      </c>
    </row>
    <row r="138" spans="1:12" ht="21.75" customHeight="1">
      <c r="A138" s="113" t="s">
        <v>111</v>
      </c>
      <c r="C138" s="208"/>
      <c r="E138" s="209"/>
      <c r="F138" s="209"/>
      <c r="G138" s="209"/>
      <c r="H138" s="209"/>
      <c r="I138" s="209"/>
      <c r="J138" s="209"/>
      <c r="K138" s="209"/>
    </row>
    <row r="139" spans="1:12" ht="21.75" customHeight="1">
      <c r="A139" s="113" t="s">
        <v>112</v>
      </c>
      <c r="C139" s="208"/>
      <c r="E139" s="209">
        <v>-247550</v>
      </c>
      <c r="F139" s="209"/>
      <c r="G139" s="209">
        <v>-264002</v>
      </c>
      <c r="H139" s="209"/>
      <c r="I139" s="209">
        <v>417</v>
      </c>
      <c r="J139" s="209"/>
      <c r="K139" s="209">
        <v>-22317</v>
      </c>
    </row>
    <row r="140" spans="1:12" ht="21.75" customHeight="1">
      <c r="A140" s="113" t="s">
        <v>131</v>
      </c>
      <c r="C140" s="208"/>
      <c r="E140" s="209">
        <v>97417</v>
      </c>
      <c r="F140" s="209"/>
      <c r="G140" s="209">
        <v>106449</v>
      </c>
      <c r="H140" s="209"/>
      <c r="I140" s="209">
        <v>0</v>
      </c>
      <c r="J140" s="209"/>
      <c r="K140" s="209">
        <v>0</v>
      </c>
    </row>
    <row r="141" spans="1:12" ht="21.75" customHeight="1">
      <c r="A141" s="111" t="s">
        <v>113</v>
      </c>
      <c r="C141" s="208"/>
      <c r="E141" s="210">
        <v>6195</v>
      </c>
      <c r="F141" s="209"/>
      <c r="G141" s="210">
        <v>-1885</v>
      </c>
      <c r="H141" s="209"/>
      <c r="I141" s="210">
        <v>-63</v>
      </c>
      <c r="J141" s="209"/>
      <c r="K141" s="210">
        <v>-1038</v>
      </c>
    </row>
    <row r="142" spans="1:12" ht="21.75" customHeight="1">
      <c r="A142" s="111" t="s">
        <v>174</v>
      </c>
      <c r="B142" s="165"/>
      <c r="C142" s="208"/>
      <c r="E142" s="209">
        <f>SUM(E131:E141)</f>
        <v>425231</v>
      </c>
      <c r="F142" s="209"/>
      <c r="G142" s="209">
        <f>SUM(G131:G141)</f>
        <v>228518</v>
      </c>
      <c r="H142" s="209"/>
      <c r="I142" s="209">
        <f>SUM(I131:I141)</f>
        <v>-3284</v>
      </c>
      <c r="J142" s="209"/>
      <c r="K142" s="209">
        <f>SUM(K131:K141)</f>
        <v>-26275</v>
      </c>
    </row>
    <row r="143" spans="1:12" ht="21.75" customHeight="1">
      <c r="A143" s="111" t="s">
        <v>212</v>
      </c>
      <c r="C143" s="208"/>
      <c r="E143" s="209">
        <v>837</v>
      </c>
      <c r="F143" s="209"/>
      <c r="G143" s="209">
        <v>366</v>
      </c>
      <c r="H143" s="209"/>
      <c r="I143" s="209">
        <v>0</v>
      </c>
      <c r="J143" s="209">
        <v>0</v>
      </c>
      <c r="K143" s="209">
        <v>0</v>
      </c>
      <c r="L143" s="199"/>
    </row>
    <row r="144" spans="1:12" ht="21.75" customHeight="1">
      <c r="A144" s="113" t="s">
        <v>151</v>
      </c>
      <c r="B144" s="175"/>
      <c r="C144" s="208"/>
      <c r="E144" s="210">
        <v>-38674</v>
      </c>
      <c r="F144" s="209"/>
      <c r="G144" s="210">
        <v>-63177</v>
      </c>
      <c r="H144" s="209"/>
      <c r="I144" s="210">
        <v>-2092</v>
      </c>
      <c r="J144" s="209"/>
      <c r="K144" s="210">
        <v>-24</v>
      </c>
    </row>
    <row r="145" spans="1:11" ht="21.75" customHeight="1">
      <c r="A145" s="115" t="s">
        <v>175</v>
      </c>
      <c r="C145" s="208"/>
      <c r="E145" s="210">
        <f>SUM(E142:E144)</f>
        <v>387394</v>
      </c>
      <c r="F145" s="209"/>
      <c r="G145" s="210">
        <f>SUM(G142:G144)</f>
        <v>165707</v>
      </c>
      <c r="H145" s="209"/>
      <c r="I145" s="210">
        <f>SUM(I142:I144)</f>
        <v>-5376</v>
      </c>
      <c r="J145" s="209"/>
      <c r="K145" s="210">
        <f>SUM(K142:K144)</f>
        <v>-26299</v>
      </c>
    </row>
    <row r="146" spans="1:11" ht="21.75" customHeight="1">
      <c r="C146" s="208"/>
      <c r="E146" s="211"/>
      <c r="F146" s="209"/>
      <c r="G146" s="211"/>
      <c r="H146" s="209"/>
      <c r="I146" s="211"/>
      <c r="J146" s="209"/>
      <c r="K146" s="211"/>
    </row>
    <row r="147" spans="1:11" s="165" customFormat="1" ht="21.75" customHeight="1">
      <c r="A147" s="113" t="s">
        <v>235</v>
      </c>
      <c r="B147" s="175"/>
      <c r="C147" s="208"/>
      <c r="D147" s="110"/>
      <c r="E147" s="185"/>
      <c r="F147" s="110"/>
      <c r="G147" s="185"/>
      <c r="H147" s="110"/>
      <c r="I147" s="185"/>
      <c r="J147" s="110"/>
      <c r="K147" s="185"/>
    </row>
    <row r="148" spans="1:11" s="165" customFormat="1" ht="21.75" customHeight="1">
      <c r="B148" s="166"/>
      <c r="C148" s="167"/>
      <c r="D148" s="168"/>
      <c r="E148" s="206"/>
      <c r="F148" s="168"/>
      <c r="G148" s="206"/>
      <c r="H148" s="168"/>
      <c r="I148" s="206"/>
      <c r="J148" s="168"/>
      <c r="K148" s="129" t="s">
        <v>143</v>
      </c>
    </row>
    <row r="149" spans="1:11" s="165" customFormat="1" ht="21.75" customHeight="1">
      <c r="A149" s="169" t="s">
        <v>160</v>
      </c>
      <c r="B149" s="166"/>
      <c r="C149" s="167"/>
      <c r="D149" s="168"/>
      <c r="E149" s="206"/>
      <c r="F149" s="168"/>
      <c r="G149" s="206"/>
      <c r="H149" s="168"/>
      <c r="I149" s="206"/>
      <c r="J149" s="168"/>
      <c r="K149" s="206"/>
    </row>
    <row r="150" spans="1:11" s="165" customFormat="1" ht="21.75" customHeight="1">
      <c r="A150" s="69" t="s">
        <v>114</v>
      </c>
      <c r="B150" s="168"/>
      <c r="C150" s="167"/>
      <c r="D150" s="168"/>
      <c r="E150" s="206"/>
      <c r="F150" s="168"/>
      <c r="G150" s="206"/>
      <c r="H150" s="168"/>
      <c r="I150" s="206"/>
      <c r="J150" s="168"/>
      <c r="K150" s="206"/>
    </row>
    <row r="151" spans="1:11" s="165" customFormat="1" ht="21.75" customHeight="1">
      <c r="A151" s="115" t="s">
        <v>239</v>
      </c>
      <c r="B151" s="166"/>
      <c r="C151" s="167"/>
      <c r="D151" s="168"/>
      <c r="E151" s="206"/>
      <c r="F151" s="168"/>
      <c r="G151" s="206"/>
      <c r="H151" s="168"/>
      <c r="I151" s="206"/>
      <c r="J151" s="168"/>
      <c r="K151" s="206"/>
    </row>
    <row r="152" spans="1:11" ht="21.75" customHeight="1">
      <c r="A152" s="165"/>
      <c r="B152" s="166"/>
      <c r="C152" s="167"/>
      <c r="D152" s="168"/>
      <c r="E152" s="165"/>
      <c r="F152" s="159"/>
      <c r="G152" s="170"/>
      <c r="H152" s="159"/>
      <c r="I152" s="165"/>
      <c r="J152" s="159"/>
      <c r="K152" s="170" t="s">
        <v>136</v>
      </c>
    </row>
    <row r="153" spans="1:11" ht="21.75" customHeight="1">
      <c r="E153" s="171" t="s">
        <v>55</v>
      </c>
      <c r="F153" s="171"/>
      <c r="G153" s="171"/>
      <c r="I153" s="171" t="s">
        <v>54</v>
      </c>
      <c r="J153" s="171"/>
      <c r="K153" s="171"/>
    </row>
    <row r="154" spans="1:11" ht="21.75" customHeight="1">
      <c r="D154" s="129"/>
      <c r="E154" s="172">
        <v>2020</v>
      </c>
      <c r="F154" s="84"/>
      <c r="G154" s="172">
        <v>2019</v>
      </c>
      <c r="H154" s="83"/>
      <c r="I154" s="172">
        <v>2020</v>
      </c>
      <c r="J154" s="84"/>
      <c r="K154" s="172">
        <v>2019</v>
      </c>
    </row>
    <row r="155" spans="1:11" ht="21.75" customHeight="1">
      <c r="A155" s="112" t="s">
        <v>115</v>
      </c>
      <c r="B155" s="207"/>
      <c r="C155" s="208"/>
      <c r="E155" s="204"/>
      <c r="G155" s="204"/>
      <c r="H155" s="129"/>
      <c r="I155" s="204"/>
      <c r="K155" s="204"/>
    </row>
    <row r="156" spans="1:11" ht="21.75" customHeight="1">
      <c r="A156" s="113" t="s">
        <v>244</v>
      </c>
      <c r="B156" s="207"/>
      <c r="C156" s="208"/>
      <c r="E156" s="197">
        <v>0</v>
      </c>
      <c r="F156" s="199"/>
      <c r="G156" s="197">
        <v>4208</v>
      </c>
      <c r="H156" s="200"/>
      <c r="I156" s="197">
        <v>0</v>
      </c>
      <c r="J156" s="199"/>
      <c r="K156" s="197">
        <v>14208</v>
      </c>
    </row>
    <row r="157" spans="1:11" ht="21.75" customHeight="1">
      <c r="A157" s="113" t="s">
        <v>253</v>
      </c>
      <c r="B157" s="207"/>
      <c r="C157" s="208"/>
      <c r="E157" s="197">
        <v>0</v>
      </c>
      <c r="F157" s="199"/>
      <c r="G157" s="197">
        <v>-1</v>
      </c>
      <c r="H157" s="200"/>
      <c r="I157" s="197">
        <v>0</v>
      </c>
      <c r="J157" s="199"/>
      <c r="K157" s="197">
        <v>0</v>
      </c>
    </row>
    <row r="158" spans="1:11" ht="21.75" customHeight="1">
      <c r="A158" s="114" t="s">
        <v>269</v>
      </c>
      <c r="B158" s="207"/>
      <c r="C158" s="208"/>
      <c r="E158" s="197">
        <v>40220</v>
      </c>
      <c r="F158" s="185"/>
      <c r="G158" s="197">
        <v>0</v>
      </c>
      <c r="H158" s="197"/>
      <c r="I158" s="197">
        <v>30128</v>
      </c>
      <c r="J158" s="185"/>
      <c r="K158" s="197">
        <v>0</v>
      </c>
    </row>
    <row r="159" spans="1:11" ht="21.75" customHeight="1">
      <c r="A159" s="114" t="s">
        <v>213</v>
      </c>
      <c r="B159" s="114"/>
      <c r="C159" s="208"/>
      <c r="E159" s="197">
        <v>3200</v>
      </c>
      <c r="F159" s="178"/>
      <c r="G159" s="197">
        <v>0</v>
      </c>
      <c r="H159" s="178"/>
      <c r="I159" s="197">
        <v>0</v>
      </c>
      <c r="J159" s="178"/>
      <c r="K159" s="197">
        <v>0</v>
      </c>
    </row>
    <row r="160" spans="1:11" ht="21.75" customHeight="1">
      <c r="A160" s="114" t="s">
        <v>233</v>
      </c>
      <c r="B160" s="207"/>
      <c r="C160" s="208"/>
      <c r="E160" s="178">
        <v>-134678</v>
      </c>
      <c r="F160" s="178"/>
      <c r="G160" s="197">
        <v>-302117</v>
      </c>
      <c r="H160" s="178"/>
      <c r="I160" s="178">
        <v>-129678</v>
      </c>
      <c r="J160" s="178"/>
      <c r="K160" s="178">
        <v>-246116</v>
      </c>
    </row>
    <row r="161" spans="1:11" ht="21.75" customHeight="1">
      <c r="A161" s="114" t="s">
        <v>262</v>
      </c>
      <c r="B161" s="207"/>
      <c r="C161" s="208"/>
      <c r="E161" s="178"/>
      <c r="F161" s="178"/>
      <c r="G161" s="178"/>
      <c r="H161" s="178"/>
      <c r="I161" s="178"/>
      <c r="J161" s="178"/>
      <c r="K161" s="178"/>
    </row>
    <row r="162" spans="1:11" ht="21.75" customHeight="1">
      <c r="A162" s="114" t="s">
        <v>234</v>
      </c>
      <c r="B162" s="114"/>
      <c r="C162" s="208"/>
      <c r="E162" s="178">
        <v>4000</v>
      </c>
      <c r="F162" s="178"/>
      <c r="G162" s="197">
        <v>0</v>
      </c>
      <c r="H162" s="178"/>
      <c r="I162" s="197">
        <v>0</v>
      </c>
      <c r="J162" s="178"/>
      <c r="K162" s="197">
        <v>0</v>
      </c>
    </row>
    <row r="163" spans="1:11" ht="21.75" customHeight="1">
      <c r="A163" s="114" t="s">
        <v>263</v>
      </c>
      <c r="B163" s="114"/>
      <c r="C163" s="208"/>
      <c r="E163" s="178">
        <v>-31310</v>
      </c>
      <c r="F163" s="178"/>
      <c r="G163" s="178">
        <v>-8215</v>
      </c>
      <c r="H163" s="178"/>
      <c r="I163" s="197">
        <v>-4</v>
      </c>
      <c r="J163" s="178"/>
      <c r="K163" s="178">
        <v>0</v>
      </c>
    </row>
    <row r="164" spans="1:11" ht="21.75" customHeight="1">
      <c r="A164" s="114" t="s">
        <v>148</v>
      </c>
      <c r="B164" s="114"/>
      <c r="C164" s="208"/>
      <c r="E164" s="178">
        <v>1229</v>
      </c>
      <c r="F164" s="178"/>
      <c r="G164" s="178">
        <v>47</v>
      </c>
      <c r="H164" s="178"/>
      <c r="I164" s="178">
        <v>0</v>
      </c>
      <c r="J164" s="178"/>
      <c r="K164" s="178">
        <v>0</v>
      </c>
    </row>
    <row r="165" spans="1:11" ht="21.75" customHeight="1">
      <c r="A165" s="114" t="s">
        <v>152</v>
      </c>
      <c r="B165" s="114"/>
      <c r="C165" s="208"/>
      <c r="E165" s="178">
        <v>-4583</v>
      </c>
      <c r="F165" s="178"/>
      <c r="G165" s="178">
        <v>-6824</v>
      </c>
      <c r="H165" s="178"/>
      <c r="I165" s="197">
        <v>0</v>
      </c>
      <c r="J165" s="178"/>
      <c r="K165" s="178">
        <v>0</v>
      </c>
    </row>
    <row r="166" spans="1:11" ht="21.75" customHeight="1">
      <c r="A166" s="114" t="s">
        <v>117</v>
      </c>
      <c r="B166" s="114"/>
      <c r="C166" s="208"/>
      <c r="E166" s="178">
        <v>19007</v>
      </c>
      <c r="F166" s="178"/>
      <c r="G166" s="178">
        <v>13463</v>
      </c>
      <c r="H166" s="178"/>
      <c r="I166" s="178">
        <v>9392</v>
      </c>
      <c r="J166" s="178"/>
      <c r="K166" s="178">
        <v>2411</v>
      </c>
    </row>
    <row r="167" spans="1:11" ht="21.75" customHeight="1">
      <c r="A167" s="114" t="s">
        <v>214</v>
      </c>
      <c r="B167" s="114"/>
      <c r="C167" s="208"/>
      <c r="E167" s="178">
        <v>4000</v>
      </c>
      <c r="F167" s="178"/>
      <c r="G167" s="178">
        <v>1500</v>
      </c>
      <c r="H167" s="178"/>
      <c r="I167" s="178">
        <v>334000</v>
      </c>
      <c r="J167" s="178"/>
      <c r="K167" s="178">
        <v>86500</v>
      </c>
    </row>
    <row r="168" spans="1:11" ht="21.75" customHeight="1">
      <c r="A168" s="112" t="s">
        <v>116</v>
      </c>
      <c r="B168" s="114"/>
      <c r="C168" s="208"/>
      <c r="E168" s="180">
        <f>SUM(E156:E167)</f>
        <v>-98915</v>
      </c>
      <c r="F168" s="178"/>
      <c r="G168" s="180">
        <f>SUM(G156:G167)</f>
        <v>-297939</v>
      </c>
      <c r="H168" s="178"/>
      <c r="I168" s="180">
        <f>SUM(I156:I167)</f>
        <v>243838</v>
      </c>
      <c r="J168" s="178"/>
      <c r="K168" s="180">
        <f>SUM(K156:K167)</f>
        <v>-142997</v>
      </c>
    </row>
    <row r="169" spans="1:11" ht="21.75" customHeight="1">
      <c r="A169" s="112" t="s">
        <v>200</v>
      </c>
      <c r="C169" s="208"/>
      <c r="E169" s="178"/>
      <c r="F169" s="178"/>
      <c r="G169" s="178"/>
      <c r="H169" s="178"/>
      <c r="I169" s="178"/>
      <c r="J169" s="178"/>
      <c r="K169" s="178"/>
    </row>
    <row r="170" spans="1:11" ht="21.75" customHeight="1">
      <c r="A170" s="113" t="s">
        <v>264</v>
      </c>
      <c r="B170" s="175"/>
      <c r="C170" s="208"/>
      <c r="E170" s="178">
        <v>-48008</v>
      </c>
      <c r="F170" s="178"/>
      <c r="G170" s="197">
        <v>0</v>
      </c>
      <c r="H170" s="178"/>
      <c r="I170" s="197">
        <v>0</v>
      </c>
      <c r="J170" s="178"/>
      <c r="K170" s="197">
        <v>0</v>
      </c>
    </row>
    <row r="171" spans="1:11" ht="21.75" customHeight="1">
      <c r="A171" s="113" t="s">
        <v>256</v>
      </c>
      <c r="B171" s="175"/>
      <c r="C171" s="208"/>
      <c r="E171" s="178">
        <v>-1182</v>
      </c>
      <c r="F171" s="178"/>
      <c r="G171" s="197">
        <v>0</v>
      </c>
      <c r="H171" s="178"/>
      <c r="I171" s="197">
        <v>0</v>
      </c>
      <c r="J171" s="178"/>
      <c r="K171" s="197">
        <v>0</v>
      </c>
    </row>
    <row r="172" spans="1:11" ht="21.75" customHeight="1">
      <c r="A172" s="113" t="s">
        <v>245</v>
      </c>
      <c r="B172" s="175"/>
      <c r="C172" s="208"/>
      <c r="E172" s="178">
        <v>-330000</v>
      </c>
      <c r="F172" s="178"/>
      <c r="G172" s="182">
        <v>-90000</v>
      </c>
      <c r="H172" s="178"/>
      <c r="I172" s="197">
        <v>-330000</v>
      </c>
      <c r="J172" s="178"/>
      <c r="K172" s="182">
        <v>-90000</v>
      </c>
    </row>
    <row r="173" spans="1:11" ht="21.75" customHeight="1">
      <c r="A173" s="112" t="s">
        <v>196</v>
      </c>
      <c r="C173" s="208"/>
      <c r="D173" s="124"/>
      <c r="E173" s="180">
        <f>SUM(E170:E172)</f>
        <v>-379190</v>
      </c>
      <c r="F173" s="178"/>
      <c r="G173" s="180">
        <f>SUM(G170:G172)</f>
        <v>-90000</v>
      </c>
      <c r="H173" s="178"/>
      <c r="I173" s="180">
        <f>SUM(I170:I172)</f>
        <v>-330000</v>
      </c>
      <c r="J173" s="178"/>
      <c r="K173" s="180">
        <f>SUM(K170:K172)</f>
        <v>-90000</v>
      </c>
    </row>
    <row r="174" spans="1:11" ht="21.75" customHeight="1">
      <c r="A174" s="112" t="s">
        <v>254</v>
      </c>
      <c r="C174" s="208"/>
      <c r="D174" s="124"/>
      <c r="E174" s="178">
        <f>E145+E168+E173</f>
        <v>-90711</v>
      </c>
      <c r="F174" s="178"/>
      <c r="G174" s="178">
        <f>G145+G168+G173</f>
        <v>-222232</v>
      </c>
      <c r="H174" s="178"/>
      <c r="I174" s="178">
        <f>I145+I168+I173</f>
        <v>-91538</v>
      </c>
      <c r="J174" s="178"/>
      <c r="K174" s="178">
        <f>K145+K168+K173</f>
        <v>-259296</v>
      </c>
    </row>
    <row r="175" spans="1:11" ht="21.75" customHeight="1">
      <c r="A175" s="113" t="s">
        <v>149</v>
      </c>
      <c r="C175" s="208"/>
      <c r="D175" s="124"/>
      <c r="E175" s="182">
        <f>[4]BS!G11</f>
        <v>959393</v>
      </c>
      <c r="F175" s="178"/>
      <c r="G175" s="182">
        <v>848332</v>
      </c>
      <c r="H175" s="178"/>
      <c r="I175" s="182">
        <f>[4]BS!K11</f>
        <v>209107</v>
      </c>
      <c r="J175" s="178"/>
      <c r="K175" s="182">
        <v>280104</v>
      </c>
    </row>
    <row r="176" spans="1:11" ht="21.75" customHeight="1" thickBot="1">
      <c r="A176" s="112" t="s">
        <v>185</v>
      </c>
      <c r="C176" s="208"/>
      <c r="D176" s="124"/>
      <c r="E176" s="194">
        <f>E174+E175</f>
        <v>868682</v>
      </c>
      <c r="F176" s="178"/>
      <c r="G176" s="194">
        <f>G174+G175</f>
        <v>626100</v>
      </c>
      <c r="H176" s="178"/>
      <c r="I176" s="194">
        <f>I174+I175</f>
        <v>117569</v>
      </c>
      <c r="J176" s="178"/>
      <c r="K176" s="194">
        <f>K174+K175</f>
        <v>20808</v>
      </c>
    </row>
    <row r="177" spans="1:11" ht="21.75" customHeight="1" thickTop="1">
      <c r="A177" s="110"/>
      <c r="C177" s="208"/>
      <c r="D177" s="124"/>
      <c r="E177" s="212">
        <f>E176-[4]BS!E11</f>
        <v>0</v>
      </c>
      <c r="F177" s="212"/>
      <c r="G177" s="212"/>
      <c r="H177" s="212"/>
      <c r="I177" s="212">
        <f>I176-[4]BS!I11</f>
        <v>0</v>
      </c>
      <c r="J177" s="212"/>
      <c r="K177" s="212"/>
    </row>
    <row r="178" spans="1:11" ht="21.75" customHeight="1">
      <c r="A178" s="112" t="s">
        <v>118</v>
      </c>
      <c r="C178" s="208"/>
      <c r="D178" s="124"/>
      <c r="E178" s="178"/>
      <c r="F178" s="178"/>
      <c r="G178" s="178"/>
      <c r="H178" s="178"/>
      <c r="I178" s="178"/>
      <c r="J178" s="178"/>
      <c r="K178" s="178"/>
    </row>
    <row r="179" spans="1:11" ht="21.75" customHeight="1">
      <c r="A179" s="113" t="s">
        <v>216</v>
      </c>
      <c r="C179" s="208"/>
      <c r="D179" s="124"/>
      <c r="E179" s="178"/>
      <c r="F179" s="178"/>
      <c r="G179" s="178"/>
      <c r="H179" s="178"/>
      <c r="I179" s="178"/>
      <c r="J179" s="178"/>
      <c r="K179" s="178"/>
    </row>
    <row r="180" spans="1:11" ht="21.75" customHeight="1">
      <c r="A180" s="113" t="s">
        <v>266</v>
      </c>
      <c r="C180" s="208"/>
      <c r="D180" s="124"/>
      <c r="E180" s="178"/>
      <c r="F180" s="178"/>
      <c r="G180" s="178"/>
      <c r="H180" s="178"/>
      <c r="I180" s="178"/>
      <c r="J180" s="178"/>
      <c r="K180" s="178"/>
    </row>
    <row r="181" spans="1:11" ht="21.75" customHeight="1">
      <c r="A181" s="113" t="s">
        <v>267</v>
      </c>
      <c r="C181" s="208"/>
      <c r="D181" s="124"/>
      <c r="E181" s="178">
        <v>-6357</v>
      </c>
      <c r="F181" s="178"/>
      <c r="G181" s="178">
        <v>1246</v>
      </c>
      <c r="H181" s="178"/>
      <c r="I181" s="178">
        <v>-4</v>
      </c>
      <c r="J181" s="178"/>
      <c r="K181" s="178">
        <v>0</v>
      </c>
    </row>
    <row r="182" spans="1:11" ht="21.75" customHeight="1">
      <c r="A182" s="113" t="s">
        <v>217</v>
      </c>
      <c r="C182" s="208"/>
      <c r="D182" s="124"/>
      <c r="E182" s="178">
        <v>1188</v>
      </c>
      <c r="F182" s="178"/>
      <c r="G182" s="178">
        <v>0</v>
      </c>
      <c r="H182" s="178"/>
      <c r="I182" s="178">
        <v>0</v>
      </c>
      <c r="J182" s="178"/>
      <c r="K182" s="178">
        <v>0</v>
      </c>
    </row>
    <row r="183" spans="1:11" ht="21.75" customHeight="1">
      <c r="A183" s="113" t="s">
        <v>255</v>
      </c>
      <c r="C183" s="208"/>
      <c r="D183" s="124"/>
      <c r="E183" s="178">
        <v>-5496</v>
      </c>
      <c r="F183" s="178"/>
      <c r="G183" s="178">
        <v>0</v>
      </c>
      <c r="H183" s="178"/>
      <c r="I183" s="178">
        <v>0</v>
      </c>
      <c r="J183" s="178"/>
      <c r="K183" s="178">
        <v>0</v>
      </c>
    </row>
    <row r="184" spans="1:11" ht="21.75" customHeight="1">
      <c r="A184" s="113" t="s">
        <v>246</v>
      </c>
      <c r="C184" s="208"/>
      <c r="D184" s="124"/>
      <c r="E184" s="178">
        <v>0</v>
      </c>
      <c r="F184" s="178"/>
      <c r="G184" s="178">
        <v>0</v>
      </c>
      <c r="H184" s="178"/>
      <c r="I184" s="178">
        <v>294000</v>
      </c>
      <c r="J184" s="178"/>
      <c r="K184" s="178">
        <v>192000</v>
      </c>
    </row>
    <row r="185" spans="1:11" ht="21.75" customHeight="1">
      <c r="C185" s="208"/>
      <c r="D185" s="124"/>
      <c r="E185" s="178"/>
      <c r="F185" s="178"/>
      <c r="G185" s="178"/>
      <c r="H185" s="178"/>
      <c r="I185" s="178"/>
      <c r="J185" s="178"/>
      <c r="K185" s="178"/>
    </row>
    <row r="186" spans="1:11" ht="21.75" customHeight="1">
      <c r="A186" s="113" t="s">
        <v>235</v>
      </c>
      <c r="B186" s="175"/>
      <c r="C186" s="208"/>
    </row>
    <row r="191" spans="1:11" s="113" customFormat="1" ht="21.75" customHeight="1">
      <c r="B191" s="110"/>
      <c r="D191" s="110"/>
      <c r="E191" s="110"/>
      <c r="F191" s="110"/>
      <c r="G191" s="110"/>
      <c r="H191" s="110"/>
      <c r="I191" s="110"/>
      <c r="J191" s="110"/>
      <c r="K191" s="110"/>
    </row>
    <row r="192" spans="1:11" s="113" customFormat="1" ht="21.75" customHeight="1">
      <c r="B192" s="110"/>
      <c r="D192" s="110"/>
      <c r="E192" s="110"/>
      <c r="F192" s="110"/>
      <c r="G192" s="110"/>
      <c r="H192" s="110"/>
      <c r="I192" s="110"/>
      <c r="J192" s="110"/>
      <c r="K192" s="110"/>
    </row>
    <row r="193" spans="2:11" s="113" customFormat="1" ht="21.75" customHeight="1">
      <c r="B193" s="110"/>
      <c r="D193" s="110"/>
      <c r="E193" s="110"/>
      <c r="F193" s="110"/>
      <c r="G193" s="110"/>
      <c r="H193" s="110"/>
      <c r="I193" s="110"/>
      <c r="J193" s="110"/>
      <c r="K193" s="110"/>
    </row>
    <row r="194" spans="2:11" s="113" customFormat="1" ht="21.75" customHeight="1">
      <c r="B194" s="110"/>
      <c r="D194" s="110"/>
      <c r="E194" s="110"/>
      <c r="F194" s="110"/>
      <c r="G194" s="110"/>
      <c r="H194" s="110"/>
      <c r="I194" s="110"/>
      <c r="J194" s="110"/>
      <c r="K194" s="110"/>
    </row>
    <row r="195" spans="2:11" s="113" customFormat="1" ht="21.75" customHeight="1">
      <c r="B195" s="110"/>
      <c r="D195" s="110"/>
      <c r="E195" s="110"/>
      <c r="F195" s="110"/>
      <c r="G195" s="110"/>
      <c r="H195" s="110"/>
      <c r="I195" s="110"/>
      <c r="J195" s="110"/>
      <c r="K195" s="110"/>
    </row>
    <row r="196" spans="2:11" s="113" customFormat="1" ht="21.75" customHeight="1">
      <c r="B196" s="110"/>
      <c r="D196" s="110"/>
      <c r="E196" s="110"/>
      <c r="F196" s="110"/>
      <c r="G196" s="110"/>
      <c r="H196" s="110"/>
      <c r="I196" s="110"/>
      <c r="J196" s="110"/>
      <c r="K196" s="110"/>
    </row>
    <row r="197" spans="2:11" s="113" customFormat="1" ht="21.75" customHeight="1">
      <c r="B197" s="110"/>
      <c r="D197" s="110"/>
      <c r="E197" s="110"/>
      <c r="F197" s="110"/>
      <c r="G197" s="110"/>
      <c r="H197" s="110"/>
      <c r="I197" s="110"/>
      <c r="J197" s="110"/>
      <c r="K197" s="110"/>
    </row>
    <row r="198" spans="2:11" s="113" customFormat="1" ht="21.75" customHeight="1">
      <c r="B198" s="110"/>
      <c r="D198" s="110"/>
      <c r="E198" s="110"/>
      <c r="F198" s="110"/>
      <c r="G198" s="110"/>
      <c r="H198" s="110"/>
      <c r="I198" s="110"/>
      <c r="J198" s="110"/>
      <c r="K198" s="110"/>
    </row>
    <row r="199" spans="2:11" s="113" customFormat="1" ht="21.75" customHeight="1">
      <c r="B199" s="110"/>
      <c r="D199" s="110"/>
      <c r="E199" s="110"/>
      <c r="F199" s="110"/>
      <c r="G199" s="110"/>
      <c r="H199" s="110"/>
      <c r="I199" s="110"/>
      <c r="J199" s="110"/>
      <c r="K199" s="110"/>
    </row>
    <row r="200" spans="2:11" s="113" customFormat="1" ht="21.75" customHeight="1">
      <c r="B200" s="110"/>
      <c r="D200" s="110"/>
      <c r="E200" s="110"/>
      <c r="F200" s="110"/>
      <c r="G200" s="110"/>
      <c r="H200" s="110"/>
      <c r="I200" s="110"/>
      <c r="J200" s="110"/>
      <c r="K200" s="110"/>
    </row>
    <row r="201" spans="2:11" s="113" customFormat="1" ht="21.75" customHeight="1">
      <c r="B201" s="110"/>
      <c r="D201" s="110"/>
      <c r="E201" s="110"/>
      <c r="F201" s="110"/>
      <c r="G201" s="110"/>
      <c r="H201" s="110"/>
      <c r="I201" s="110"/>
      <c r="J201" s="110"/>
      <c r="K201" s="110"/>
    </row>
    <row r="202" spans="2:11" s="113" customFormat="1" ht="21.75" customHeight="1">
      <c r="B202" s="110"/>
      <c r="D202" s="110"/>
      <c r="E202" s="110"/>
      <c r="F202" s="110"/>
      <c r="G202" s="110"/>
      <c r="H202" s="110"/>
      <c r="I202" s="110"/>
      <c r="J202" s="110"/>
      <c r="K202" s="110"/>
    </row>
    <row r="203" spans="2:11" s="113" customFormat="1" ht="21.75" customHeight="1">
      <c r="B203" s="110"/>
      <c r="D203" s="110"/>
      <c r="E203" s="110"/>
      <c r="F203" s="110"/>
      <c r="G203" s="110"/>
      <c r="H203" s="110"/>
      <c r="I203" s="110"/>
      <c r="J203" s="110"/>
      <c r="K203" s="110"/>
    </row>
    <row r="204" spans="2:11" s="113" customFormat="1" ht="21.75" customHeight="1">
      <c r="B204" s="110"/>
      <c r="D204" s="110"/>
      <c r="E204" s="110"/>
      <c r="F204" s="110"/>
      <c r="G204" s="110"/>
      <c r="H204" s="110"/>
      <c r="I204" s="110"/>
      <c r="J204" s="110"/>
      <c r="K204" s="110"/>
    </row>
    <row r="205" spans="2:11" s="113" customFormat="1" ht="21.75" customHeight="1">
      <c r="B205" s="110"/>
      <c r="D205" s="110"/>
      <c r="E205" s="110"/>
      <c r="F205" s="110"/>
      <c r="G205" s="110"/>
      <c r="H205" s="110"/>
      <c r="I205" s="110"/>
      <c r="J205" s="110"/>
      <c r="K205" s="110"/>
    </row>
    <row r="206" spans="2:11" s="113" customFormat="1" ht="21.75" customHeight="1">
      <c r="B206" s="110"/>
      <c r="D206" s="110"/>
      <c r="E206" s="110"/>
      <c r="F206" s="110"/>
      <c r="G206" s="110"/>
      <c r="H206" s="110"/>
      <c r="I206" s="110"/>
      <c r="J206" s="110"/>
      <c r="K206" s="110"/>
    </row>
    <row r="207" spans="2:11" s="113" customFormat="1" ht="21.75" customHeight="1">
      <c r="B207" s="110"/>
      <c r="D207" s="110"/>
      <c r="E207" s="110"/>
      <c r="F207" s="110"/>
      <c r="G207" s="110"/>
      <c r="H207" s="110"/>
      <c r="I207" s="110"/>
      <c r="J207" s="110"/>
      <c r="K207" s="110"/>
    </row>
    <row r="208" spans="2:11" s="113" customFormat="1" ht="21.75" customHeight="1">
      <c r="B208" s="110"/>
      <c r="D208" s="110"/>
      <c r="E208" s="110"/>
      <c r="F208" s="110"/>
      <c r="G208" s="110"/>
      <c r="H208" s="110"/>
      <c r="I208" s="110"/>
      <c r="J208" s="110"/>
      <c r="K208" s="110"/>
    </row>
    <row r="209" spans="2:11" s="113" customFormat="1" ht="21.75" customHeight="1">
      <c r="B209" s="110"/>
      <c r="D209" s="110"/>
      <c r="E209" s="110"/>
      <c r="F209" s="110"/>
      <c r="G209" s="110"/>
      <c r="H209" s="110"/>
      <c r="I209" s="110"/>
      <c r="J209" s="110"/>
      <c r="K209" s="110"/>
    </row>
    <row r="210" spans="2:11" s="113" customFormat="1" ht="21.75" customHeight="1">
      <c r="B210" s="110"/>
      <c r="D210" s="110"/>
      <c r="E210" s="110"/>
      <c r="F210" s="110"/>
      <c r="G210" s="110"/>
      <c r="H210" s="110"/>
      <c r="I210" s="110"/>
      <c r="J210" s="110"/>
      <c r="K210" s="110"/>
    </row>
    <row r="211" spans="2:11" s="113" customFormat="1" ht="21.75" customHeight="1">
      <c r="B211" s="110"/>
      <c r="D211" s="110"/>
      <c r="E211" s="110"/>
      <c r="F211" s="110"/>
      <c r="G211" s="110"/>
      <c r="H211" s="110"/>
      <c r="I211" s="110"/>
      <c r="J211" s="110"/>
      <c r="K211" s="110"/>
    </row>
    <row r="212" spans="2:11" s="113" customFormat="1" ht="21.75" customHeight="1">
      <c r="B212" s="110"/>
      <c r="D212" s="110"/>
      <c r="E212" s="110"/>
      <c r="F212" s="110"/>
      <c r="G212" s="110"/>
      <c r="H212" s="110"/>
      <c r="I212" s="110"/>
      <c r="J212" s="110"/>
      <c r="K212" s="110"/>
    </row>
    <row r="213" spans="2:11" s="113" customFormat="1" ht="21.75" customHeight="1">
      <c r="B213" s="110"/>
      <c r="D213" s="110"/>
      <c r="E213" s="110"/>
      <c r="F213" s="110"/>
      <c r="G213" s="110"/>
      <c r="H213" s="110"/>
      <c r="I213" s="110"/>
      <c r="J213" s="110"/>
      <c r="K213" s="110"/>
    </row>
    <row r="214" spans="2:11" s="113" customFormat="1" ht="21.75" customHeight="1">
      <c r="B214" s="110"/>
      <c r="D214" s="110"/>
      <c r="E214" s="110"/>
      <c r="F214" s="110"/>
      <c r="G214" s="110"/>
      <c r="H214" s="110"/>
      <c r="I214" s="110"/>
      <c r="J214" s="110"/>
      <c r="K214" s="110"/>
    </row>
    <row r="215" spans="2:11" s="113" customFormat="1" ht="21.75" customHeight="1">
      <c r="B215" s="110"/>
      <c r="D215" s="110"/>
      <c r="E215" s="110"/>
      <c r="F215" s="110"/>
      <c r="G215" s="110"/>
      <c r="H215" s="110"/>
      <c r="I215" s="110"/>
      <c r="J215" s="110"/>
      <c r="K215" s="110"/>
    </row>
    <row r="216" spans="2:11" s="113" customFormat="1" ht="21.75" customHeight="1">
      <c r="B216" s="110"/>
      <c r="D216" s="110"/>
      <c r="E216" s="110"/>
      <c r="F216" s="110"/>
      <c r="G216" s="110"/>
      <c r="H216" s="110"/>
      <c r="I216" s="110"/>
      <c r="J216" s="110"/>
      <c r="K216" s="110"/>
    </row>
    <row r="217" spans="2:11" s="113" customFormat="1" ht="21.75" customHeight="1">
      <c r="B217" s="110"/>
      <c r="D217" s="110"/>
      <c r="E217" s="110"/>
      <c r="F217" s="110"/>
      <c r="G217" s="110"/>
      <c r="H217" s="110"/>
      <c r="I217" s="110"/>
      <c r="J217" s="110"/>
      <c r="K217" s="110"/>
    </row>
    <row r="218" spans="2:11" s="113" customFormat="1" ht="21.75" customHeight="1">
      <c r="B218" s="110"/>
      <c r="D218" s="110"/>
      <c r="E218" s="110"/>
      <c r="F218" s="110"/>
      <c r="G218" s="110"/>
      <c r="H218" s="110"/>
      <c r="I218" s="110"/>
      <c r="J218" s="110"/>
      <c r="K218" s="110"/>
    </row>
    <row r="219" spans="2:11" s="113" customFormat="1" ht="21.75" customHeight="1">
      <c r="B219" s="110"/>
      <c r="D219" s="110"/>
      <c r="E219" s="110"/>
      <c r="F219" s="110"/>
      <c r="G219" s="110"/>
      <c r="H219" s="110"/>
      <c r="I219" s="110"/>
      <c r="J219" s="110"/>
      <c r="K219" s="110"/>
    </row>
    <row r="220" spans="2:11" s="113" customFormat="1" ht="21.75" customHeight="1">
      <c r="B220" s="110"/>
      <c r="D220" s="110"/>
      <c r="E220" s="110"/>
      <c r="F220" s="110"/>
      <c r="G220" s="110"/>
      <c r="H220" s="110"/>
      <c r="I220" s="110"/>
      <c r="J220" s="110"/>
      <c r="K220" s="110"/>
    </row>
    <row r="221" spans="2:11" s="113" customFormat="1" ht="21.75" customHeight="1">
      <c r="B221" s="110"/>
      <c r="D221" s="110"/>
      <c r="E221" s="110"/>
      <c r="F221" s="110"/>
      <c r="G221" s="110"/>
      <c r="H221" s="110"/>
      <c r="I221" s="110"/>
      <c r="J221" s="110"/>
      <c r="K221" s="110"/>
    </row>
    <row r="222" spans="2:11" s="113" customFormat="1" ht="21.75" customHeight="1">
      <c r="B222" s="110"/>
      <c r="D222" s="110"/>
      <c r="E222" s="110"/>
      <c r="F222" s="110"/>
      <c r="G222" s="110"/>
      <c r="H222" s="110"/>
      <c r="I222" s="110"/>
      <c r="J222" s="110"/>
      <c r="K222" s="110"/>
    </row>
    <row r="223" spans="2:11" s="113" customFormat="1" ht="21.75" customHeight="1">
      <c r="B223" s="110"/>
      <c r="D223" s="110"/>
      <c r="E223" s="110"/>
      <c r="F223" s="110"/>
      <c r="G223" s="110"/>
      <c r="H223" s="110"/>
      <c r="I223" s="110"/>
      <c r="J223" s="110"/>
      <c r="K223" s="110"/>
    </row>
    <row r="224" spans="2:11" s="113" customFormat="1" ht="21.75" customHeight="1">
      <c r="B224" s="110"/>
      <c r="D224" s="110"/>
      <c r="E224" s="110"/>
      <c r="F224" s="110"/>
      <c r="G224" s="110"/>
      <c r="H224" s="110"/>
      <c r="I224" s="110"/>
      <c r="J224" s="110"/>
      <c r="K224" s="110"/>
    </row>
    <row r="225" spans="2:11" s="113" customFormat="1" ht="21.75" customHeight="1">
      <c r="B225" s="110"/>
      <c r="D225" s="110"/>
      <c r="E225" s="110"/>
      <c r="F225" s="110"/>
      <c r="G225" s="110"/>
      <c r="H225" s="110"/>
      <c r="I225" s="110"/>
      <c r="J225" s="110"/>
      <c r="K225" s="110"/>
    </row>
    <row r="226" spans="2:11" s="113" customFormat="1" ht="21.75" customHeight="1">
      <c r="B226" s="110"/>
      <c r="D226" s="110"/>
      <c r="E226" s="110"/>
      <c r="F226" s="110"/>
      <c r="G226" s="110"/>
      <c r="H226" s="110"/>
      <c r="I226" s="110"/>
      <c r="J226" s="110"/>
      <c r="K226" s="110"/>
    </row>
    <row r="227" spans="2:11" s="113" customFormat="1" ht="21.75" customHeight="1">
      <c r="B227" s="110"/>
      <c r="D227" s="110"/>
      <c r="E227" s="110"/>
      <c r="F227" s="110"/>
      <c r="G227" s="110"/>
      <c r="H227" s="110"/>
      <c r="I227" s="110"/>
      <c r="J227" s="110"/>
      <c r="K227" s="110"/>
    </row>
    <row r="228" spans="2:11" s="113" customFormat="1" ht="21.75" customHeight="1">
      <c r="B228" s="110"/>
      <c r="D228" s="110"/>
      <c r="E228" s="110"/>
      <c r="F228" s="110"/>
      <c r="G228" s="110"/>
      <c r="H228" s="110"/>
      <c r="I228" s="110"/>
      <c r="J228" s="110"/>
      <c r="K228" s="110"/>
    </row>
    <row r="229" spans="2:11" s="113" customFormat="1" ht="21.75" customHeight="1">
      <c r="B229" s="110"/>
      <c r="D229" s="110"/>
      <c r="E229" s="110"/>
      <c r="F229" s="110"/>
      <c r="G229" s="110"/>
      <c r="H229" s="110"/>
      <c r="I229" s="110"/>
      <c r="J229" s="110"/>
      <c r="K229" s="110"/>
    </row>
    <row r="230" spans="2:11" s="113" customFormat="1" ht="21.75" customHeight="1">
      <c r="B230" s="110"/>
      <c r="D230" s="110"/>
      <c r="E230" s="110"/>
      <c r="F230" s="110"/>
      <c r="G230" s="110"/>
      <c r="H230" s="110"/>
      <c r="I230" s="110"/>
      <c r="J230" s="110"/>
      <c r="K230" s="110"/>
    </row>
    <row r="231" spans="2:11" s="113" customFormat="1" ht="21.75" customHeight="1">
      <c r="B231" s="110"/>
      <c r="D231" s="110"/>
      <c r="E231" s="110"/>
      <c r="F231" s="110"/>
      <c r="G231" s="110"/>
      <c r="H231" s="110"/>
      <c r="I231" s="110"/>
      <c r="J231" s="110"/>
      <c r="K231" s="110"/>
    </row>
    <row r="232" spans="2:11" s="113" customFormat="1" ht="21.75" customHeight="1">
      <c r="B232" s="110"/>
      <c r="D232" s="110"/>
      <c r="E232" s="110"/>
      <c r="F232" s="110"/>
      <c r="G232" s="110"/>
      <c r="H232" s="110"/>
      <c r="I232" s="110"/>
      <c r="J232" s="110"/>
      <c r="K232" s="110"/>
    </row>
    <row r="233" spans="2:11" s="113" customFormat="1" ht="21.75" customHeight="1">
      <c r="B233" s="110"/>
      <c r="D233" s="110"/>
      <c r="E233" s="110"/>
      <c r="F233" s="110"/>
      <c r="G233" s="110"/>
      <c r="H233" s="110"/>
      <c r="I233" s="110"/>
      <c r="J233" s="110"/>
      <c r="K233" s="110"/>
    </row>
    <row r="234" spans="2:11" s="113" customFormat="1" ht="21.75" customHeight="1">
      <c r="B234" s="110"/>
      <c r="D234" s="110"/>
      <c r="E234" s="110"/>
      <c r="F234" s="110"/>
      <c r="G234" s="110"/>
      <c r="H234" s="110"/>
      <c r="I234" s="110"/>
      <c r="J234" s="110"/>
      <c r="K234" s="110"/>
    </row>
    <row r="235" spans="2:11" s="113" customFormat="1" ht="21.75" customHeight="1">
      <c r="B235" s="110"/>
      <c r="D235" s="110"/>
      <c r="E235" s="110"/>
      <c r="F235" s="110"/>
      <c r="G235" s="110"/>
      <c r="H235" s="110"/>
      <c r="I235" s="110"/>
      <c r="J235" s="110"/>
      <c r="K235" s="110"/>
    </row>
    <row r="236" spans="2:11" s="113" customFormat="1" ht="21.75" customHeight="1">
      <c r="B236" s="110"/>
      <c r="D236" s="110"/>
      <c r="E236" s="110"/>
      <c r="F236" s="110"/>
      <c r="G236" s="110"/>
      <c r="H236" s="110"/>
      <c r="I236" s="110"/>
      <c r="J236" s="110"/>
      <c r="K236" s="110"/>
    </row>
    <row r="237" spans="2:11" s="113" customFormat="1" ht="21.75" customHeight="1">
      <c r="B237" s="110"/>
      <c r="D237" s="110"/>
      <c r="E237" s="110"/>
      <c r="F237" s="110"/>
      <c r="G237" s="110"/>
      <c r="H237" s="110"/>
      <c r="I237" s="110"/>
      <c r="J237" s="110"/>
      <c r="K237" s="110"/>
    </row>
    <row r="238" spans="2:11" s="113" customFormat="1" ht="21.75" customHeight="1">
      <c r="B238" s="110"/>
      <c r="D238" s="110"/>
      <c r="E238" s="110"/>
      <c r="F238" s="110"/>
      <c r="G238" s="110"/>
      <c r="H238" s="110"/>
      <c r="I238" s="110"/>
      <c r="J238" s="110"/>
      <c r="K238" s="110"/>
    </row>
    <row r="239" spans="2:11" s="113" customFormat="1" ht="21.75" customHeight="1">
      <c r="B239" s="110"/>
      <c r="D239" s="110"/>
      <c r="E239" s="110"/>
      <c r="F239" s="110"/>
      <c r="G239" s="110"/>
      <c r="H239" s="110"/>
      <c r="I239" s="110"/>
      <c r="J239" s="110"/>
      <c r="K239" s="110"/>
    </row>
    <row r="240" spans="2:11" s="113" customFormat="1" ht="21.75" customHeight="1">
      <c r="B240" s="110"/>
      <c r="D240" s="110"/>
      <c r="E240" s="110"/>
      <c r="F240" s="110"/>
      <c r="G240" s="110"/>
      <c r="H240" s="110"/>
      <c r="I240" s="110"/>
      <c r="J240" s="110"/>
      <c r="K240" s="110"/>
    </row>
    <row r="241" spans="2:11" s="113" customFormat="1" ht="21.75" customHeight="1">
      <c r="B241" s="110"/>
      <c r="D241" s="110"/>
      <c r="E241" s="110"/>
      <c r="F241" s="110"/>
      <c r="G241" s="110"/>
      <c r="H241" s="110"/>
      <c r="I241" s="110"/>
      <c r="J241" s="110"/>
      <c r="K241" s="110"/>
    </row>
    <row r="242" spans="2:11" s="113" customFormat="1" ht="21.75" customHeight="1">
      <c r="B242" s="110"/>
      <c r="D242" s="110"/>
      <c r="E242" s="110"/>
      <c r="F242" s="110"/>
      <c r="G242" s="110"/>
      <c r="H242" s="110"/>
      <c r="I242" s="110"/>
      <c r="J242" s="110"/>
      <c r="K242" s="110"/>
    </row>
  </sheetData>
  <pageMargins left="0.68" right="0.19685039370078741" top="0.78740157480314965" bottom="0.19685039370078741" header="0.19685039370078741" footer="0.19685039370078741"/>
  <pageSetup paperSize="9" scale="67" fitToHeight="7" orientation="portrait" r:id="rId1"/>
  <headerFooter differentOddEven="1"/>
  <rowBreaks count="3" manualBreakCount="3">
    <brk id="51" max="11" man="1"/>
    <brk id="104" max="11" man="1"/>
    <brk id="1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32"/>
  <sheetViews>
    <sheetView showGridLines="0" view="pageBreakPreview" topLeftCell="A3" zoomScale="62" zoomScaleNormal="100" zoomScaleSheetLayoutView="62" workbookViewId="0">
      <selection activeCell="A5" sqref="A5"/>
    </sheetView>
  </sheetViews>
  <sheetFormatPr defaultColWidth="9.140625" defaultRowHeight="27" customHeight="1"/>
  <cols>
    <col min="1" max="1" width="41.42578125" style="78" customWidth="1"/>
    <col min="2" max="2" width="1.5703125" style="78" customWidth="1"/>
    <col min="3" max="3" width="18.5703125" style="78" customWidth="1"/>
    <col min="4" max="4" width="1.5703125" style="78" customWidth="1"/>
    <col min="5" max="5" width="18.5703125" style="78" customWidth="1"/>
    <col min="6" max="6" width="1.5703125" style="78" customWidth="1"/>
    <col min="7" max="7" width="18.5703125" style="78" customWidth="1"/>
    <col min="8" max="8" width="1.5703125" style="78" customWidth="1"/>
    <col min="9" max="9" width="18.5703125" style="78" customWidth="1"/>
    <col min="10" max="10" width="1.5703125" style="78" customWidth="1"/>
    <col min="11" max="11" width="18.5703125" style="78" customWidth="1"/>
    <col min="12" max="12" width="1.5703125" style="78" customWidth="1"/>
    <col min="13" max="13" width="29.7109375" style="78" customWidth="1"/>
    <col min="14" max="14" width="1.5703125" style="78" customWidth="1"/>
    <col min="15" max="15" width="24.7109375" style="78" bestFit="1" customWidth="1"/>
    <col min="16" max="16" width="1.5703125" style="78" customWidth="1"/>
    <col min="17" max="17" width="18.5703125" style="78" customWidth="1"/>
    <col min="18" max="18" width="1.5703125" style="78" customWidth="1"/>
    <col min="19" max="19" width="18.5703125" style="78" customWidth="1"/>
    <col min="20" max="20" width="1.5703125" style="78" customWidth="1"/>
    <col min="21" max="21" width="18.5703125" style="78" customWidth="1"/>
    <col min="22" max="22" width="1.5703125" style="78" customWidth="1"/>
    <col min="23" max="16384" width="9.140625" style="78"/>
  </cols>
  <sheetData>
    <row r="1" spans="1:21" ht="27" customHeight="1"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N1" s="70"/>
      <c r="P1" s="70"/>
      <c r="U1" s="122" t="s">
        <v>143</v>
      </c>
    </row>
    <row r="2" spans="1:21" ht="27" customHeight="1">
      <c r="A2" s="70" t="s">
        <v>160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</row>
    <row r="3" spans="1:21" ht="27" customHeight="1">
      <c r="A3" s="70" t="s">
        <v>119</v>
      </c>
      <c r="B3" s="70"/>
      <c r="C3" s="70"/>
      <c r="D3" s="70"/>
      <c r="E3" s="70"/>
      <c r="F3" s="70"/>
      <c r="G3" s="93"/>
      <c r="H3" s="70"/>
      <c r="I3" s="70"/>
      <c r="J3" s="70"/>
      <c r="K3" s="70"/>
      <c r="L3" s="70"/>
      <c r="M3" s="70"/>
      <c r="N3" s="70"/>
      <c r="O3" s="70"/>
      <c r="P3" s="70"/>
      <c r="Q3" s="70"/>
    </row>
    <row r="4" spans="1:21" ht="27" customHeight="1">
      <c r="A4" s="115" t="s">
        <v>239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</row>
    <row r="5" spans="1:21" ht="27" customHeight="1"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N5" s="121"/>
      <c r="P5" s="121"/>
      <c r="U5" s="122" t="s">
        <v>136</v>
      </c>
    </row>
    <row r="6" spans="1:21" ht="27" customHeight="1">
      <c r="A6" s="73"/>
      <c r="B6" s="73"/>
      <c r="C6" s="214" t="s">
        <v>55</v>
      </c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</row>
    <row r="7" spans="1:21" ht="27" customHeight="1">
      <c r="A7" s="73"/>
      <c r="B7" s="73"/>
      <c r="C7" s="217" t="s">
        <v>83</v>
      </c>
      <c r="D7" s="217"/>
      <c r="E7" s="217"/>
      <c r="F7" s="217"/>
      <c r="G7" s="217"/>
      <c r="H7" s="217"/>
      <c r="I7" s="217"/>
      <c r="J7" s="217"/>
      <c r="K7" s="217"/>
      <c r="L7" s="217"/>
      <c r="M7" s="123"/>
      <c r="N7" s="90"/>
      <c r="O7" s="123"/>
      <c r="P7" s="90"/>
      <c r="Q7" s="123"/>
      <c r="S7" s="73"/>
    </row>
    <row r="8" spans="1:21" ht="27" customHeight="1">
      <c r="A8" s="73"/>
      <c r="B8" s="73"/>
      <c r="C8" s="90"/>
      <c r="D8" s="90"/>
      <c r="E8" s="90"/>
      <c r="F8" s="90"/>
      <c r="G8" s="90"/>
      <c r="H8" s="90"/>
      <c r="I8" s="90"/>
      <c r="J8" s="90"/>
      <c r="K8" s="90"/>
      <c r="L8" s="90"/>
      <c r="M8" s="218" t="s">
        <v>190</v>
      </c>
      <c r="N8" s="218"/>
      <c r="O8" s="218"/>
      <c r="P8" s="218"/>
      <c r="Q8" s="139"/>
      <c r="S8" s="73"/>
    </row>
    <row r="9" spans="1:21" ht="27" customHeight="1">
      <c r="A9" s="73"/>
      <c r="B9" s="73"/>
      <c r="C9" s="90"/>
      <c r="D9" s="90"/>
      <c r="E9" s="90"/>
      <c r="F9" s="90"/>
      <c r="G9" s="90"/>
      <c r="H9" s="90"/>
      <c r="I9" s="90"/>
      <c r="J9" s="90"/>
      <c r="K9" s="90"/>
      <c r="L9" s="90"/>
      <c r="M9" s="136" t="s">
        <v>191</v>
      </c>
      <c r="N9" s="138"/>
      <c r="O9" s="138"/>
      <c r="P9" s="138"/>
      <c r="Q9" s="123"/>
      <c r="S9" s="73"/>
    </row>
    <row r="10" spans="1:21" ht="27" customHeight="1">
      <c r="A10" s="73"/>
      <c r="B10" s="73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135" t="s">
        <v>192</v>
      </c>
      <c r="N10" s="138"/>
      <c r="O10" s="138"/>
      <c r="P10" s="138"/>
      <c r="Q10" s="123"/>
      <c r="S10" s="73"/>
    </row>
    <row r="11" spans="1:21" ht="27" customHeight="1">
      <c r="A11" s="73"/>
      <c r="B11" s="73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136" t="s">
        <v>248</v>
      </c>
      <c r="N11" s="136"/>
      <c r="O11" s="136" t="s">
        <v>188</v>
      </c>
      <c r="P11" s="90"/>
      <c r="Q11" s="123"/>
      <c r="S11" s="73" t="s">
        <v>166</v>
      </c>
    </row>
    <row r="12" spans="1:21" s="73" customFormat="1" ht="27" customHeight="1">
      <c r="C12" s="73" t="s">
        <v>120</v>
      </c>
      <c r="G12" s="124" t="s">
        <v>133</v>
      </c>
      <c r="I12" s="216"/>
      <c r="J12" s="216"/>
      <c r="K12" s="216"/>
      <c r="L12" s="90"/>
      <c r="M12" s="136" t="s">
        <v>221</v>
      </c>
      <c r="N12" s="136"/>
      <c r="O12" s="124" t="s">
        <v>189</v>
      </c>
      <c r="P12" s="90"/>
      <c r="Q12" s="124" t="s">
        <v>163</v>
      </c>
      <c r="S12" s="73" t="s">
        <v>167</v>
      </c>
      <c r="U12" s="124" t="s">
        <v>125</v>
      </c>
    </row>
    <row r="13" spans="1:21" s="73" customFormat="1" ht="27" customHeight="1">
      <c r="C13" s="90" t="s">
        <v>121</v>
      </c>
      <c r="D13" s="90"/>
      <c r="E13" s="90" t="s">
        <v>157</v>
      </c>
      <c r="G13" s="124" t="s">
        <v>134</v>
      </c>
      <c r="I13" s="215" t="s">
        <v>78</v>
      </c>
      <c r="J13" s="215"/>
      <c r="K13" s="215"/>
      <c r="L13" s="90"/>
      <c r="M13" s="124" t="s">
        <v>203</v>
      </c>
      <c r="N13" s="136"/>
      <c r="O13" s="124" t="s">
        <v>126</v>
      </c>
      <c r="P13" s="90"/>
      <c r="Q13" s="124" t="s">
        <v>165</v>
      </c>
      <c r="S13" s="73" t="s">
        <v>168</v>
      </c>
      <c r="U13" s="124" t="s">
        <v>126</v>
      </c>
    </row>
    <row r="14" spans="1:21" s="73" customFormat="1" ht="27" customHeight="1">
      <c r="C14" s="134" t="s">
        <v>122</v>
      </c>
      <c r="D14" s="90"/>
      <c r="E14" s="134" t="s">
        <v>158</v>
      </c>
      <c r="G14" s="133" t="s">
        <v>135</v>
      </c>
      <c r="I14" s="133" t="s">
        <v>123</v>
      </c>
      <c r="J14" s="124"/>
      <c r="K14" s="133" t="s">
        <v>124</v>
      </c>
      <c r="L14" s="90"/>
      <c r="M14" s="135" t="s">
        <v>209</v>
      </c>
      <c r="N14" s="136"/>
      <c r="O14" s="135" t="s">
        <v>127</v>
      </c>
      <c r="P14" s="90"/>
      <c r="Q14" s="133" t="s">
        <v>164</v>
      </c>
      <c r="S14" s="134" t="s">
        <v>169</v>
      </c>
      <c r="U14" s="133" t="s">
        <v>127</v>
      </c>
    </row>
    <row r="15" spans="1:21" ht="27" customHeight="1">
      <c r="A15" s="69" t="s">
        <v>159</v>
      </c>
      <c r="B15" s="127"/>
      <c r="C15" s="97">
        <v>300000</v>
      </c>
      <c r="D15" s="97"/>
      <c r="E15" s="97">
        <v>1606753</v>
      </c>
      <c r="F15" s="97"/>
      <c r="G15" s="97">
        <v>67932</v>
      </c>
      <c r="H15" s="97"/>
      <c r="I15" s="97">
        <v>30000</v>
      </c>
      <c r="J15" s="97"/>
      <c r="K15" s="97">
        <v>140563</v>
      </c>
      <c r="L15" s="97"/>
      <c r="M15" s="98">
        <v>0</v>
      </c>
      <c r="N15" s="97"/>
      <c r="O15" s="98">
        <f>SUM(M15)</f>
        <v>0</v>
      </c>
      <c r="P15" s="97"/>
      <c r="Q15" s="98">
        <f>SUM(C15:K15,O15)</f>
        <v>2145248</v>
      </c>
      <c r="R15" s="109"/>
      <c r="S15" s="109">
        <v>1</v>
      </c>
      <c r="T15" s="109"/>
      <c r="U15" s="109">
        <f>SUM(Q15:S15)</f>
        <v>2145249</v>
      </c>
    </row>
    <row r="16" spans="1:21" ht="27" customHeight="1">
      <c r="A16" s="79" t="s">
        <v>208</v>
      </c>
      <c r="B16" s="127"/>
      <c r="C16" s="98">
        <v>0</v>
      </c>
      <c r="D16" s="98"/>
      <c r="E16" s="98">
        <v>0</v>
      </c>
      <c r="F16" s="98"/>
      <c r="G16" s="98">
        <v>0</v>
      </c>
      <c r="H16" s="98"/>
      <c r="I16" s="98">
        <v>0</v>
      </c>
      <c r="J16" s="98"/>
      <c r="K16" s="98">
        <f>'PL &amp; CF'!G76</f>
        <v>229045</v>
      </c>
      <c r="L16" s="98"/>
      <c r="M16" s="98">
        <v>0</v>
      </c>
      <c r="N16" s="98"/>
      <c r="O16" s="98">
        <f t="shared" ref="O16:O17" si="0">SUM(M16)</f>
        <v>0</v>
      </c>
      <c r="P16" s="98"/>
      <c r="Q16" s="98">
        <f t="shared" ref="Q16:Q17" si="1">SUM(C16:K16,O16)</f>
        <v>229045</v>
      </c>
      <c r="R16" s="109"/>
      <c r="S16" s="109">
        <v>0</v>
      </c>
      <c r="T16" s="109"/>
      <c r="U16" s="109">
        <f t="shared" ref="U16:U17" si="2">SUM(Q16:S16)</f>
        <v>229045</v>
      </c>
    </row>
    <row r="17" spans="1:21" ht="27" customHeight="1">
      <c r="A17" s="79" t="s">
        <v>140</v>
      </c>
      <c r="B17" s="127"/>
      <c r="C17" s="107">
        <v>0</v>
      </c>
      <c r="D17" s="98"/>
      <c r="E17" s="107">
        <v>0</v>
      </c>
      <c r="F17" s="98"/>
      <c r="G17" s="107">
        <v>0</v>
      </c>
      <c r="H17" s="98"/>
      <c r="I17" s="107">
        <v>0</v>
      </c>
      <c r="J17" s="98"/>
      <c r="K17" s="137">
        <v>0</v>
      </c>
      <c r="L17" s="98"/>
      <c r="M17" s="107">
        <f>'PL &amp; CF'!G86</f>
        <v>8602</v>
      </c>
      <c r="N17" s="98"/>
      <c r="O17" s="107">
        <f t="shared" si="0"/>
        <v>8602</v>
      </c>
      <c r="P17" s="98"/>
      <c r="Q17" s="107">
        <f t="shared" si="1"/>
        <v>8602</v>
      </c>
      <c r="R17" s="109"/>
      <c r="S17" s="132">
        <v>0</v>
      </c>
      <c r="T17" s="109"/>
      <c r="U17" s="132">
        <f t="shared" si="2"/>
        <v>8602</v>
      </c>
    </row>
    <row r="18" spans="1:21" ht="27" customHeight="1">
      <c r="A18" s="79" t="s">
        <v>141</v>
      </c>
      <c r="C18" s="98">
        <f>SUM(C16:C17)</f>
        <v>0</v>
      </c>
      <c r="D18" s="98"/>
      <c r="E18" s="98">
        <f>SUM(E16:E17)</f>
        <v>0</v>
      </c>
      <c r="F18" s="98"/>
      <c r="G18" s="98">
        <f>SUM(G16:G17)</f>
        <v>0</v>
      </c>
      <c r="H18" s="98"/>
      <c r="I18" s="98">
        <f>SUM(I16:I17)</f>
        <v>0</v>
      </c>
      <c r="J18" s="98"/>
      <c r="K18" s="98">
        <f>SUM(K16:K17)</f>
        <v>229045</v>
      </c>
      <c r="L18" s="98"/>
      <c r="M18" s="98">
        <f>SUM(M16:M17)</f>
        <v>8602</v>
      </c>
      <c r="N18" s="98"/>
      <c r="O18" s="98">
        <f>SUM(O16:O17)</f>
        <v>8602</v>
      </c>
      <c r="P18" s="98"/>
      <c r="Q18" s="98">
        <f>SUM(Q16:Q17)</f>
        <v>237647</v>
      </c>
      <c r="R18" s="109"/>
      <c r="S18" s="98">
        <f>SUM(S16:S17)</f>
        <v>0</v>
      </c>
      <c r="T18" s="109"/>
      <c r="U18" s="98">
        <f>SUM(U16:U17)</f>
        <v>237647</v>
      </c>
    </row>
    <row r="19" spans="1:21" ht="21.75" customHeight="1">
      <c r="A19" s="113" t="s">
        <v>251</v>
      </c>
      <c r="C19" s="98">
        <v>0</v>
      </c>
      <c r="D19" s="98"/>
      <c r="E19" s="98">
        <v>0</v>
      </c>
      <c r="F19" s="98"/>
      <c r="G19" s="98">
        <v>0</v>
      </c>
      <c r="H19" s="98"/>
      <c r="I19" s="98">
        <v>0</v>
      </c>
      <c r="J19" s="98"/>
      <c r="K19" s="162">
        <v>-90000</v>
      </c>
      <c r="L19" s="98"/>
      <c r="M19" s="98">
        <v>0</v>
      </c>
      <c r="N19" s="98"/>
      <c r="O19" s="98">
        <f>SUM(M19)</f>
        <v>0</v>
      </c>
      <c r="P19" s="98"/>
      <c r="Q19" s="107">
        <f>SUM(C19:L19,O19)</f>
        <v>-90000</v>
      </c>
      <c r="R19" s="98"/>
      <c r="S19" s="162">
        <v>0</v>
      </c>
      <c r="T19" s="98"/>
      <c r="U19" s="163">
        <f t="shared" ref="U19" si="3">SUM(Q19:S19)</f>
        <v>-90000</v>
      </c>
    </row>
    <row r="20" spans="1:21" ht="27" customHeight="1" thickBot="1">
      <c r="A20" s="69" t="s">
        <v>249</v>
      </c>
      <c r="C20" s="128">
        <f>SUM(C15,C18:C19)</f>
        <v>300000</v>
      </c>
      <c r="D20" s="98"/>
      <c r="E20" s="128">
        <f>SUM(E15,E18:E19)</f>
        <v>1606753</v>
      </c>
      <c r="F20" s="98"/>
      <c r="G20" s="128">
        <f>SUM(G15,G18:G19)</f>
        <v>67932</v>
      </c>
      <c r="H20" s="98"/>
      <c r="I20" s="128">
        <f>SUM(I15,I18:I19)</f>
        <v>30000</v>
      </c>
      <c r="J20" s="98"/>
      <c r="K20" s="128">
        <f>SUM(K15,K18:K19)</f>
        <v>279608</v>
      </c>
      <c r="L20" s="98"/>
      <c r="M20" s="128">
        <f>SUM(M15,M18:M19)</f>
        <v>8602</v>
      </c>
      <c r="N20" s="98"/>
      <c r="O20" s="128">
        <f>SUM(O15,O18:O19)</f>
        <v>8602</v>
      </c>
      <c r="P20" s="98"/>
      <c r="Q20" s="128">
        <f>SUM(Q15,Q18:Q19)</f>
        <v>2292895</v>
      </c>
      <c r="R20" s="109"/>
      <c r="S20" s="128">
        <f>SUM(S15,S18:S19)</f>
        <v>1</v>
      </c>
      <c r="T20" s="109"/>
      <c r="U20" s="128">
        <f>SUM(U15,U18:U19)</f>
        <v>2292896</v>
      </c>
    </row>
    <row r="21" spans="1:21" ht="27" customHeight="1" thickTop="1">
      <c r="A21" s="8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  <c r="O21" s="98"/>
      <c r="P21" s="98"/>
      <c r="Q21" s="98"/>
      <c r="R21" s="109"/>
      <c r="S21" s="109"/>
      <c r="T21" s="109"/>
      <c r="U21" s="109"/>
    </row>
    <row r="22" spans="1:21" ht="27" customHeight="1">
      <c r="A22" s="69" t="s">
        <v>177</v>
      </c>
      <c r="B22" s="127"/>
      <c r="C22" s="97">
        <v>300000</v>
      </c>
      <c r="D22" s="97"/>
      <c r="E22" s="97">
        <v>1606753</v>
      </c>
      <c r="F22" s="97"/>
      <c r="G22" s="97">
        <v>67932</v>
      </c>
      <c r="H22" s="97"/>
      <c r="I22" s="97">
        <v>30000</v>
      </c>
      <c r="J22" s="97"/>
      <c r="K22" s="97">
        <v>351773</v>
      </c>
      <c r="L22" s="97"/>
      <c r="M22" s="98">
        <v>-6198</v>
      </c>
      <c r="N22" s="97"/>
      <c r="O22" s="98">
        <f>SUM(M22)</f>
        <v>-6198</v>
      </c>
      <c r="P22" s="97"/>
      <c r="Q22" s="98">
        <f>SUM(C22:K22,O22)</f>
        <v>2350260</v>
      </c>
      <c r="R22" s="109"/>
      <c r="S22" s="109">
        <v>1</v>
      </c>
      <c r="T22" s="109"/>
      <c r="U22" s="109">
        <f t="shared" ref="U22:U24" si="4">SUM(Q22:S22)</f>
        <v>2350261</v>
      </c>
    </row>
    <row r="23" spans="1:21" ht="27" customHeight="1">
      <c r="A23" s="79" t="s">
        <v>208</v>
      </c>
      <c r="B23" s="127"/>
      <c r="C23" s="98">
        <v>0</v>
      </c>
      <c r="D23" s="98"/>
      <c r="E23" s="98">
        <v>0</v>
      </c>
      <c r="F23" s="98"/>
      <c r="G23" s="98">
        <v>0</v>
      </c>
      <c r="H23" s="98"/>
      <c r="I23" s="98">
        <v>0</v>
      </c>
      <c r="J23" s="98"/>
      <c r="K23" s="98">
        <f>'PL &amp; CF'!E76</f>
        <v>342250</v>
      </c>
      <c r="L23" s="98"/>
      <c r="M23" s="98">
        <v>0</v>
      </c>
      <c r="N23" s="98"/>
      <c r="O23" s="98">
        <f t="shared" ref="O23" si="5">SUM(M23)</f>
        <v>0</v>
      </c>
      <c r="P23" s="98"/>
      <c r="Q23" s="98">
        <f t="shared" ref="Q23" si="6">SUM(C23:K23,O23)</f>
        <v>342250</v>
      </c>
      <c r="R23" s="109"/>
      <c r="S23" s="109">
        <v>0</v>
      </c>
      <c r="T23" s="109"/>
      <c r="U23" s="109">
        <f t="shared" si="4"/>
        <v>342250</v>
      </c>
    </row>
    <row r="24" spans="1:21" ht="27" customHeight="1">
      <c r="A24" s="79" t="s">
        <v>140</v>
      </c>
      <c r="B24" s="127"/>
      <c r="C24" s="107">
        <v>0</v>
      </c>
      <c r="D24" s="98"/>
      <c r="E24" s="107">
        <v>0</v>
      </c>
      <c r="F24" s="98"/>
      <c r="G24" s="107">
        <v>0</v>
      </c>
      <c r="H24" s="98"/>
      <c r="I24" s="107">
        <v>0</v>
      </c>
      <c r="J24" s="98"/>
      <c r="K24" s="107">
        <v>-547</v>
      </c>
      <c r="L24" s="98"/>
      <c r="M24" s="107">
        <v>-36302</v>
      </c>
      <c r="N24" s="98"/>
      <c r="O24" s="107">
        <v>-36302</v>
      </c>
      <c r="P24" s="98"/>
      <c r="Q24" s="107">
        <v>-36849</v>
      </c>
      <c r="R24" s="98"/>
      <c r="S24" s="107">
        <v>0</v>
      </c>
      <c r="T24" s="109"/>
      <c r="U24" s="132">
        <f t="shared" si="4"/>
        <v>-36849</v>
      </c>
    </row>
    <row r="25" spans="1:21" ht="27" customHeight="1">
      <c r="A25" s="79" t="s">
        <v>141</v>
      </c>
      <c r="C25" s="98">
        <f>SUM(C23:C24)</f>
        <v>0</v>
      </c>
      <c r="D25" s="98"/>
      <c r="E25" s="98">
        <f>SUM(E23:E24)</f>
        <v>0</v>
      </c>
      <c r="F25" s="98"/>
      <c r="G25" s="98">
        <f>SUM(G23:G24)</f>
        <v>0</v>
      </c>
      <c r="H25" s="98"/>
      <c r="I25" s="98">
        <f>SUM(I23:I24)</f>
        <v>0</v>
      </c>
      <c r="J25" s="98"/>
      <c r="K25" s="98">
        <f>SUM(K23:K24)</f>
        <v>341703</v>
      </c>
      <c r="L25" s="98"/>
      <c r="M25" s="98">
        <f>SUM(M23:M24)</f>
        <v>-36302</v>
      </c>
      <c r="N25" s="98"/>
      <c r="O25" s="98">
        <f>SUM(O23:O24)</f>
        <v>-36302</v>
      </c>
      <c r="P25" s="98"/>
      <c r="Q25" s="98">
        <f>SUM(Q23:Q24)</f>
        <v>305401</v>
      </c>
      <c r="R25" s="109"/>
      <c r="S25" s="98">
        <f>SUM(S23:S24)</f>
        <v>0</v>
      </c>
      <c r="T25" s="109"/>
      <c r="U25" s="98">
        <f>SUM(U23:U24)</f>
        <v>305401</v>
      </c>
    </row>
    <row r="26" spans="1:21" ht="21.75" customHeight="1">
      <c r="A26" s="113" t="s">
        <v>251</v>
      </c>
      <c r="C26" s="98">
        <v>0</v>
      </c>
      <c r="D26" s="98"/>
      <c r="E26" s="98">
        <v>0</v>
      </c>
      <c r="F26" s="98"/>
      <c r="G26" s="98">
        <v>0</v>
      </c>
      <c r="H26" s="98"/>
      <c r="I26" s="98">
        <v>0</v>
      </c>
      <c r="J26" s="98"/>
      <c r="K26" s="162">
        <v>-330000</v>
      </c>
      <c r="L26" s="98"/>
      <c r="M26" s="98">
        <v>0</v>
      </c>
      <c r="N26" s="98"/>
      <c r="O26" s="98">
        <f>SUM(M26)</f>
        <v>0</v>
      </c>
      <c r="P26" s="98"/>
      <c r="Q26" s="107">
        <f>SUM(C26:L26,O26)</f>
        <v>-330000</v>
      </c>
      <c r="R26" s="98"/>
      <c r="S26" s="162">
        <v>0</v>
      </c>
      <c r="T26" s="98"/>
      <c r="U26" s="163">
        <f t="shared" ref="U26" si="7">SUM(Q26:S26)</f>
        <v>-330000</v>
      </c>
    </row>
    <row r="27" spans="1:21" ht="27" customHeight="1" thickBot="1">
      <c r="A27" s="69" t="s">
        <v>250</v>
      </c>
      <c r="C27" s="128">
        <f>SUM(C22,C25)</f>
        <v>300000</v>
      </c>
      <c r="D27" s="98"/>
      <c r="E27" s="128">
        <f>SUM(E22,E25)</f>
        <v>1606753</v>
      </c>
      <c r="F27" s="98"/>
      <c r="G27" s="128">
        <f>SUM(G22,G25)</f>
        <v>67932</v>
      </c>
      <c r="H27" s="98"/>
      <c r="I27" s="128">
        <f>SUM(I22,I25)</f>
        <v>30000</v>
      </c>
      <c r="J27" s="98"/>
      <c r="K27" s="128">
        <f>SUM(K22,K25:K26)</f>
        <v>363476</v>
      </c>
      <c r="L27" s="98"/>
      <c r="M27" s="128">
        <f>SUM(M22,M25:M26)</f>
        <v>-42500</v>
      </c>
      <c r="N27" s="98"/>
      <c r="O27" s="128">
        <f>SUM(O22,O25:O26)</f>
        <v>-42500</v>
      </c>
      <c r="P27" s="98"/>
      <c r="Q27" s="128">
        <f>SUM(Q22,Q25:Q26)</f>
        <v>2325661</v>
      </c>
      <c r="R27" s="109"/>
      <c r="S27" s="128">
        <f>SUM(S22,S25:S26)</f>
        <v>1</v>
      </c>
      <c r="T27" s="109"/>
      <c r="U27" s="128">
        <f>SUM(U22,U25:U26)</f>
        <v>2325662</v>
      </c>
    </row>
    <row r="28" spans="1:21" ht="27" customHeight="1" thickTop="1">
      <c r="A28" s="8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</row>
    <row r="29" spans="1:21" ht="27" customHeight="1">
      <c r="A29" s="79" t="s">
        <v>235</v>
      </c>
    </row>
    <row r="30" spans="1:21" ht="27" customHeight="1"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</row>
    <row r="31" spans="1:21" s="104" customFormat="1" ht="27" customHeight="1"/>
    <row r="32" spans="1:21" s="104" customFormat="1" ht="27" customHeight="1"/>
  </sheetData>
  <mergeCells count="5">
    <mergeCell ref="I13:K13"/>
    <mergeCell ref="I12:K12"/>
    <mergeCell ref="C7:L7"/>
    <mergeCell ref="C6:U6"/>
    <mergeCell ref="M8:P8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2"/>
  <sheetViews>
    <sheetView showGridLines="0" view="pageBreakPreview" zoomScale="55" zoomScaleNormal="130" zoomScaleSheetLayoutView="55" workbookViewId="0">
      <selection activeCell="F13" sqref="F13"/>
    </sheetView>
  </sheetViews>
  <sheetFormatPr defaultColWidth="9.140625" defaultRowHeight="21.75" customHeight="1"/>
  <cols>
    <col min="1" max="1" width="43.85546875" style="78" customWidth="1"/>
    <col min="2" max="2" width="17" style="78" customWidth="1"/>
    <col min="3" max="3" width="1.7109375" style="78" customWidth="1"/>
    <col min="4" max="4" width="17" style="78" customWidth="1"/>
    <col min="5" max="5" width="1.140625" style="78" customWidth="1"/>
    <col min="6" max="6" width="17" style="78" customWidth="1"/>
    <col min="7" max="7" width="1.140625" style="78" customWidth="1"/>
    <col min="8" max="8" width="17" style="78" customWidth="1"/>
    <col min="9" max="9" width="1.140625" style="78" customWidth="1"/>
    <col min="10" max="10" width="28.85546875" style="78" customWidth="1"/>
    <col min="11" max="11" width="1.42578125" style="78" customWidth="1"/>
    <col min="12" max="12" width="18.42578125" style="78" customWidth="1"/>
    <col min="13" max="13" width="1.140625" style="78" customWidth="1"/>
    <col min="14" max="14" width="20.28515625" style="78" customWidth="1"/>
    <col min="15" max="16384" width="9.140625" style="78"/>
  </cols>
  <sheetData>
    <row r="1" spans="1:14" ht="21.75" customHeight="1"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122" t="s">
        <v>143</v>
      </c>
    </row>
    <row r="2" spans="1:14" ht="21.75" customHeight="1">
      <c r="A2" s="70" t="s">
        <v>160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</row>
    <row r="3" spans="1:14" ht="21.75" customHeight="1">
      <c r="A3" s="70" t="s">
        <v>119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</row>
    <row r="4" spans="1:14" ht="21.75" customHeight="1">
      <c r="A4" s="115" t="s">
        <v>239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</row>
    <row r="5" spans="1:14" ht="21.75" customHeight="1"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9" t="s">
        <v>136</v>
      </c>
    </row>
    <row r="6" spans="1:14" ht="21.75" customHeight="1">
      <c r="A6" s="73"/>
      <c r="B6" s="219" t="s">
        <v>54</v>
      </c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</row>
    <row r="7" spans="1:14" ht="21.75" customHeight="1">
      <c r="A7" s="73"/>
      <c r="B7" s="90"/>
      <c r="C7" s="90"/>
      <c r="D7" s="90"/>
      <c r="E7" s="130"/>
      <c r="F7" s="130"/>
      <c r="G7" s="130"/>
      <c r="H7" s="130"/>
      <c r="I7" s="130"/>
      <c r="J7" s="215" t="s">
        <v>190</v>
      </c>
      <c r="K7" s="215"/>
      <c r="L7" s="215"/>
      <c r="M7" s="130"/>
    </row>
    <row r="8" spans="1:14" ht="21.75" customHeight="1">
      <c r="A8" s="73"/>
      <c r="B8" s="90"/>
      <c r="C8" s="90"/>
      <c r="D8" s="90"/>
      <c r="E8" s="130"/>
      <c r="F8" s="130"/>
      <c r="G8" s="130"/>
      <c r="H8" s="130"/>
      <c r="I8" s="130"/>
      <c r="J8" s="216" t="s">
        <v>191</v>
      </c>
      <c r="K8" s="216"/>
      <c r="L8" s="138"/>
      <c r="M8" s="130"/>
    </row>
    <row r="9" spans="1:14" ht="21.75" customHeight="1">
      <c r="A9" s="73"/>
      <c r="B9" s="90"/>
      <c r="C9" s="90"/>
      <c r="D9" s="90"/>
      <c r="E9" s="130"/>
      <c r="F9" s="130"/>
      <c r="G9" s="130"/>
      <c r="H9" s="130"/>
      <c r="I9" s="130"/>
      <c r="J9" s="215" t="s">
        <v>192</v>
      </c>
      <c r="K9" s="216"/>
      <c r="L9" s="138"/>
      <c r="M9" s="130"/>
    </row>
    <row r="10" spans="1:14" ht="21.75" customHeight="1">
      <c r="A10" s="73"/>
      <c r="B10" s="90"/>
      <c r="C10" s="90"/>
      <c r="D10" s="90"/>
      <c r="E10" s="130"/>
      <c r="F10" s="130"/>
      <c r="G10" s="130"/>
      <c r="H10" s="130"/>
      <c r="I10" s="130"/>
      <c r="J10" s="158" t="s">
        <v>248</v>
      </c>
      <c r="K10" s="158"/>
      <c r="L10" s="140" t="s">
        <v>188</v>
      </c>
      <c r="M10" s="130"/>
    </row>
    <row r="11" spans="1:14" ht="21.75" customHeight="1">
      <c r="A11" s="73"/>
      <c r="B11" s="90" t="s">
        <v>120</v>
      </c>
      <c r="C11" s="90"/>
      <c r="D11" s="90"/>
      <c r="E11" s="130"/>
      <c r="F11" s="130"/>
      <c r="G11" s="130"/>
      <c r="H11" s="130"/>
      <c r="I11" s="130"/>
      <c r="J11" s="158" t="s">
        <v>221</v>
      </c>
      <c r="K11" s="136"/>
      <c r="L11" s="140" t="s">
        <v>189</v>
      </c>
      <c r="M11" s="130"/>
    </row>
    <row r="12" spans="1:14" s="73" customFormat="1" ht="21.75" customHeight="1">
      <c r="B12" s="90" t="s">
        <v>128</v>
      </c>
      <c r="C12" s="90"/>
      <c r="D12" s="90" t="s">
        <v>157</v>
      </c>
      <c r="F12" s="217" t="s">
        <v>78</v>
      </c>
      <c r="G12" s="217"/>
      <c r="H12" s="217"/>
      <c r="I12" s="90"/>
      <c r="J12" s="124" t="s">
        <v>203</v>
      </c>
      <c r="K12" s="136"/>
      <c r="L12" s="141" t="s">
        <v>126</v>
      </c>
      <c r="M12" s="90"/>
      <c r="N12" s="124" t="s">
        <v>125</v>
      </c>
    </row>
    <row r="13" spans="1:14" s="73" customFormat="1" ht="21.75" customHeight="1">
      <c r="B13" s="125" t="s">
        <v>122</v>
      </c>
      <c r="C13" s="90"/>
      <c r="D13" s="131" t="s">
        <v>158</v>
      </c>
      <c r="F13" s="125" t="s">
        <v>123</v>
      </c>
      <c r="H13" s="125" t="s">
        <v>124</v>
      </c>
      <c r="I13" s="90"/>
      <c r="J13" s="157" t="s">
        <v>209</v>
      </c>
      <c r="K13" s="141"/>
      <c r="L13" s="142" t="s">
        <v>127</v>
      </c>
      <c r="M13" s="90"/>
      <c r="N13" s="126" t="s">
        <v>150</v>
      </c>
    </row>
    <row r="14" spans="1:14" ht="21.75" customHeight="1">
      <c r="A14" s="88" t="s">
        <v>159</v>
      </c>
      <c r="B14" s="98">
        <v>300000</v>
      </c>
      <c r="C14" s="98"/>
      <c r="D14" s="98">
        <v>1606753</v>
      </c>
      <c r="E14" s="98"/>
      <c r="F14" s="98">
        <v>30000</v>
      </c>
      <c r="G14" s="98"/>
      <c r="H14" s="98">
        <v>97577</v>
      </c>
      <c r="I14" s="97"/>
      <c r="J14" s="98">
        <v>0</v>
      </c>
      <c r="K14" s="97"/>
      <c r="L14" s="98">
        <f>SUM(J14)</f>
        <v>0</v>
      </c>
      <c r="M14" s="97"/>
      <c r="N14" s="98">
        <f>SUM(B14:H14,L14)</f>
        <v>2034330</v>
      </c>
    </row>
    <row r="15" spans="1:14" ht="21.75" customHeight="1">
      <c r="A15" s="79" t="s">
        <v>142</v>
      </c>
      <c r="B15" s="98">
        <v>0</v>
      </c>
      <c r="C15" s="98"/>
      <c r="D15" s="98">
        <v>0</v>
      </c>
      <c r="E15" s="98"/>
      <c r="F15" s="98">
        <v>0</v>
      </c>
      <c r="G15" s="98"/>
      <c r="H15" s="98">
        <f>'PL &amp; CF'!K76</f>
        <v>202367</v>
      </c>
      <c r="I15" s="98"/>
      <c r="J15" s="98">
        <v>0</v>
      </c>
      <c r="K15" s="98"/>
      <c r="L15" s="98">
        <f t="shared" ref="L15:L17" si="0">SUM(J15)</f>
        <v>0</v>
      </c>
      <c r="M15" s="98"/>
      <c r="N15" s="98">
        <f t="shared" ref="N15" si="1">SUM(B15:H15,L15)</f>
        <v>202367</v>
      </c>
    </row>
    <row r="16" spans="1:14" ht="21.75" customHeight="1">
      <c r="A16" s="79" t="s">
        <v>140</v>
      </c>
      <c r="B16" s="107">
        <v>0</v>
      </c>
      <c r="C16" s="98"/>
      <c r="D16" s="107">
        <v>0</v>
      </c>
      <c r="E16" s="98"/>
      <c r="F16" s="107">
        <v>0</v>
      </c>
      <c r="G16" s="98"/>
      <c r="H16" s="107">
        <f>'PL &amp; CF'!K83</f>
        <v>0</v>
      </c>
      <c r="I16" s="98"/>
      <c r="J16" s="107">
        <v>8602</v>
      </c>
      <c r="K16" s="98"/>
      <c r="L16" s="107">
        <f t="shared" si="0"/>
        <v>8602</v>
      </c>
      <c r="M16" s="98"/>
      <c r="N16" s="98">
        <v>8602</v>
      </c>
    </row>
    <row r="17" spans="1:14" ht="21.75" customHeight="1">
      <c r="A17" s="79" t="s">
        <v>141</v>
      </c>
      <c r="B17" s="161">
        <f>SUM(B15:C16)</f>
        <v>0</v>
      </c>
      <c r="C17" s="98"/>
      <c r="D17" s="161">
        <f>SUM(D15:E16)</f>
        <v>0</v>
      </c>
      <c r="E17" s="97"/>
      <c r="F17" s="161">
        <f>SUM(F15:G16)</f>
        <v>0</v>
      </c>
      <c r="G17" s="97"/>
      <c r="H17" s="161">
        <f>SUM(H15:I16)</f>
        <v>202367</v>
      </c>
      <c r="I17" s="97"/>
      <c r="J17" s="161">
        <f>SUM(J15:K16)</f>
        <v>8602</v>
      </c>
      <c r="K17" s="97"/>
      <c r="L17" s="98">
        <f t="shared" si="0"/>
        <v>8602</v>
      </c>
      <c r="M17" s="97"/>
      <c r="N17" s="161">
        <f>SUM(N15:O16)</f>
        <v>210969</v>
      </c>
    </row>
    <row r="18" spans="1:14" ht="21.75" customHeight="1">
      <c r="A18" s="113" t="s">
        <v>251</v>
      </c>
      <c r="B18" s="107">
        <v>0</v>
      </c>
      <c r="C18" s="98"/>
      <c r="D18" s="107">
        <v>0</v>
      </c>
      <c r="E18" s="98"/>
      <c r="F18" s="107">
        <v>0</v>
      </c>
      <c r="G18" s="98"/>
      <c r="H18" s="107">
        <v>-90000</v>
      </c>
      <c r="I18" s="98"/>
      <c r="J18" s="107">
        <v>0</v>
      </c>
      <c r="K18" s="98"/>
      <c r="L18" s="107">
        <f>SUM(J18)</f>
        <v>0</v>
      </c>
      <c r="M18" s="98"/>
      <c r="N18" s="107">
        <f>SUM(B18:H18)</f>
        <v>-90000</v>
      </c>
    </row>
    <row r="19" spans="1:14" ht="21.75" customHeight="1" thickBot="1">
      <c r="A19" s="69" t="s">
        <v>249</v>
      </c>
      <c r="B19" s="108">
        <f>SUM(B14,B17:B18)</f>
        <v>300000</v>
      </c>
      <c r="C19" s="98"/>
      <c r="D19" s="108">
        <f>SUM(D14,D17:D18)</f>
        <v>1606753</v>
      </c>
      <c r="E19" s="98"/>
      <c r="F19" s="108">
        <f>SUM(F14,F17:F18)</f>
        <v>30000</v>
      </c>
      <c r="G19" s="98"/>
      <c r="H19" s="108">
        <f>SUM(H14,H17:H18)</f>
        <v>209944</v>
      </c>
      <c r="I19" s="97"/>
      <c r="J19" s="108">
        <f>SUM(J14,J17:J18)</f>
        <v>8602</v>
      </c>
      <c r="K19" s="97"/>
      <c r="L19" s="108">
        <f>SUM(L14,L17:L18)</f>
        <v>8602</v>
      </c>
      <c r="M19" s="97"/>
      <c r="N19" s="108">
        <f>SUM(N14,N17:N18)</f>
        <v>2155299</v>
      </c>
    </row>
    <row r="20" spans="1:14" ht="21.75" customHeight="1" thickTop="1">
      <c r="A20" s="88"/>
      <c r="B20" s="90" t="s">
        <v>49</v>
      </c>
      <c r="C20" s="90"/>
      <c r="D20" s="90"/>
      <c r="E20" s="90"/>
      <c r="F20" s="90"/>
      <c r="G20" s="90"/>
      <c r="H20" s="90"/>
      <c r="I20" s="73"/>
      <c r="J20" s="90"/>
      <c r="K20" s="73"/>
      <c r="L20" s="90"/>
      <c r="M20" s="73"/>
      <c r="N20" s="90"/>
    </row>
    <row r="21" spans="1:14" ht="21.75" customHeight="1">
      <c r="A21" s="88" t="s">
        <v>177</v>
      </c>
      <c r="B21" s="98">
        <v>300000</v>
      </c>
      <c r="C21" s="98"/>
      <c r="D21" s="98">
        <v>1606753</v>
      </c>
      <c r="E21" s="98"/>
      <c r="F21" s="98">
        <v>30000</v>
      </c>
      <c r="G21" s="98"/>
      <c r="H21" s="98">
        <v>355121</v>
      </c>
      <c r="I21" s="97"/>
      <c r="J21" s="98">
        <v>-6198</v>
      </c>
      <c r="K21" s="97"/>
      <c r="L21" s="98">
        <f>SUM(J21)</f>
        <v>-6198</v>
      </c>
      <c r="M21" s="97"/>
      <c r="N21" s="98">
        <f>SUM(B21:H21,L21)</f>
        <v>2285676</v>
      </c>
    </row>
    <row r="22" spans="1:14" ht="21.75" customHeight="1">
      <c r="A22" s="113" t="s">
        <v>142</v>
      </c>
      <c r="B22" s="98">
        <v>0</v>
      </c>
      <c r="C22" s="98"/>
      <c r="D22" s="98">
        <v>0</v>
      </c>
      <c r="E22" s="98"/>
      <c r="F22" s="98">
        <v>0</v>
      </c>
      <c r="G22" s="98"/>
      <c r="H22" s="98">
        <f>'PL &amp; CF'!I76</f>
        <v>302845</v>
      </c>
      <c r="I22" s="98"/>
      <c r="J22" s="98">
        <v>0</v>
      </c>
      <c r="K22" s="98"/>
      <c r="L22" s="98">
        <f t="shared" ref="L22" si="2">SUM(J22)</f>
        <v>0</v>
      </c>
      <c r="M22" s="98"/>
      <c r="N22" s="98">
        <f t="shared" ref="N22:N25" si="3">SUM(B22:H22,L22)</f>
        <v>302845</v>
      </c>
    </row>
    <row r="23" spans="1:14" ht="21.75" customHeight="1">
      <c r="A23" s="113" t="s">
        <v>140</v>
      </c>
      <c r="B23" s="107">
        <v>0</v>
      </c>
      <c r="C23" s="98"/>
      <c r="D23" s="107">
        <v>0</v>
      </c>
      <c r="E23" s="98"/>
      <c r="F23" s="107">
        <v>0</v>
      </c>
      <c r="G23" s="98"/>
      <c r="H23" s="107">
        <v>0</v>
      </c>
      <c r="I23" s="98"/>
      <c r="J23" s="107">
        <v>-36302</v>
      </c>
      <c r="K23" s="98"/>
      <c r="L23" s="98">
        <v>-36302</v>
      </c>
      <c r="M23" s="98"/>
      <c r="N23" s="98">
        <f t="shared" si="3"/>
        <v>-36302</v>
      </c>
    </row>
    <row r="24" spans="1:14" ht="21.75" customHeight="1">
      <c r="A24" s="113" t="s">
        <v>141</v>
      </c>
      <c r="B24" s="161">
        <f>SUM(B22:B23)</f>
        <v>0</v>
      </c>
      <c r="C24" s="98"/>
      <c r="D24" s="161">
        <f>SUM(D22:D23)</f>
        <v>0</v>
      </c>
      <c r="E24" s="97"/>
      <c r="F24" s="161">
        <f>SUM(F22:F23)</f>
        <v>0</v>
      </c>
      <c r="G24" s="97"/>
      <c r="H24" s="161">
        <f>SUM(H22:H23)</f>
        <v>302845</v>
      </c>
      <c r="I24" s="97"/>
      <c r="J24" s="161">
        <f>SUM(J22:J23)</f>
        <v>-36302</v>
      </c>
      <c r="K24" s="97"/>
      <c r="L24" s="161">
        <f>SUM(L22:L23)</f>
        <v>-36302</v>
      </c>
      <c r="M24" s="97"/>
      <c r="N24" s="161">
        <f>SUM(N22:N23)</f>
        <v>266543</v>
      </c>
    </row>
    <row r="25" spans="1:14" s="100" customFormat="1" ht="21.75" customHeight="1">
      <c r="A25" s="113" t="s">
        <v>251</v>
      </c>
      <c r="B25" s="107">
        <v>0</v>
      </c>
      <c r="C25" s="98"/>
      <c r="D25" s="107">
        <v>0</v>
      </c>
      <c r="E25" s="98"/>
      <c r="F25" s="107">
        <v>0</v>
      </c>
      <c r="G25" s="98"/>
      <c r="H25" s="107">
        <v>-330000</v>
      </c>
      <c r="I25" s="98"/>
      <c r="J25" s="107">
        <v>0</v>
      </c>
      <c r="K25" s="98"/>
      <c r="L25" s="107">
        <f>SUM(J25)</f>
        <v>0</v>
      </c>
      <c r="M25" s="98"/>
      <c r="N25" s="107">
        <f t="shared" si="3"/>
        <v>-330000</v>
      </c>
    </row>
    <row r="26" spans="1:14" ht="21.75" customHeight="1" thickBot="1">
      <c r="A26" s="69" t="s">
        <v>250</v>
      </c>
      <c r="B26" s="108">
        <f>SUM(B21,B24:B25)</f>
        <v>300000</v>
      </c>
      <c r="C26" s="98"/>
      <c r="D26" s="108">
        <f>SUM(D21,D24:D25)</f>
        <v>1606753</v>
      </c>
      <c r="E26" s="98"/>
      <c r="F26" s="108">
        <f>SUM(F21,F24:F25)</f>
        <v>30000</v>
      </c>
      <c r="G26" s="98"/>
      <c r="H26" s="108">
        <f>SUM(H21,H24:H25)</f>
        <v>327966</v>
      </c>
      <c r="I26" s="97"/>
      <c r="J26" s="108">
        <f>SUM(J21,J24:J25)</f>
        <v>-42500</v>
      </c>
      <c r="K26" s="97"/>
      <c r="L26" s="108">
        <f>SUM(L21,L24:L25)</f>
        <v>-42500</v>
      </c>
      <c r="M26" s="97"/>
      <c r="N26" s="108">
        <f>SUM(N21,N24:N25)</f>
        <v>2222219</v>
      </c>
    </row>
    <row r="27" spans="1:14" ht="21.75" customHeight="1" thickTop="1">
      <c r="A27" s="88"/>
      <c r="B27" s="90">
        <f>B21-BS!K62</f>
        <v>0</v>
      </c>
      <c r="C27" s="90"/>
      <c r="D27" s="90">
        <v>0</v>
      </c>
      <c r="E27" s="90"/>
      <c r="F27" s="90">
        <v>0</v>
      </c>
      <c r="G27" s="90"/>
      <c r="H27" s="90">
        <v>0</v>
      </c>
      <c r="I27" s="73"/>
      <c r="J27" s="90">
        <v>0</v>
      </c>
      <c r="K27" s="73"/>
      <c r="L27" s="90">
        <v>0</v>
      </c>
      <c r="M27" s="73"/>
      <c r="N27" s="90">
        <v>0</v>
      </c>
    </row>
    <row r="28" spans="1:14" ht="21.75" customHeight="1">
      <c r="B28" s="78">
        <f>B26-BS!I62</f>
        <v>0</v>
      </c>
      <c r="D28" s="78">
        <v>0</v>
      </c>
      <c r="F28" s="78">
        <v>0</v>
      </c>
      <c r="H28" s="78">
        <v>0</v>
      </c>
      <c r="J28" s="78">
        <v>0</v>
      </c>
      <c r="L28" s="78">
        <v>0</v>
      </c>
      <c r="N28" s="78">
        <v>0</v>
      </c>
    </row>
    <row r="29" spans="1:14" ht="21.75" customHeight="1">
      <c r="A29" s="79" t="s">
        <v>235</v>
      </c>
    </row>
    <row r="30" spans="1:14" ht="21.75" customHeight="1"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</row>
    <row r="31" spans="1:14" ht="21.75" customHeight="1"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</row>
    <row r="32" spans="1:14" ht="21.75" customHeight="1"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</row>
  </sheetData>
  <mergeCells count="5">
    <mergeCell ref="F12:H12"/>
    <mergeCell ref="B6:N6"/>
    <mergeCell ref="J8:K8"/>
    <mergeCell ref="J7:L7"/>
    <mergeCell ref="J9:K9"/>
  </mergeCells>
  <pageMargins left="0.53" right="0.39370078740157483" top="0.78740157480314965" bottom="0.31496062992125984" header="0.19685039370078741" footer="0.19685039370078741"/>
  <pageSetup paperSize="9" scale="5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64"/>
  <sheetViews>
    <sheetView showGridLines="0" view="pageBreakPreview" zoomScale="85" zoomScaleSheetLayoutView="85" workbookViewId="0">
      <selection activeCell="G46" sqref="G46"/>
    </sheetView>
  </sheetViews>
  <sheetFormatPr defaultColWidth="10.7109375" defaultRowHeight="24" customHeight="1"/>
  <cols>
    <col min="1" max="1" width="48.42578125" style="11" customWidth="1"/>
    <col min="2" max="2" width="1.7109375" style="12" customWidth="1"/>
    <col min="3" max="3" width="5.85546875" style="11" customWidth="1"/>
    <col min="4" max="4" width="1.7109375" style="12" customWidth="1"/>
    <col min="5" max="5" width="12.85546875" style="12" customWidth="1"/>
    <col min="6" max="6" width="1.7109375" style="12" customWidth="1"/>
    <col min="7" max="7" width="12.85546875" style="12" customWidth="1"/>
    <col min="8" max="8" width="1.7109375" style="12" customWidth="1"/>
    <col min="9" max="9" width="12.85546875" style="12" customWidth="1"/>
    <col min="10" max="10" width="1.7109375" style="12" customWidth="1"/>
    <col min="11" max="11" width="12.85546875" style="12" customWidth="1"/>
    <col min="12" max="12" width="0.5703125" style="12" customWidth="1"/>
    <col min="13" max="16384" width="10.7109375" style="12"/>
  </cols>
  <sheetData>
    <row r="1" spans="1:21" s="1" customFormat="1" ht="23.25" customHeight="1">
      <c r="A1" s="61" t="s">
        <v>38</v>
      </c>
      <c r="B1" s="64"/>
      <c r="C1" s="64"/>
      <c r="I1" s="2"/>
      <c r="J1" s="3"/>
      <c r="K1" s="4"/>
      <c r="M1" s="5"/>
      <c r="O1" s="5"/>
      <c r="Q1" s="5"/>
      <c r="S1" s="5"/>
      <c r="U1" s="5"/>
    </row>
    <row r="2" spans="1:21" s="10" customFormat="1" ht="23.25" customHeight="1">
      <c r="A2" s="6" t="s">
        <v>0</v>
      </c>
      <c r="B2" s="7"/>
      <c r="C2" s="8"/>
      <c r="D2" s="9"/>
      <c r="E2" s="9"/>
      <c r="F2" s="9"/>
      <c r="G2" s="9"/>
      <c r="H2" s="9"/>
      <c r="I2" s="9"/>
      <c r="J2" s="9"/>
      <c r="K2" s="9"/>
    </row>
    <row r="3" spans="1:21" s="10" customFormat="1" ht="23.25" customHeight="1">
      <c r="A3" s="6" t="s">
        <v>27</v>
      </c>
      <c r="B3" s="7"/>
      <c r="C3" s="8"/>
      <c r="D3" s="9"/>
      <c r="E3" s="9"/>
      <c r="F3" s="9"/>
      <c r="G3" s="9"/>
      <c r="H3" s="9"/>
      <c r="I3" s="9"/>
      <c r="J3" s="9"/>
      <c r="K3" s="9"/>
    </row>
    <row r="4" spans="1:21" s="10" customFormat="1" ht="23.25" customHeight="1">
      <c r="A4" s="6" t="s">
        <v>48</v>
      </c>
      <c r="B4" s="7"/>
      <c r="C4" s="8"/>
      <c r="D4" s="9"/>
      <c r="E4" s="9"/>
      <c r="F4" s="9"/>
      <c r="G4" s="9"/>
      <c r="H4" s="9"/>
      <c r="I4" s="9"/>
      <c r="J4" s="9"/>
      <c r="K4" s="9"/>
    </row>
    <row r="5" spans="1:21" s="10" customFormat="1" ht="23.25" customHeight="1">
      <c r="B5" s="62"/>
      <c r="C5" s="63"/>
      <c r="D5" s="9"/>
      <c r="E5" s="9"/>
      <c r="F5" s="9"/>
      <c r="G5" s="9"/>
      <c r="H5" s="9"/>
      <c r="I5" s="7"/>
      <c r="J5" s="9"/>
      <c r="K5" s="4" t="s">
        <v>1</v>
      </c>
    </row>
    <row r="6" spans="1:21" ht="23.25">
      <c r="E6" s="13"/>
      <c r="F6" s="13" t="s">
        <v>2</v>
      </c>
      <c r="G6" s="13"/>
      <c r="H6" s="14"/>
      <c r="I6" s="13"/>
      <c r="J6" s="13" t="s">
        <v>3</v>
      </c>
      <c r="K6" s="13"/>
    </row>
    <row r="7" spans="1:21" ht="23.25">
      <c r="C7" s="15" t="s">
        <v>4</v>
      </c>
      <c r="D7" s="16"/>
      <c r="E7" s="17">
        <v>2556</v>
      </c>
      <c r="F7" s="18"/>
      <c r="G7" s="17">
        <v>2555</v>
      </c>
      <c r="H7" s="19"/>
      <c r="I7" s="17">
        <v>2556</v>
      </c>
      <c r="J7" s="18"/>
      <c r="K7" s="17">
        <v>2555</v>
      </c>
    </row>
    <row r="8" spans="1:21" ht="23.25">
      <c r="C8" s="15"/>
      <c r="D8" s="16"/>
      <c r="E8" s="17"/>
      <c r="F8" s="18"/>
      <c r="G8" s="20" t="s">
        <v>5</v>
      </c>
      <c r="H8" s="19"/>
      <c r="I8" s="17"/>
      <c r="J8" s="18"/>
      <c r="K8" s="20" t="s">
        <v>5</v>
      </c>
    </row>
    <row r="9" spans="1:21" ht="23.25">
      <c r="A9" s="21" t="s">
        <v>31</v>
      </c>
      <c r="C9" s="15"/>
      <c r="D9" s="16"/>
      <c r="E9" s="17"/>
      <c r="F9" s="18"/>
      <c r="G9" s="20"/>
      <c r="H9" s="19"/>
      <c r="I9" s="17"/>
      <c r="J9" s="18"/>
      <c r="K9" s="20"/>
    </row>
    <row r="10" spans="1:21" ht="23.25">
      <c r="A10" s="21" t="s">
        <v>7</v>
      </c>
    </row>
    <row r="11" spans="1:21" ht="23.25">
      <c r="A11" s="22" t="s">
        <v>8</v>
      </c>
      <c r="B11" s="23"/>
      <c r="C11" s="24"/>
      <c r="E11" s="25"/>
      <c r="F11" s="25"/>
      <c r="G11" s="25"/>
      <c r="H11" s="25"/>
      <c r="I11" s="25"/>
      <c r="J11" s="25"/>
      <c r="K11" s="25"/>
    </row>
    <row r="12" spans="1:21" ht="23.25">
      <c r="A12" s="22" t="s">
        <v>9</v>
      </c>
      <c r="B12" s="23"/>
      <c r="C12" s="24"/>
      <c r="E12" s="25"/>
      <c r="F12" s="25"/>
      <c r="G12" s="25"/>
      <c r="H12" s="25"/>
      <c r="I12" s="25"/>
      <c r="J12" s="25"/>
      <c r="K12" s="25"/>
    </row>
    <row r="13" spans="1:21" ht="23.25">
      <c r="A13" s="21" t="s">
        <v>10</v>
      </c>
      <c r="E13" s="26"/>
      <c r="F13" s="25"/>
      <c r="G13" s="26"/>
      <c r="H13" s="25"/>
      <c r="I13" s="26"/>
      <c r="J13" s="25"/>
      <c r="K13" s="26"/>
    </row>
    <row r="14" spans="1:21" ht="23.25">
      <c r="A14" s="21" t="s">
        <v>11</v>
      </c>
      <c r="E14" s="25"/>
      <c r="F14" s="25"/>
      <c r="G14" s="25"/>
      <c r="H14" s="25"/>
      <c r="I14" s="25"/>
      <c r="J14" s="25"/>
      <c r="K14" s="25"/>
    </row>
    <row r="15" spans="1:21" ht="23.25">
      <c r="A15" s="22" t="s">
        <v>12</v>
      </c>
      <c r="B15" s="23"/>
      <c r="E15" s="25"/>
      <c r="F15" s="25"/>
      <c r="G15" s="25"/>
      <c r="H15" s="25"/>
      <c r="I15" s="25"/>
      <c r="J15" s="25"/>
      <c r="K15" s="25"/>
    </row>
    <row r="16" spans="1:21" ht="23.25">
      <c r="A16" s="22" t="s">
        <v>13</v>
      </c>
      <c r="B16" s="23"/>
      <c r="C16" s="24"/>
      <c r="E16" s="25"/>
      <c r="F16" s="25"/>
      <c r="G16" s="25"/>
      <c r="H16" s="25"/>
      <c r="I16" s="25"/>
      <c r="J16" s="25"/>
      <c r="K16" s="25"/>
    </row>
    <row r="17" spans="1:21" ht="23.25">
      <c r="A17" s="22" t="s">
        <v>14</v>
      </c>
      <c r="B17" s="23"/>
      <c r="C17" s="24"/>
      <c r="E17" s="25"/>
      <c r="F17" s="25"/>
      <c r="G17" s="25"/>
      <c r="H17" s="25"/>
      <c r="I17" s="25"/>
      <c r="J17" s="25"/>
      <c r="K17" s="25"/>
    </row>
    <row r="18" spans="1:21" ht="23.25">
      <c r="A18" s="22" t="s">
        <v>15</v>
      </c>
      <c r="B18" s="23"/>
      <c r="C18" s="24"/>
      <c r="E18" s="27"/>
      <c r="F18" s="25"/>
      <c r="G18" s="27"/>
      <c r="H18" s="25"/>
      <c r="I18" s="27"/>
      <c r="J18" s="25"/>
      <c r="K18" s="27"/>
    </row>
    <row r="19" spans="1:21" ht="23.25">
      <c r="A19" s="21" t="s">
        <v>16</v>
      </c>
      <c r="E19" s="28"/>
      <c r="F19" s="25"/>
      <c r="G19" s="28"/>
      <c r="H19" s="25"/>
      <c r="I19" s="28"/>
      <c r="J19" s="25"/>
      <c r="K19" s="28"/>
    </row>
    <row r="20" spans="1:21" ht="23.25">
      <c r="A20" s="29" t="s">
        <v>17</v>
      </c>
      <c r="E20" s="28"/>
      <c r="F20" s="28"/>
      <c r="G20" s="28"/>
      <c r="H20" s="28"/>
      <c r="I20" s="28"/>
      <c r="J20" s="28"/>
      <c r="K20" s="28"/>
    </row>
    <row r="21" spans="1:21" ht="23.25">
      <c r="A21" s="29" t="s">
        <v>18</v>
      </c>
      <c r="E21" s="28"/>
      <c r="F21" s="25"/>
      <c r="G21" s="28"/>
      <c r="H21" s="25"/>
      <c r="I21" s="28"/>
      <c r="J21" s="25"/>
      <c r="K21" s="28"/>
    </row>
    <row r="22" spans="1:21" ht="23.25">
      <c r="A22" s="21" t="s">
        <v>45</v>
      </c>
      <c r="E22" s="28"/>
      <c r="F22" s="25"/>
      <c r="G22" s="28"/>
      <c r="H22" s="25"/>
      <c r="I22" s="28"/>
      <c r="J22" s="25"/>
      <c r="K22" s="28"/>
    </row>
    <row r="23" spans="1:21" ht="23.25">
      <c r="A23" s="22" t="s">
        <v>19</v>
      </c>
      <c r="E23" s="28"/>
      <c r="F23" s="25"/>
      <c r="G23" s="28"/>
      <c r="H23" s="25"/>
      <c r="I23" s="28"/>
      <c r="J23" s="25"/>
      <c r="K23" s="28"/>
    </row>
    <row r="24" spans="1:21" ht="23.25">
      <c r="A24" s="22" t="s">
        <v>20</v>
      </c>
      <c r="B24" s="10"/>
      <c r="E24" s="27"/>
      <c r="F24" s="25"/>
      <c r="G24" s="27"/>
      <c r="H24" s="25"/>
      <c r="I24" s="27"/>
      <c r="J24" s="25"/>
      <c r="K24" s="27"/>
    </row>
    <row r="25" spans="1:21" ht="23.25">
      <c r="A25" s="29" t="s">
        <v>44</v>
      </c>
      <c r="B25" s="10"/>
      <c r="E25" s="25"/>
      <c r="F25" s="25"/>
      <c r="G25" s="25"/>
      <c r="H25" s="25"/>
      <c r="I25" s="25"/>
      <c r="J25" s="25"/>
      <c r="K25" s="25"/>
    </row>
    <row r="26" spans="1:21" ht="23.25">
      <c r="A26" s="22" t="s">
        <v>21</v>
      </c>
      <c r="B26" s="10"/>
      <c r="E26" s="27"/>
      <c r="F26" s="25"/>
      <c r="G26" s="27"/>
      <c r="H26" s="25"/>
      <c r="I26" s="27"/>
      <c r="J26" s="25"/>
      <c r="K26" s="27"/>
    </row>
    <row r="27" spans="1:21" ht="23.25">
      <c r="A27" s="29" t="s">
        <v>46</v>
      </c>
      <c r="B27" s="10"/>
      <c r="E27" s="25"/>
      <c r="F27" s="25"/>
      <c r="G27" s="25"/>
      <c r="H27" s="25"/>
      <c r="I27" s="25"/>
      <c r="J27" s="25"/>
      <c r="K27" s="25"/>
    </row>
    <row r="28" spans="1:21" ht="23.25">
      <c r="A28" s="22" t="s">
        <v>43</v>
      </c>
      <c r="B28" s="10"/>
      <c r="C28" s="24"/>
      <c r="E28" s="27"/>
      <c r="F28" s="28"/>
      <c r="G28" s="27"/>
      <c r="H28" s="28"/>
      <c r="I28" s="27"/>
      <c r="J28" s="28"/>
      <c r="K28" s="27"/>
    </row>
    <row r="29" spans="1:21" ht="23.25">
      <c r="A29" s="21" t="s">
        <v>39</v>
      </c>
      <c r="E29" s="27"/>
      <c r="F29" s="28"/>
      <c r="G29" s="27"/>
      <c r="H29" s="28"/>
      <c r="I29" s="27"/>
      <c r="J29" s="28"/>
      <c r="K29" s="27"/>
    </row>
    <row r="30" spans="1:21" ht="13.5" customHeight="1">
      <c r="A30" s="21"/>
      <c r="E30" s="65"/>
      <c r="F30" s="65"/>
      <c r="G30" s="65"/>
      <c r="H30" s="65"/>
      <c r="I30" s="65"/>
      <c r="J30" s="65"/>
      <c r="K30" s="65"/>
    </row>
    <row r="31" spans="1:21" s="1" customFormat="1" ht="23.25" customHeight="1">
      <c r="A31" s="49" t="s">
        <v>32</v>
      </c>
      <c r="C31" s="30"/>
      <c r="D31" s="31"/>
      <c r="E31" s="32"/>
      <c r="F31" s="30"/>
      <c r="G31" s="33"/>
      <c r="H31" s="34"/>
      <c r="I31" s="35"/>
      <c r="J31" s="36"/>
      <c r="K31" s="37"/>
      <c r="M31" s="5"/>
      <c r="O31" s="5"/>
      <c r="Q31" s="5"/>
      <c r="S31" s="5"/>
      <c r="U31" s="5"/>
    </row>
    <row r="32" spans="1:21" s="1" customFormat="1" ht="23.25" customHeight="1">
      <c r="A32" s="38" t="s">
        <v>28</v>
      </c>
      <c r="C32" s="39"/>
      <c r="D32" s="40"/>
      <c r="E32" s="35"/>
      <c r="F32" s="39"/>
      <c r="G32" s="35"/>
      <c r="H32" s="34"/>
      <c r="I32" s="35"/>
      <c r="J32" s="36"/>
      <c r="K32" s="35"/>
      <c r="M32" s="5"/>
      <c r="O32" s="5"/>
      <c r="Q32" s="5"/>
      <c r="S32" s="5"/>
      <c r="U32" s="5"/>
    </row>
    <row r="33" spans="1:21" s="1" customFormat="1" ht="23.25" customHeight="1">
      <c r="A33" s="38" t="s">
        <v>37</v>
      </c>
      <c r="C33" s="39"/>
      <c r="D33" s="40"/>
      <c r="E33" s="35"/>
      <c r="F33" s="39"/>
      <c r="G33" s="35"/>
      <c r="H33" s="34"/>
      <c r="I33" s="35"/>
      <c r="J33" s="36"/>
      <c r="K33" s="35"/>
      <c r="M33" s="5"/>
      <c r="O33" s="5"/>
      <c r="Q33" s="5"/>
      <c r="S33" s="5"/>
      <c r="U33" s="5"/>
    </row>
    <row r="34" spans="1:21" s="1" customFormat="1" ht="23.25" customHeight="1">
      <c r="A34" s="38" t="s">
        <v>36</v>
      </c>
      <c r="C34" s="41"/>
      <c r="D34" s="40"/>
      <c r="E34" s="36"/>
      <c r="F34" s="42"/>
      <c r="G34" s="43"/>
      <c r="H34" s="44"/>
      <c r="I34" s="43"/>
      <c r="J34" s="36"/>
      <c r="K34" s="45"/>
      <c r="M34" s="5"/>
      <c r="O34" s="5"/>
      <c r="Q34" s="5"/>
      <c r="S34" s="5"/>
      <c r="U34" s="5"/>
    </row>
    <row r="35" spans="1:21" s="1" customFormat="1" ht="23.25" customHeight="1">
      <c r="A35" s="38" t="s">
        <v>29</v>
      </c>
      <c r="C35" s="41"/>
      <c r="D35" s="40"/>
      <c r="E35" s="36"/>
      <c r="F35" s="42"/>
      <c r="G35" s="43"/>
      <c r="H35" s="44"/>
      <c r="I35" s="43"/>
      <c r="J35" s="36"/>
      <c r="K35" s="45"/>
      <c r="M35" s="5"/>
      <c r="O35" s="5"/>
      <c r="Q35" s="5"/>
      <c r="S35" s="5"/>
      <c r="U35" s="5"/>
    </row>
    <row r="36" spans="1:21" s="1" customFormat="1" ht="23.25" customHeight="1">
      <c r="A36" s="66" t="s">
        <v>47</v>
      </c>
      <c r="C36" s="67" t="s">
        <v>42</v>
      </c>
      <c r="D36" s="40"/>
      <c r="E36" s="68"/>
      <c r="F36" s="42"/>
      <c r="G36" s="46"/>
      <c r="H36" s="44"/>
      <c r="I36" s="47"/>
      <c r="J36" s="32"/>
      <c r="K36" s="48"/>
      <c r="M36" s="5"/>
      <c r="O36" s="5"/>
      <c r="Q36" s="5"/>
      <c r="S36" s="5"/>
      <c r="U36" s="5"/>
    </row>
    <row r="37" spans="1:21" s="1" customFormat="1" ht="23.25" customHeight="1">
      <c r="A37" s="49" t="s">
        <v>40</v>
      </c>
      <c r="C37" s="32"/>
      <c r="D37" s="31"/>
      <c r="E37" s="50"/>
      <c r="F37" s="42"/>
      <c r="G37" s="50"/>
      <c r="H37" s="34"/>
      <c r="I37" s="50"/>
      <c r="J37" s="36"/>
      <c r="K37" s="50"/>
      <c r="M37" s="5"/>
      <c r="O37" s="5"/>
      <c r="Q37" s="5"/>
      <c r="S37" s="5"/>
      <c r="U37" s="5"/>
    </row>
    <row r="38" spans="1:21" s="1" customFormat="1" ht="15.75" customHeight="1">
      <c r="A38" s="49"/>
      <c r="C38" s="32"/>
      <c r="D38" s="31"/>
      <c r="E38" s="33"/>
      <c r="F38" s="42"/>
      <c r="G38" s="33"/>
      <c r="H38" s="34"/>
      <c r="I38" s="33"/>
      <c r="J38" s="36"/>
      <c r="K38" s="33"/>
      <c r="M38" s="5"/>
      <c r="O38" s="5"/>
      <c r="Q38" s="5"/>
      <c r="S38" s="5"/>
      <c r="U38" s="5"/>
    </row>
    <row r="39" spans="1:21" s="1" customFormat="1" ht="23.25" customHeight="1" thickBot="1">
      <c r="A39" s="49" t="s">
        <v>41</v>
      </c>
      <c r="C39" s="32"/>
      <c r="D39" s="31"/>
      <c r="E39" s="51"/>
      <c r="F39" s="42"/>
      <c r="G39" s="51"/>
      <c r="H39" s="34"/>
      <c r="I39" s="51"/>
      <c r="J39" s="36"/>
      <c r="K39" s="51"/>
      <c r="M39" s="5"/>
      <c r="O39" s="5"/>
      <c r="Q39" s="5"/>
      <c r="S39" s="5"/>
      <c r="U39" s="5"/>
    </row>
    <row r="40" spans="1:21" s="1" customFormat="1" ht="23.25" customHeight="1" thickTop="1">
      <c r="A40" s="49"/>
      <c r="C40" s="32"/>
      <c r="D40" s="31"/>
      <c r="E40" s="32"/>
      <c r="F40" s="42"/>
      <c r="G40" s="33"/>
      <c r="H40" s="34"/>
      <c r="I40" s="33"/>
      <c r="J40" s="36"/>
      <c r="K40" s="45"/>
      <c r="M40" s="5"/>
      <c r="O40" s="5"/>
      <c r="Q40" s="5"/>
      <c r="S40" s="5"/>
      <c r="U40" s="5"/>
    </row>
    <row r="41" spans="1:21" ht="23.25" customHeight="1">
      <c r="A41" s="11" t="s">
        <v>6</v>
      </c>
      <c r="C41" s="52"/>
      <c r="E41" s="53"/>
      <c r="G41" s="53"/>
      <c r="I41" s="53"/>
      <c r="J41" s="54"/>
      <c r="K41" s="53"/>
    </row>
    <row r="42" spans="1:21" s="1" customFormat="1" ht="23.25" customHeight="1">
      <c r="I42" s="2"/>
      <c r="J42" s="3"/>
      <c r="K42" s="4"/>
      <c r="M42" s="5"/>
      <c r="O42" s="5"/>
      <c r="Q42" s="5"/>
      <c r="S42" s="5"/>
      <c r="U42" s="5"/>
    </row>
    <row r="43" spans="1:21" s="10" customFormat="1" ht="23.25" customHeight="1">
      <c r="A43" s="6" t="s">
        <v>0</v>
      </c>
      <c r="B43" s="7"/>
      <c r="C43" s="8"/>
      <c r="D43" s="9"/>
      <c r="E43" s="9"/>
      <c r="F43" s="9"/>
      <c r="G43" s="9"/>
      <c r="H43" s="9"/>
      <c r="I43" s="9"/>
      <c r="J43" s="9"/>
      <c r="K43" s="9"/>
    </row>
    <row r="44" spans="1:21" s="10" customFormat="1" ht="23.25" customHeight="1">
      <c r="A44" s="6" t="s">
        <v>33</v>
      </c>
      <c r="B44" s="7"/>
      <c r="C44" s="8"/>
      <c r="D44" s="9"/>
      <c r="E44" s="9"/>
      <c r="F44" s="9"/>
      <c r="G44" s="9"/>
      <c r="H44" s="9"/>
      <c r="I44" s="9"/>
      <c r="J44" s="9"/>
      <c r="K44" s="9"/>
    </row>
    <row r="45" spans="1:21" s="10" customFormat="1" ht="23.25" customHeight="1">
      <c r="A45" s="6" t="s">
        <v>48</v>
      </c>
      <c r="B45" s="7"/>
      <c r="C45" s="8"/>
      <c r="D45" s="9"/>
      <c r="E45" s="9"/>
      <c r="F45" s="9"/>
      <c r="G45" s="9"/>
      <c r="H45" s="9"/>
      <c r="I45" s="9"/>
      <c r="J45" s="9"/>
      <c r="K45" s="9"/>
    </row>
    <row r="46" spans="1:21" s="10" customFormat="1" ht="23.25" customHeight="1">
      <c r="B46" s="7"/>
      <c r="C46" s="8"/>
      <c r="D46" s="9"/>
      <c r="E46" s="9"/>
      <c r="F46" s="9"/>
      <c r="G46" s="9"/>
      <c r="H46" s="9"/>
      <c r="I46" s="7"/>
      <c r="J46" s="9"/>
      <c r="K46" s="4" t="s">
        <v>1</v>
      </c>
    </row>
    <row r="47" spans="1:21" ht="23.25">
      <c r="E47" s="13"/>
      <c r="F47" s="13" t="s">
        <v>2</v>
      </c>
      <c r="G47" s="13"/>
      <c r="H47" s="14"/>
      <c r="I47" s="13"/>
      <c r="J47" s="13" t="s">
        <v>3</v>
      </c>
      <c r="K47" s="13"/>
    </row>
    <row r="48" spans="1:21" ht="23.25">
      <c r="C48" s="15" t="s">
        <v>4</v>
      </c>
      <c r="D48" s="16"/>
      <c r="E48" s="17">
        <v>2556</v>
      </c>
      <c r="F48" s="18"/>
      <c r="G48" s="17">
        <v>2555</v>
      </c>
      <c r="H48" s="19"/>
      <c r="I48" s="17">
        <v>2556</v>
      </c>
      <c r="J48" s="18"/>
      <c r="K48" s="17">
        <v>2555</v>
      </c>
    </row>
    <row r="49" spans="1:21" ht="23.25">
      <c r="C49" s="15"/>
      <c r="D49" s="16"/>
      <c r="E49" s="17"/>
      <c r="F49" s="18"/>
      <c r="G49" s="20" t="s">
        <v>5</v>
      </c>
      <c r="H49" s="19"/>
      <c r="I49" s="17"/>
      <c r="J49" s="18"/>
      <c r="K49" s="20" t="s">
        <v>5</v>
      </c>
    </row>
    <row r="50" spans="1:21" s="1" customFormat="1" ht="23.25" customHeight="1">
      <c r="A50" s="49" t="s">
        <v>22</v>
      </c>
      <c r="C50" s="36"/>
      <c r="D50" s="40"/>
      <c r="E50" s="36"/>
      <c r="F50" s="42"/>
      <c r="G50" s="43"/>
      <c r="H50" s="44"/>
      <c r="I50" s="43"/>
      <c r="J50" s="36"/>
      <c r="K50" s="45"/>
      <c r="M50" s="5"/>
      <c r="O50" s="5"/>
      <c r="Q50" s="5"/>
      <c r="S50" s="5"/>
      <c r="U50" s="5"/>
    </row>
    <row r="51" spans="1:21" s="1" customFormat="1" ht="23.25" customHeight="1" thickBot="1">
      <c r="A51" s="11" t="s">
        <v>34</v>
      </c>
      <c r="C51" s="36"/>
      <c r="D51" s="40"/>
      <c r="E51" s="53"/>
      <c r="F51" s="12"/>
      <c r="G51" s="53"/>
      <c r="H51" s="12"/>
      <c r="I51" s="55"/>
      <c r="J51" s="54"/>
      <c r="K51" s="55"/>
      <c r="M51" s="5"/>
      <c r="O51" s="5"/>
      <c r="Q51" s="5"/>
      <c r="S51" s="5"/>
      <c r="U51" s="5"/>
    </row>
    <row r="52" spans="1:21" s="1" customFormat="1" ht="23.25" customHeight="1" thickTop="1">
      <c r="A52" s="11" t="s">
        <v>23</v>
      </c>
      <c r="C52" s="36"/>
      <c r="D52" s="40"/>
      <c r="E52" s="53"/>
      <c r="F52" s="12"/>
      <c r="G52" s="53"/>
      <c r="H52" s="12"/>
      <c r="I52" s="54"/>
      <c r="J52" s="54"/>
      <c r="K52" s="54"/>
      <c r="M52" s="5"/>
      <c r="O52" s="5"/>
      <c r="Q52" s="5"/>
      <c r="S52" s="5"/>
      <c r="U52" s="5"/>
    </row>
    <row r="53" spans="1:21" s="1" customFormat="1" ht="23.25" customHeight="1" thickBot="1">
      <c r="A53" s="38"/>
      <c r="C53" s="36"/>
      <c r="D53" s="40"/>
      <c r="E53" s="56"/>
      <c r="F53" s="28"/>
      <c r="G53" s="56"/>
      <c r="H53" s="28"/>
      <c r="I53" s="28"/>
      <c r="J53" s="28"/>
      <c r="K53" s="28"/>
      <c r="M53" s="5"/>
      <c r="O53" s="5"/>
      <c r="Q53" s="5"/>
      <c r="S53" s="5"/>
      <c r="U53" s="5"/>
    </row>
    <row r="54" spans="1:21" thickTop="1">
      <c r="A54" s="21" t="s">
        <v>30</v>
      </c>
      <c r="C54" s="24"/>
      <c r="E54" s="54"/>
      <c r="G54" s="54"/>
      <c r="I54" s="54"/>
      <c r="J54" s="54"/>
      <c r="K54" s="54"/>
    </row>
    <row r="55" spans="1:21" thickBot="1">
      <c r="A55" s="11" t="s">
        <v>34</v>
      </c>
      <c r="C55" s="24"/>
      <c r="E55" s="53"/>
      <c r="G55" s="53"/>
      <c r="I55" s="55"/>
      <c r="J55" s="54"/>
      <c r="K55" s="55"/>
    </row>
    <row r="56" spans="1:21" thickTop="1">
      <c r="A56" s="11" t="s">
        <v>23</v>
      </c>
      <c r="C56" s="24"/>
      <c r="E56" s="53"/>
      <c r="G56" s="53"/>
      <c r="I56" s="54"/>
      <c r="J56" s="54"/>
      <c r="K56" s="54"/>
    </row>
    <row r="57" spans="1:21" thickBot="1">
      <c r="E57" s="56"/>
      <c r="F57" s="28"/>
      <c r="G57" s="56"/>
      <c r="H57" s="28"/>
      <c r="I57" s="28"/>
      <c r="J57" s="28"/>
      <c r="K57" s="28"/>
    </row>
    <row r="58" spans="1:21" thickTop="1">
      <c r="A58" s="21" t="s">
        <v>24</v>
      </c>
      <c r="C58" s="24"/>
      <c r="E58" s="54"/>
      <c r="G58" s="54"/>
      <c r="I58" s="54"/>
      <c r="J58" s="54"/>
      <c r="K58" s="54"/>
    </row>
    <row r="59" spans="1:21" ht="23.25">
      <c r="A59" s="22" t="s">
        <v>25</v>
      </c>
      <c r="B59" s="23"/>
      <c r="C59" s="24"/>
      <c r="E59" s="54"/>
      <c r="G59" s="54"/>
      <c r="H59" s="54"/>
      <c r="I59" s="54"/>
      <c r="J59" s="54"/>
      <c r="K59" s="54"/>
    </row>
    <row r="60" spans="1:21" thickBot="1">
      <c r="A60" s="22" t="s">
        <v>35</v>
      </c>
      <c r="B60" s="10"/>
      <c r="C60" s="24"/>
      <c r="E60" s="57"/>
      <c r="F60" s="58"/>
      <c r="G60" s="57"/>
      <c r="H60" s="58"/>
      <c r="I60" s="59"/>
      <c r="J60" s="60"/>
      <c r="K60" s="59"/>
    </row>
    <row r="61" spans="1:21" ht="23.25" customHeight="1" thickTop="1">
      <c r="A61" s="22" t="s">
        <v>26</v>
      </c>
      <c r="B61" s="10"/>
      <c r="C61" s="24"/>
    </row>
    <row r="62" spans="1:21" ht="23.25" customHeight="1" thickBot="1">
      <c r="A62" s="22" t="s">
        <v>35</v>
      </c>
      <c r="B62" s="10"/>
      <c r="E62" s="57"/>
      <c r="F62" s="58"/>
      <c r="G62" s="57"/>
      <c r="H62" s="58"/>
      <c r="I62" s="57"/>
      <c r="J62" s="60"/>
      <c r="K62" s="57"/>
    </row>
    <row r="63" spans="1:21" ht="23.25" customHeight="1" thickTop="1">
      <c r="A63" s="22"/>
      <c r="B63" s="10"/>
      <c r="E63" s="53"/>
      <c r="G63" s="53"/>
      <c r="I63" s="53"/>
      <c r="J63" s="54"/>
      <c r="K63" s="53"/>
    </row>
    <row r="64" spans="1:21" ht="23.25">
      <c r="A64" s="11" t="s">
        <v>6</v>
      </c>
      <c r="C64" s="52"/>
      <c r="E64" s="53"/>
      <c r="G64" s="53"/>
      <c r="I64" s="53"/>
      <c r="J64" s="54"/>
      <c r="K64" s="53"/>
    </row>
  </sheetData>
  <pageMargins left="0.74803149606299213" right="0.55118110236220474" top="0.6692913385826772" bottom="0.31496062992125984" header="0.31496062992125984" footer="0.31496062992125984"/>
  <pageSetup paperSize="9" scale="75" fitToHeight="2" orientation="portrait" r:id="rId1"/>
  <headerFooter>
    <oddHeader>&amp;R&amp;"Arial,Italic"&amp;12For internal use only</oddHeader>
  </headerFooter>
  <rowBreaks count="1" manualBreakCount="1">
    <brk id="41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7D72F447C581749B04CB336B13DE28C" ma:contentTypeVersion="4" ma:contentTypeDescription="สร้างเอกสารใหม่" ma:contentTypeScope="" ma:versionID="8eafddda2cf155835c42a4eb90c3d759">
  <xsd:schema xmlns:xsd="http://www.w3.org/2001/XMLSchema" xmlns:xs="http://www.w3.org/2001/XMLSchema" xmlns:p="http://schemas.microsoft.com/office/2006/metadata/properties" xmlns:ns2="768eff02-ba97-4e70-8dfc-1be260cb63cf" targetNamespace="http://schemas.microsoft.com/office/2006/metadata/properties" ma:root="true" ma:fieldsID="2183551f1679524604d6c84976bcdaaf" ns2:_="">
    <xsd:import namespace="768eff02-ba97-4e70-8dfc-1be260cb63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eff02-ba97-4e70-8dfc-1be260cb63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FF0ACF-C2D7-48EF-B067-197CA4B7496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88BB54B-6D97-4142-AA08-6FC8A1848E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41BD668-391A-46C6-92E0-76DF4E0EED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8eff02-ba97-4e70-8dfc-1be260cb63c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&amp; CF</vt:lpstr>
      <vt:lpstr>Consolidated</vt:lpstr>
      <vt:lpstr>The Company</vt:lpstr>
      <vt:lpstr>CI (1 statement)</vt:lpstr>
      <vt:lpstr>BS!Print_Area</vt:lpstr>
      <vt:lpstr>'CI (1 statement)'!Print_Area</vt:lpstr>
      <vt:lpstr>Consolidated!Print_Area</vt:lpstr>
      <vt:lpstr>'PL &amp; CF'!Print_Area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2020-08-05T01:59:55Z</cp:lastPrinted>
  <dcterms:created xsi:type="dcterms:W3CDTF">2011-03-08T09:02:15Z</dcterms:created>
  <dcterms:modified xsi:type="dcterms:W3CDTF">2020-08-05T01:59:57Z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0x01010027D72F447C581749B04CB336B13DE28C</vt:lpwstr>
  </property>
</Properties>
</file>