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9C0E18DC-F28D-4AD9-A79C-46E71B6B50A6}" xr6:coauthVersionLast="44" xr6:coauthVersionMax="44" xr10:uidLastSave="{00000000-0000-0000-0000-000000000000}"/>
  <bookViews>
    <workbookView xWindow="100" yWindow="750" windowWidth="19200" windowHeight="9520" tabRatio="741" xr2:uid="{00000000-000D-0000-FFFF-FFFF00000000}"/>
  </bookViews>
  <sheets>
    <sheet name="BL 3-5" sheetId="9" r:id="rId1"/>
    <sheet name="PL 6-7" sheetId="1" r:id="rId2"/>
    <sheet name="PL 8-9" sheetId="13" r:id="rId3"/>
    <sheet name="SH 10" sheetId="8" r:id="rId4"/>
    <sheet name="SH 11" sheetId="10" r:id="rId5"/>
    <sheet name="SH 12" sheetId="11" r:id="rId6"/>
    <sheet name="SH 13" sheetId="12" r:id="rId7"/>
    <sheet name="CF 14-15" sheetId="7" r:id="rId8"/>
  </sheets>
  <definedNames>
    <definedName name="_xlnm.Print_Area" localSheetId="0">'BL 3-5'!$A$1:$J$92</definedName>
    <definedName name="_xlnm.Print_Area" localSheetId="7">'CF 14-15'!$A$1:$I$76</definedName>
    <definedName name="_xlnm.Print_Area" localSheetId="1">'PL 6-7'!$A$1:$I$54</definedName>
    <definedName name="_xlnm.Print_Area" localSheetId="2">'PL 8-9'!$A$1:$I$54</definedName>
    <definedName name="_xlnm.Print_Area" localSheetId="3">'SH 10'!$A$1:$N$25</definedName>
    <definedName name="_xlnm.Print_Area" localSheetId="4">'SH 11'!$A$1:$R$29</definedName>
    <definedName name="_xlnm.Print_Area" localSheetId="5">'SH 12'!$A$1:$N$25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9" i="7" l="1"/>
  <c r="G69" i="7"/>
  <c r="C52" i="7" l="1"/>
  <c r="C22" i="7"/>
  <c r="C34" i="7" s="1"/>
  <c r="C37" i="7" s="1"/>
  <c r="C71" i="7" l="1"/>
  <c r="C73" i="7" s="1"/>
  <c r="G52" i="7" l="1"/>
  <c r="G22" i="7"/>
  <c r="G34" i="7" l="1"/>
  <c r="G37" i="7" s="1"/>
  <c r="G71" i="7" s="1"/>
  <c r="G73" i="7" s="1"/>
  <c r="I20" i="13"/>
  <c r="G20" i="13"/>
  <c r="E20" i="13"/>
  <c r="C20" i="13"/>
  <c r="I14" i="13"/>
  <c r="I22" i="13" s="1"/>
  <c r="G14" i="13"/>
  <c r="G22" i="13" s="1"/>
  <c r="E14" i="13"/>
  <c r="E22" i="13" s="1"/>
  <c r="C14" i="13"/>
  <c r="I50" i="1"/>
  <c r="G50" i="1"/>
  <c r="E50" i="1"/>
  <c r="C50" i="1"/>
  <c r="I46" i="1"/>
  <c r="G46" i="1"/>
  <c r="E46" i="1"/>
  <c r="C46" i="1"/>
  <c r="I20" i="1"/>
  <c r="G20" i="1"/>
  <c r="E20" i="1"/>
  <c r="C20" i="1"/>
  <c r="I14" i="1"/>
  <c r="I22" i="1" s="1"/>
  <c r="I27" i="1" s="1"/>
  <c r="I29" i="1" s="1"/>
  <c r="I33" i="1" s="1"/>
  <c r="G14" i="1"/>
  <c r="E14" i="1"/>
  <c r="E22" i="1" s="1"/>
  <c r="E27" i="1" s="1"/>
  <c r="E29" i="1" s="1"/>
  <c r="E33" i="1" s="1"/>
  <c r="C14" i="1"/>
  <c r="J87" i="9"/>
  <c r="J89" i="9" s="1"/>
  <c r="H87" i="9"/>
  <c r="H89" i="9" s="1"/>
  <c r="F87" i="9"/>
  <c r="F89" i="9" s="1"/>
  <c r="D87" i="9"/>
  <c r="D89" i="9" s="1"/>
  <c r="J61" i="9"/>
  <c r="H61" i="9"/>
  <c r="F61" i="9"/>
  <c r="D61" i="9"/>
  <c r="J52" i="9"/>
  <c r="J63" i="9" s="1"/>
  <c r="H52" i="9"/>
  <c r="H63" i="9" s="1"/>
  <c r="F52" i="9"/>
  <c r="F63" i="9" s="1"/>
  <c r="D52" i="9"/>
  <c r="D63" i="9" s="1"/>
  <c r="J28" i="9"/>
  <c r="H28" i="9"/>
  <c r="F28" i="9"/>
  <c r="D28" i="9"/>
  <c r="J16" i="9"/>
  <c r="J30" i="9" s="1"/>
  <c r="H16" i="9"/>
  <c r="H30" i="9" s="1"/>
  <c r="F16" i="9"/>
  <c r="D16" i="9"/>
  <c r="G22" i="1" l="1"/>
  <c r="G27" i="1" s="1"/>
  <c r="G29" i="1" s="1"/>
  <c r="G33" i="1" s="1"/>
  <c r="C22" i="1"/>
  <c r="C27" i="1" s="1"/>
  <c r="C29" i="1" s="1"/>
  <c r="C33" i="1" s="1"/>
  <c r="D91" i="9"/>
  <c r="F91" i="9"/>
  <c r="H91" i="9"/>
  <c r="J91" i="9"/>
  <c r="D30" i="9"/>
  <c r="F30" i="9"/>
  <c r="C22" i="13"/>
</calcChain>
</file>

<file path=xl/sharedStrings.xml><?xml version="1.0" encoding="utf-8"?>
<sst xmlns="http://schemas.openxmlformats.org/spreadsheetml/2006/main" count="602" uniqueCount="188">
  <si>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</si>
  <si>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</si>
  <si>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</si>
  <si>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</si>
  <si>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</si>
  <si>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</si>
  <si>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</si>
  <si>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</si>
  <si>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</si>
  <si>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</si>
  <si>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</si>
  <si>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</si>
  <si>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</si>
  <si>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</si>
  <si>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</si>
  <si>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</si>
  <si>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</si>
  <si>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</si>
  <si>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</si>
  <si>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</si>
  <si>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</si>
  <si>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</si>
  <si>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</si>
  <si>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</si>
  <si>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</si>
  <si>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</si>
  <si>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</si>
  <si>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</si>
  <si>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</si>
  <si>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</si>
  <si>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</si>
  <si>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</si>
  <si>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</si>
  <si>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</si>
  <si>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</si>
  <si>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</si>
  <si>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</si>
  <si>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</si>
  <si>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</si>
  <si>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</si>
  <si>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</si>
  <si>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</si>
  <si>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</si>
  <si>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</si>
  <si>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</si>
  <si>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</si>
  <si>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</si>
  <si>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</si>
  <si>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</si>
  <si>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</si>
  <si>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</si>
  <si>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</si>
  <si>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</si>
  <si>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</si>
  <si>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</si>
  <si>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</si>
  <si>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</si>
  <si>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</si>
  <si>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</si>
  <si>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</si>
  <si>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</si>
  <si>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</si>
  <si>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 xml:space="preserve">   </t>
  </si>
  <si>
    <t>กำไรก่อนภาษีเงินได้</t>
  </si>
  <si>
    <t>เงินสดรับจากการขายอุปกรณ์</t>
  </si>
  <si>
    <t xml:space="preserve">กำไรเบ็ดเสร็จรวมสำหรับงวด  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</si>
  <si>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</si>
  <si>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</si>
  <si>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</si>
  <si>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</si>
  <si>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</si>
  <si>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</si>
  <si>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</si>
  <si>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ค่าใช้จ่ายภาษีเงินได้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</si>
  <si>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</si>
  <si>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</si>
  <si>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</si>
  <si>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</si>
  <si>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</si>
  <si>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</si>
  <si>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</si>
  <si>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</si>
  <si>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</si>
  <si>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</si>
  <si>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</si>
  <si>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</si>
  <si>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</si>
  <si>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</si>
  <si>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</si>
  <si>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</si>
  <si>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</si>
  <si>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</si>
  <si>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</si>
  <si>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</si>
  <si>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</si>
  <si>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</si>
  <si>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</si>
  <si>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</si>
  <si>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</si>
  <si>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</si>
  <si>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</si>
  <si>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</si>
  <si>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</si>
  <si>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30 มิถุนายน</t>
  </si>
  <si>
    <t>งบการเงินรวม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</si>
  <si>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</si>
  <si>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</si>
  <si>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</si>
  <si>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</si>
  <si>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</si>
  <si>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</si>
  <si>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</si>
  <si>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</si>
  <si>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</si>
  <si>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</si>
  <si>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</si>
  <si>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</si>
  <si>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</si>
  <si>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เงินสดและรายการเทียบเท่าเงินสด ณ 30 มิถุนายน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</si>
  <si>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</si>
  <si>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</si>
  <si>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</si>
  <si>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</si>
  <si>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</si>
  <si>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</si>
  <si>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</si>
  <si>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</si>
  <si>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</si>
  <si>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</si>
  <si>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</si>
  <si>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</si>
  <si>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</si>
  <si>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</si>
  <si>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</si>
  <si>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2563</t>
  </si>
  <si>
    <t>ส่วนปรับปรุงอาคารเช่าและอุปกรณ์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</si>
  <si>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</si>
  <si>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</si>
  <si>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</si>
  <si>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</si>
  <si>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หนี้สินตามสัญญาเช่า</t>
  </si>
  <si>
    <t>รวมส่วนของบริษัทใหญ่</t>
  </si>
  <si>
    <t>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</si>
  <si>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</si>
  <si>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</si>
  <si>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ผลกระทบจากการเปลี่ยนแปลงนโยบายการบัญชี</t>
  </si>
  <si>
    <t>ภาษีเงินได้นิติบุคคลค้างจ่าย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</si>
  <si>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</si>
  <si>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</si>
  <si>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ผลขาดทุนจากการด้อยค่าด้านเครดิต</t>
  </si>
  <si>
    <t>ส่วนแบ่งขาดทุนจากเงินลงทุนในการร่วมค้าที่ใช้วิธีส่วนได้เสีย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</si>
  <si>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</si>
  <si>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</si>
  <si>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</si>
  <si>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</si>
  <si>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ยอดคงเหลือ ณ วันที่ 31 ธันวาคม 2562 ตามที่รายงานในงวดก่อน</t>
  </si>
  <si>
    <t>ยอดคงเหลือ ณ วันที่ 1 มกราคม 2563 ปรับปรุงใหม่</t>
  </si>
  <si>
    <t>ส่วนของ</t>
  </si>
  <si>
    <t>ส่วนได้เสีย</t>
  </si>
  <si>
    <t>ที่ไม่มีอำนาจ</t>
  </si>
  <si>
    <t>ของบริษัทใหญ่</t>
  </si>
  <si>
    <t>ควบคุม</t>
  </si>
  <si>
    <t>เงินสดจ่ายเพื่อซื้อสินทรัพย์ไม่มีตัวตน</t>
  </si>
  <si>
    <t>เงินสดรับจากเงินกู้ยืมระยะสั้นจากบุคคลและกิจการที่เกี่ยวข้องกัน</t>
  </si>
  <si>
    <t>เงินสดและรายการเทียบเท่าเงินสด (ลดลง) เพิ่มขึ้น สุทธิ</t>
  </si>
  <si>
    <t>5, 9</t>
  </si>
  <si>
    <t xml:space="preserve">   กิจการที่เกี่ยวข้องกัน</t>
  </si>
  <si>
    <t xml:space="preserve">เงินสดจ่ายเพื่อชำระคืนเงินกู้ยืมระยะสั้นจากบุคคลและ </t>
  </si>
  <si>
    <t>เงินกู้ยืมระยะยาวจากบุคคลอื่น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</si>
  <si>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</si>
  <si>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</si>
  <si>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ประมาณการหนี้สินสำหรับผลประโยชน์พนักงาน</t>
  </si>
  <si>
    <t xml:space="preserve">เงินสดรับจากเงินกู้ยืมระยะยาวจากบุคคลอื่น </t>
  </si>
  <si>
    <t>ขาดทุนจากการตัดรายการลูกหนี้ตามสัญญาเช่าซื้อ</t>
  </si>
  <si>
    <t>กลับรายการหนี้สูญและหนี้สงสัยจะสูญ</t>
  </si>
  <si>
    <t>(กลับรายการ) ขาดทุนจากการด้อยค่าของสินทรัพย์</t>
  </si>
  <si>
    <t>(กำไร) ขาดทุนจากการจำหน่ายอุปกรณ์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</si>
  <si>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</si>
  <si>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เงินสดจ่ายเพื่อชำระคืนเงินเบิกเกินบัญชีและเงินกู้ยืมระยะสั้น</t>
  </si>
  <si>
    <t xml:space="preserve">   จากสถาบันการเงิน</t>
  </si>
  <si>
    <t>เงินสดจ่ายเพื่อลดหนี้สินตามสัญญาเช่า</t>
  </si>
  <si>
    <t>รายการที่ไม่ใช่เงินสด</t>
  </si>
  <si>
    <t>หุ้นสามัญปันผลจ่ายให้ผู้ถือหุ้นของบริษัท</t>
  </si>
  <si>
    <t>ภาษีเงินได้จ่ายออก</t>
  </si>
  <si>
    <t xml:space="preserve">      (หุ้นสามัญจำนวน 714,642,858 หุ้น มูลค่า 0.50 บาทต่อหุ้น)</t>
  </si>
  <si>
    <t xml:space="preserve">      (หุ้นสามัญจำนวน 667,000,000 หุ้น มูลค่า 0.50 บาทต่อหุ้น)</t>
  </si>
  <si>
    <t xml:space="preserve">      (หุ้นสามัญจำนวน 714,642,503 หุ้น มูลค่า 0.50 บาทต่อหุ้น)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</si>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</sst>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57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43" fontId="22" fillId="0" borderId="0" xfId="55" applyFont="1" applyFill="1" applyBorder="1" applyAlignment="1">
      <alignment horizontal="right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/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8" fillId="0" borderId="0" xfId="0" applyNumberFormat="1" applyFont="1"/>
    <xf numFmtId="43" fontId="0" fillId="0" borderId="0" xfId="55" applyFont="1" applyAlignment="1">
      <alignment horizontal="right"/>
    </xf>
    <xf numFmtId="0" fontId="6" fillId="0" borderId="0" xfId="0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167" fontId="8" fillId="0" borderId="0" xfId="55" applyNumberFormat="1" applyFont="1" applyFill="1" applyBorder="1" applyAlignme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44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43" fontId="22" fillId="0" borderId="0" xfId="55" applyFont="1" applyAlignment="1">
      <alignment horizontal="center"/>
    </xf>
    <xf numFmtId="165" fontId="8" fillId="0" borderId="1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8" fillId="0" borderId="0" xfId="0" applyNumberFormat="1" applyFont="1" applyAlignment="1">
      <alignment vertical="center"/>
    </xf>
    <xf numFmtId="169" fontId="0" fillId="0" borderId="13" xfId="88" applyNumberFormat="1" applyFont="1" applyBorder="1" applyAlignment="1">
      <alignment horizontal="right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43" fontId="0" fillId="0" borderId="0" xfId="55" applyFont="1" applyAlignment="1">
      <alignment horizontal="center"/>
    </xf>
    <xf numFmtId="168" fontId="8" fillId="0" borderId="0" xfId="0" applyNumberFormat="1" applyFont="1"/>
    <xf numFmtId="166" fontId="8" fillId="0" borderId="0" xfId="0" applyNumberFormat="1" applyFont="1" applyAlignment="1">
      <alignment vertical="center"/>
    </xf>
    <xf numFmtId="0" fontId="0" fillId="0" borderId="0" xfId="0" applyAlignment="1">
      <alignment horizontal="center" vertical="top"/>
    </xf>
    <xf numFmtId="37" fontId="8" fillId="0" borderId="0" xfId="55" applyNumberFormat="1" applyFont="1" applyAlignment="1">
      <alignment horizontal="right"/>
    </xf>
    <xf numFmtId="167" fontId="8" fillId="0" borderId="0" xfId="55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0" xfId="55" applyFont="1"/>
    <xf numFmtId="41" fontId="8" fillId="0" borderId="0" xfId="55" applyNumberFormat="1" applyFont="1" applyAlignment="1">
      <alignment horizontal="right"/>
    </xf>
    <xf numFmtId="167" fontId="8" fillId="0" borderId="0" xfId="55" applyNumberFormat="1" applyFont="1"/>
    <xf numFmtId="37" fontId="8" fillId="0" borderId="12" xfId="55" applyNumberFormat="1" applyFont="1" applyBorder="1" applyAlignment="1">
      <alignment horizontal="right"/>
    </xf>
    <xf numFmtId="167" fontId="0" fillId="0" borderId="0" xfId="55" applyNumberFormat="1" applyFont="1" applyAlignment="1">
      <alignment horizontal="right"/>
    </xf>
    <xf numFmtId="167" fontId="22" fillId="0" borderId="0" xfId="55" applyNumberFormat="1" applyFont="1" applyAlignment="1">
      <alignment horizontal="right"/>
    </xf>
    <xf numFmtId="41" fontId="8" fillId="0" borderId="12" xfId="55" applyNumberFormat="1" applyFont="1" applyBorder="1" applyAlignment="1">
      <alignment horizontal="right"/>
    </xf>
    <xf numFmtId="167" fontId="8" fillId="0" borderId="13" xfId="55" applyNumberFormat="1" applyFont="1" applyBorder="1" applyAlignment="1"/>
    <xf numFmtId="0" fontId="0" fillId="0" borderId="0" xfId="0" applyAlignment="1">
      <alignment horizontal="justify"/>
    </xf>
    <xf numFmtId="0" fontId="22" fillId="0" borderId="0" xfId="0" applyFont="1"/>
    <xf numFmtId="0" fontId="8" fillId="0" borderId="0" xfId="0" applyFont="1" applyFill="1"/>
    <xf numFmtId="44" fontId="0" fillId="0" borderId="0" xfId="0" applyNumberFormat="1" applyFill="1" applyAlignment="1">
      <alignment horizontal="right"/>
    </xf>
    <xf numFmtId="0" fontId="0" fillId="0" borderId="0" xfId="0" applyFont="1" applyFill="1" applyBorder="1"/>
    <xf numFmtId="37" fontId="8" fillId="0" borderId="23" xfId="0" applyNumberFormat="1" applyFont="1" applyFill="1" applyBorder="1" applyAlignment="1"/>
    <xf numFmtId="165" fontId="8" fillId="0" borderId="11" xfId="0" applyNumberFormat="1" applyFont="1" applyFill="1" applyBorder="1" applyAlignment="1">
      <alignment vertical="center"/>
    </xf>
    <xf numFmtId="167" fontId="0" fillId="0" borderId="11" xfId="55" applyNumberFormat="1" applyFont="1" applyFill="1" applyBorder="1" applyAlignment="1"/>
    <xf numFmtId="167" fontId="22" fillId="0" borderId="11" xfId="55" applyNumberFormat="1" applyFont="1" applyFill="1" applyBorder="1" applyAlignment="1">
      <alignment horizontal="center"/>
    </xf>
    <xf numFmtId="37" fontId="0" fillId="0" borderId="0" xfId="0" applyNumberFormat="1" applyFont="1" applyBorder="1" applyAlignment="1"/>
    <xf numFmtId="0" fontId="3" fillId="0" borderId="0" xfId="0" applyFont="1" applyFill="1"/>
    <xf numFmtId="165" fontId="5" fillId="0" borderId="0" xfId="0" applyNumberFormat="1" applyFont="1" applyFill="1"/>
    <xf numFmtId="165" fontId="55" fillId="0" borderId="0" xfId="0" applyNumberFormat="1" applyFont="1" applyFill="1"/>
    <xf numFmtId="0" fontId="0" fillId="0" borderId="0" xfId="0" applyFill="1"/>
    <xf numFmtId="43" fontId="0" fillId="0" borderId="0" xfId="55" applyFont="1" applyFill="1"/>
    <xf numFmtId="165" fontId="0" fillId="0" borderId="0" xfId="0" applyNumberFormat="1" applyFill="1"/>
    <xf numFmtId="165" fontId="5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5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0" applyNumberFormat="1" applyFont="1" applyFill="1"/>
    <xf numFmtId="0" fontId="7" fillId="0" borderId="0" xfId="0" applyFont="1" applyFill="1"/>
    <xf numFmtId="165" fontId="54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51" fillId="0" borderId="0" xfId="0" applyNumberFormat="1" applyFont="1" applyFill="1"/>
    <xf numFmtId="165" fontId="8" fillId="0" borderId="0" xfId="0" applyNumberFormat="1" applyFont="1" applyFill="1"/>
    <xf numFmtId="37" fontId="54" fillId="0" borderId="12" xfId="0" applyNumberFormat="1" applyFont="1" applyFill="1" applyBorder="1"/>
    <xf numFmtId="165" fontId="8" fillId="0" borderId="0" xfId="0" applyNumberFormat="1" applyFont="1" applyFill="1" applyAlignment="1">
      <alignment horizontal="center"/>
    </xf>
    <xf numFmtId="41" fontId="0" fillId="0" borderId="0" xfId="55" applyNumberFormat="1" applyFont="1" applyFill="1" applyAlignment="1">
      <alignment horizontal="left"/>
    </xf>
    <xf numFmtId="165" fontId="54" fillId="0" borderId="12" xfId="0" applyNumberFormat="1" applyFont="1" applyFill="1" applyBorder="1"/>
    <xf numFmtId="165" fontId="54" fillId="0" borderId="13" xfId="0" applyNumberFormat="1" applyFont="1" applyFill="1" applyBorder="1"/>
    <xf numFmtId="165" fontId="22" fillId="0" borderId="0" xfId="0" applyNumberFormat="1" applyFont="1" applyFill="1"/>
    <xf numFmtId="165" fontId="0" fillId="0" borderId="0" xfId="0" applyNumberFormat="1" applyFill="1" applyAlignment="1">
      <alignment horizontal="right"/>
    </xf>
    <xf numFmtId="165" fontId="54" fillId="0" borderId="12" xfId="0" applyNumberFormat="1" applyFont="1" applyFill="1" applyBorder="1" applyAlignment="1">
      <alignment horizontal="right"/>
    </xf>
    <xf numFmtId="165" fontId="54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6" fillId="0" borderId="0" xfId="0" applyFont="1" applyFill="1"/>
    <xf numFmtId="165" fontId="51" fillId="0" borderId="13" xfId="0" applyNumberFormat="1" applyFont="1" applyFill="1" applyBorder="1" applyAlignment="1">
      <alignment horizontal="right"/>
    </xf>
    <xf numFmtId="41" fontId="0" fillId="0" borderId="0" xfId="55" applyNumberFormat="1" applyFont="1" applyFill="1" applyBorder="1" applyAlignment="1">
      <alignment horizontal="left"/>
    </xf>
    <xf numFmtId="165" fontId="51" fillId="0" borderId="0" xfId="0" applyNumberFormat="1" applyFont="1" applyFill="1" applyBorder="1"/>
    <xf numFmtId="165" fontId="54" fillId="0" borderId="23" xfId="0" applyNumberFormat="1" applyFont="1" applyFill="1" applyBorder="1" applyAlignment="1">
      <alignment horizontal="right"/>
    </xf>
    <xf numFmtId="43" fontId="0" fillId="0" borderId="0" xfId="55" applyFont="1" applyFill="1" applyAlignment="1">
      <alignment horizontal="right"/>
    </xf>
    <xf numFmtId="41" fontId="0" fillId="0" borderId="0" xfId="55" applyNumberFormat="1" applyFont="1" applyFill="1"/>
    <xf numFmtId="41" fontId="51" fillId="0" borderId="11" xfId="55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1" fillId="0" borderId="0" xfId="55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37" fontId="22" fillId="0" borderId="0" xfId="55" applyNumberFormat="1" applyFont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88" applyFont="1"/>
    <xf numFmtId="167" fontId="0" fillId="0" borderId="0" xfId="55" applyNumberFormat="1" applyFont="1" applyFill="1" applyAlignment="1"/>
    <xf numFmtId="0" fontId="0" fillId="0" borderId="0" xfId="0" applyFont="1" applyAlignment="1">
      <alignment horizontal="left"/>
    </xf>
    <xf numFmtId="167" fontId="0" fillId="0" borderId="11" xfId="55" applyNumberFormat="1" applyFont="1" applyFill="1" applyBorder="1" applyAlignment="1">
      <alignment horizontal="right"/>
    </xf>
    <xf numFmtId="0" fontId="0" fillId="0" borderId="0" xfId="0" applyFont="1" applyAlignment="1">
      <alignment horizontal="justify"/>
    </xf>
    <xf numFmtId="0" fontId="0" fillId="0" borderId="0" xfId="88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22" fillId="0" borderId="0" xfId="55" applyNumberFormat="1" applyFont="1" applyFill="1" applyBorder="1" applyAlignment="1"/>
    <xf numFmtId="44" fontId="0" fillId="0" borderId="0" xfId="0" applyNumberFormat="1" applyFont="1" applyFill="1" applyAlignment="1">
      <alignment horizontal="right"/>
    </xf>
    <xf numFmtId="0" fontId="0" fillId="0" borderId="0" xfId="0" quotePrefix="1"/>
    <xf numFmtId="167" fontId="51" fillId="0" borderId="0" xfId="55" applyNumberFormat="1" applyFont="1" applyFill="1"/>
    <xf numFmtId="167" fontId="0" fillId="0" borderId="0" xfId="55" applyNumberFormat="1" applyFont="1"/>
    <xf numFmtId="0" fontId="6" fillId="0" borderId="0" xfId="0" applyFont="1" applyFill="1" applyAlignment="1">
      <alignment horizontal="center"/>
    </xf>
    <xf numFmtId="165" fontId="54" fillId="0" borderId="0" xfId="0" applyNumberFormat="1" applyFont="1" applyFill="1" applyAlignment="1">
      <alignment horizontal="center"/>
    </xf>
    <xf numFmtId="43" fontId="8" fillId="0" borderId="0" xfId="55" applyFont="1" applyFill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0" fillId="0" borderId="0" xfId="80" applyFont="1" applyFill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showGridLines="0" tabSelected="1" view="pageBreakPreview" topLeftCell="A73" zoomScale="90" zoomScaleNormal="90" zoomScaleSheetLayoutView="90" workbookViewId="0">
      <selection activeCell="B80" sqref="B80"/>
    </sheetView>
  </sheetViews>
  <sheetFormatPr defaultColWidth="9.09765625" defaultRowHeight="21.5"/>
  <cols>
    <col min="1" max="1" width="49.5" style="191" customWidth="1"/>
    <col min="2" max="2" width="8.69921875" style="14" customWidth="1"/>
    <col min="3" max="3" width="1.09765625" style="193" customWidth="1"/>
    <col min="4" max="4" width="13.69921875" style="202" customWidth="1"/>
    <col min="5" max="5" width="1" style="193" customWidth="1"/>
    <col min="6" max="6" width="13.59765625" style="193" customWidth="1"/>
    <col min="7" max="7" width="1.09765625" style="191" customWidth="1"/>
    <col min="8" max="8" width="13.59765625" style="192" customWidth="1"/>
    <col min="9" max="9" width="1" style="191" customWidth="1"/>
    <col min="10" max="10" width="13.69921875" style="191" customWidth="1"/>
    <col min="11" max="16384" width="9.09765625" style="191"/>
  </cols>
  <sheetData>
    <row r="1" spans="1:10" ht="22.75" customHeight="1">
      <c r="A1" s="188" t="s">
        <v>119</v>
      </c>
      <c r="B1" s="130"/>
      <c r="C1" s="189"/>
      <c r="D1" s="190"/>
      <c r="E1" s="189"/>
      <c r="F1" s="189"/>
    </row>
    <row r="2" spans="1:10" ht="22.75" customHeight="1">
      <c r="A2" s="188" t="s">
        <v>45</v>
      </c>
      <c r="B2" s="130"/>
      <c r="C2" s="189"/>
      <c r="D2" s="190"/>
      <c r="E2" s="189"/>
      <c r="F2" s="189"/>
    </row>
    <row r="3" spans="1:10" ht="22.75" customHeight="1">
      <c r="A3" s="188"/>
      <c r="B3" s="130"/>
      <c r="C3" s="189"/>
      <c r="D3" s="190"/>
      <c r="E3" s="189"/>
    </row>
    <row r="4" spans="1:10" ht="22.75" customHeight="1">
      <c r="A4" s="180"/>
      <c r="B4" s="194"/>
      <c r="C4" s="194"/>
      <c r="D4" s="247" t="s">
        <v>104</v>
      </c>
      <c r="E4" s="247"/>
      <c r="F4" s="247"/>
      <c r="G4" s="180"/>
      <c r="H4" s="248" t="s">
        <v>66</v>
      </c>
      <c r="I4" s="248"/>
      <c r="J4" s="248"/>
    </row>
    <row r="5" spans="1:10" ht="22.75" customHeight="1">
      <c r="A5" s="180"/>
      <c r="B5" s="194"/>
      <c r="C5" s="194"/>
      <c r="D5" s="194" t="s">
        <v>103</v>
      </c>
      <c r="E5" s="194"/>
      <c r="F5" s="194" t="s">
        <v>68</v>
      </c>
      <c r="H5" s="194" t="s">
        <v>103</v>
      </c>
      <c r="I5" s="194"/>
      <c r="J5" s="194" t="s">
        <v>68</v>
      </c>
    </row>
    <row r="6" spans="1:10" ht="22.75" customHeight="1">
      <c r="A6" s="180" t="s">
        <v>0</v>
      </c>
      <c r="B6" s="14" t="s">
        <v>1</v>
      </c>
      <c r="C6" s="195"/>
      <c r="D6" s="196" t="s">
        <v>134</v>
      </c>
      <c r="E6" s="195"/>
      <c r="F6" s="195" t="s">
        <v>67</v>
      </c>
      <c r="H6" s="196" t="s">
        <v>134</v>
      </c>
      <c r="I6" s="195"/>
      <c r="J6" s="195" t="s">
        <v>67</v>
      </c>
    </row>
    <row r="7" spans="1:10" ht="22.75" customHeight="1">
      <c r="A7" s="180"/>
      <c r="C7" s="195"/>
      <c r="D7" s="197" t="s">
        <v>60</v>
      </c>
      <c r="E7" s="195"/>
      <c r="F7" s="195"/>
      <c r="H7" s="197" t="s">
        <v>60</v>
      </c>
      <c r="I7" s="195"/>
      <c r="J7" s="195"/>
    </row>
    <row r="8" spans="1:10" ht="22.75" customHeight="1">
      <c r="B8" s="198"/>
      <c r="C8" s="198"/>
      <c r="D8" s="246" t="s">
        <v>2</v>
      </c>
      <c r="E8" s="246"/>
      <c r="F8" s="246"/>
      <c r="G8" s="246"/>
      <c r="H8" s="246"/>
      <c r="I8" s="246"/>
      <c r="J8" s="246"/>
    </row>
    <row r="9" spans="1:10" ht="22.75" customHeight="1">
      <c r="A9" s="199" t="s">
        <v>3</v>
      </c>
      <c r="D9" s="200"/>
      <c r="E9" s="201"/>
      <c r="F9" s="201"/>
    </row>
    <row r="10" spans="1:10" ht="22.75" customHeight="1">
      <c r="A10" s="191" t="s">
        <v>4</v>
      </c>
      <c r="D10" s="202">
        <v>22409</v>
      </c>
      <c r="E10" s="201"/>
      <c r="F10" s="202">
        <v>22559</v>
      </c>
      <c r="H10" s="193">
        <v>18855</v>
      </c>
      <c r="J10" s="193">
        <v>18101</v>
      </c>
    </row>
    <row r="11" spans="1:10" ht="22.75" customHeight="1">
      <c r="A11" s="191" t="s">
        <v>76</v>
      </c>
      <c r="B11" s="14">
        <v>6</v>
      </c>
      <c r="D11" s="202">
        <v>434602</v>
      </c>
      <c r="E11" s="201"/>
      <c r="F11" s="202">
        <v>395046</v>
      </c>
      <c r="H11" s="193">
        <v>434602</v>
      </c>
      <c r="J11" s="193">
        <v>395046</v>
      </c>
    </row>
    <row r="12" spans="1:10" ht="22.75" customHeight="1">
      <c r="A12" s="191" t="s">
        <v>79</v>
      </c>
      <c r="D12" s="202">
        <v>8397</v>
      </c>
      <c r="E12" s="201"/>
      <c r="F12" s="202">
        <v>22224</v>
      </c>
      <c r="H12" s="193">
        <v>8397</v>
      </c>
      <c r="J12" s="193">
        <v>22224</v>
      </c>
    </row>
    <row r="13" spans="1:10" ht="22.75" customHeight="1">
      <c r="A13" s="191" t="s">
        <v>48</v>
      </c>
      <c r="B13" s="14">
        <v>5</v>
      </c>
      <c r="D13" s="202">
        <v>23111</v>
      </c>
      <c r="E13" s="201">
        <v>7918</v>
      </c>
      <c r="F13" s="202">
        <v>10481</v>
      </c>
      <c r="H13" s="193">
        <v>10038</v>
      </c>
      <c r="J13" s="193">
        <v>6976</v>
      </c>
    </row>
    <row r="14" spans="1:10" ht="22.75" customHeight="1">
      <c r="A14" s="191" t="s">
        <v>53</v>
      </c>
      <c r="D14" s="202">
        <v>46104</v>
      </c>
      <c r="E14" s="201"/>
      <c r="F14" s="202">
        <v>64305</v>
      </c>
      <c r="H14" s="193">
        <v>46104</v>
      </c>
      <c r="J14" s="193">
        <v>64305</v>
      </c>
    </row>
    <row r="15" spans="1:10" ht="22.75" customHeight="1">
      <c r="A15" s="191" t="s">
        <v>5</v>
      </c>
      <c r="D15" s="202">
        <v>3875</v>
      </c>
      <c r="E15" s="201"/>
      <c r="F15" s="202">
        <v>4467</v>
      </c>
      <c r="H15" s="193">
        <v>4099</v>
      </c>
      <c r="J15" s="193">
        <v>4201</v>
      </c>
    </row>
    <row r="16" spans="1:10" ht="22.75" customHeight="1">
      <c r="A16" s="180" t="s">
        <v>6</v>
      </c>
      <c r="C16" s="203"/>
      <c r="D16" s="204">
        <f>SUM(D10:D15)</f>
        <v>538498</v>
      </c>
      <c r="E16" s="201"/>
      <c r="F16" s="204">
        <f>SUM(F10:F15)</f>
        <v>519082</v>
      </c>
      <c r="H16" s="204">
        <f>SUM(H10:H15)</f>
        <v>522095</v>
      </c>
      <c r="J16" s="204">
        <f>SUM(J10:J15)</f>
        <v>510853</v>
      </c>
    </row>
    <row r="17" spans="1:10" ht="25.4" customHeight="1">
      <c r="A17" s="180"/>
      <c r="E17" s="201"/>
      <c r="F17" s="202"/>
      <c r="H17" s="193"/>
      <c r="J17" s="193"/>
    </row>
    <row r="18" spans="1:10" ht="22.75" customHeight="1">
      <c r="A18" s="199" t="s">
        <v>7</v>
      </c>
      <c r="E18" s="201"/>
      <c r="F18" s="202"/>
      <c r="H18" s="193"/>
      <c r="J18" s="193"/>
    </row>
    <row r="19" spans="1:10" ht="22.75" customHeight="1">
      <c r="A19" s="191" t="s">
        <v>69</v>
      </c>
      <c r="D19" s="202">
        <v>1000</v>
      </c>
      <c r="E19" s="201"/>
      <c r="F19" s="202">
        <v>1000</v>
      </c>
      <c r="H19" s="193">
        <v>1000</v>
      </c>
      <c r="J19" s="193">
        <v>1000</v>
      </c>
    </row>
    <row r="20" spans="1:10" ht="22.75" customHeight="1">
      <c r="A20" s="191" t="s">
        <v>80</v>
      </c>
      <c r="B20" s="14">
        <v>6</v>
      </c>
      <c r="D20" s="202">
        <v>866249</v>
      </c>
      <c r="E20" s="205"/>
      <c r="F20" s="202">
        <v>783030</v>
      </c>
      <c r="H20" s="193">
        <v>866249</v>
      </c>
      <c r="J20" s="193">
        <v>783030</v>
      </c>
    </row>
    <row r="21" spans="1:10" ht="22.75" customHeight="1">
      <c r="A21" s="191" t="s">
        <v>120</v>
      </c>
      <c r="B21" s="14">
        <v>7</v>
      </c>
      <c r="D21" s="206">
        <v>0</v>
      </c>
      <c r="E21" s="205"/>
      <c r="F21" s="206">
        <v>0</v>
      </c>
      <c r="H21" s="193">
        <v>60000</v>
      </c>
      <c r="J21" s="193">
        <v>60000</v>
      </c>
    </row>
    <row r="22" spans="1:10" ht="22.75" customHeight="1">
      <c r="A22" s="191" t="s">
        <v>70</v>
      </c>
      <c r="B22" s="14">
        <v>8</v>
      </c>
      <c r="D22" s="202">
        <v>3388</v>
      </c>
      <c r="E22" s="201"/>
      <c r="F22" s="202">
        <v>3834</v>
      </c>
      <c r="H22" s="193">
        <v>7713</v>
      </c>
      <c r="J22" s="193">
        <v>7713</v>
      </c>
    </row>
    <row r="23" spans="1:10" ht="22.75" customHeight="1">
      <c r="A23" s="191" t="s">
        <v>135</v>
      </c>
      <c r="D23" s="202">
        <v>22197</v>
      </c>
      <c r="E23" s="201"/>
      <c r="F23" s="202">
        <v>20127</v>
      </c>
      <c r="H23" s="193">
        <v>18392</v>
      </c>
      <c r="J23" s="193">
        <v>19146</v>
      </c>
    </row>
    <row r="24" spans="1:10" ht="22.75" customHeight="1">
      <c r="A24" s="191" t="s">
        <v>136</v>
      </c>
      <c r="D24" s="202">
        <v>25973</v>
      </c>
      <c r="E24" s="201"/>
      <c r="F24" s="206">
        <v>0</v>
      </c>
      <c r="H24" s="193">
        <v>17797</v>
      </c>
      <c r="J24" s="206">
        <v>0</v>
      </c>
    </row>
    <row r="25" spans="1:10" ht="22.75" customHeight="1">
      <c r="A25" s="191" t="s">
        <v>52</v>
      </c>
      <c r="D25" s="202">
        <v>2777</v>
      </c>
      <c r="E25" s="201"/>
      <c r="F25" s="202">
        <v>3154</v>
      </c>
      <c r="H25" s="193">
        <v>1829</v>
      </c>
      <c r="J25" s="193">
        <v>2272</v>
      </c>
    </row>
    <row r="26" spans="1:10" ht="22.75" customHeight="1">
      <c r="A26" s="191" t="s">
        <v>8</v>
      </c>
      <c r="D26" s="202">
        <v>9341</v>
      </c>
      <c r="E26" s="201"/>
      <c r="F26" s="202">
        <v>6833</v>
      </c>
      <c r="H26" s="193">
        <v>9291</v>
      </c>
      <c r="J26" s="202">
        <v>6833</v>
      </c>
    </row>
    <row r="27" spans="1:10" ht="22.75" customHeight="1">
      <c r="A27" s="191" t="s">
        <v>9</v>
      </c>
      <c r="B27" s="14">
        <v>5</v>
      </c>
      <c r="D27" s="202">
        <v>4106</v>
      </c>
      <c r="E27" s="201"/>
      <c r="F27" s="202">
        <v>1622</v>
      </c>
      <c r="H27" s="202">
        <v>1637</v>
      </c>
      <c r="J27" s="193">
        <v>1622</v>
      </c>
    </row>
    <row r="28" spans="1:10" ht="22.75" customHeight="1">
      <c r="A28" s="180" t="s">
        <v>10</v>
      </c>
      <c r="B28" s="191"/>
      <c r="C28" s="203"/>
      <c r="D28" s="207">
        <f>SUM(D19:D27)</f>
        <v>935031</v>
      </c>
      <c r="E28" s="201"/>
      <c r="F28" s="207">
        <f>SUM(F19:F27)</f>
        <v>819600</v>
      </c>
      <c r="H28" s="207">
        <f>SUM(H19:H27)</f>
        <v>983908</v>
      </c>
      <c r="J28" s="207">
        <f>SUM(J19:J27)</f>
        <v>881616</v>
      </c>
    </row>
    <row r="29" spans="1:10" ht="22.75" customHeight="1">
      <c r="A29" s="180"/>
      <c r="B29" s="191"/>
      <c r="C29" s="203"/>
      <c r="D29" s="200"/>
      <c r="E29" s="201"/>
      <c r="F29" s="200"/>
      <c r="H29" s="201"/>
      <c r="J29" s="201"/>
    </row>
    <row r="30" spans="1:10" ht="22.75" customHeight="1" thickBot="1">
      <c r="A30" s="180" t="s">
        <v>11</v>
      </c>
      <c r="B30" s="191"/>
      <c r="C30" s="203"/>
      <c r="D30" s="208">
        <f>SUM(D16+D28)</f>
        <v>1473529</v>
      </c>
      <c r="E30" s="201"/>
      <c r="F30" s="208">
        <f>SUM(F16+F28)</f>
        <v>1338682</v>
      </c>
      <c r="H30" s="208">
        <f>SUM(H16+H28)</f>
        <v>1506003</v>
      </c>
      <c r="J30" s="208">
        <f>SUM(J16+J28)</f>
        <v>1392469</v>
      </c>
    </row>
    <row r="31" spans="1:10" ht="22.75" customHeight="1" thickTop="1">
      <c r="A31" s="180"/>
      <c r="C31" s="209"/>
      <c r="D31" s="200"/>
      <c r="E31" s="201"/>
      <c r="F31" s="200"/>
      <c r="J31" s="192"/>
    </row>
    <row r="32" spans="1:10" ht="22.75" customHeight="1">
      <c r="A32" s="188" t="s">
        <v>119</v>
      </c>
    </row>
    <row r="33" spans="1:10" ht="22.75" customHeight="1">
      <c r="A33" s="188" t="s">
        <v>45</v>
      </c>
    </row>
    <row r="34" spans="1:10" ht="22.75" customHeight="1">
      <c r="A34" s="188"/>
    </row>
    <row r="35" spans="1:10" ht="22.75" customHeight="1">
      <c r="A35" s="188"/>
      <c r="D35" s="247" t="s">
        <v>104</v>
      </c>
      <c r="E35" s="247"/>
      <c r="F35" s="247"/>
      <c r="G35" s="180"/>
      <c r="H35" s="248" t="s">
        <v>66</v>
      </c>
      <c r="I35" s="248"/>
      <c r="J35" s="248"/>
    </row>
    <row r="36" spans="1:10" ht="22.75" customHeight="1">
      <c r="A36" s="180"/>
      <c r="D36" s="194" t="s">
        <v>103</v>
      </c>
      <c r="E36" s="194"/>
      <c r="F36" s="194" t="s">
        <v>68</v>
      </c>
      <c r="H36" s="194" t="s">
        <v>103</v>
      </c>
      <c r="I36" s="194"/>
      <c r="J36" s="194" t="s">
        <v>68</v>
      </c>
    </row>
    <row r="37" spans="1:10" ht="22.75" customHeight="1">
      <c r="A37" s="180" t="s">
        <v>12</v>
      </c>
      <c r="B37" s="14" t="s">
        <v>1</v>
      </c>
      <c r="C37" s="195"/>
      <c r="D37" s="196" t="s">
        <v>134</v>
      </c>
      <c r="E37" s="195"/>
      <c r="F37" s="195" t="s">
        <v>67</v>
      </c>
      <c r="H37" s="196" t="s">
        <v>134</v>
      </c>
      <c r="I37" s="195"/>
      <c r="J37" s="195" t="s">
        <v>67</v>
      </c>
    </row>
    <row r="38" spans="1:10" ht="22.75" customHeight="1">
      <c r="A38" s="180"/>
      <c r="C38" s="195"/>
      <c r="D38" s="197" t="s">
        <v>60</v>
      </c>
      <c r="E38" s="195"/>
      <c r="F38" s="195"/>
      <c r="H38" s="197" t="s">
        <v>60</v>
      </c>
      <c r="I38" s="195"/>
      <c r="J38" s="195"/>
    </row>
    <row r="39" spans="1:10" ht="22.75" customHeight="1">
      <c r="B39" s="198"/>
      <c r="C39" s="198"/>
      <c r="D39" s="246" t="s">
        <v>2</v>
      </c>
      <c r="E39" s="246"/>
      <c r="F39" s="246"/>
      <c r="G39" s="246"/>
      <c r="H39" s="246"/>
      <c r="I39" s="246"/>
      <c r="J39" s="246"/>
    </row>
    <row r="40" spans="1:10" ht="22.75" customHeight="1">
      <c r="A40" s="199" t="s">
        <v>13</v>
      </c>
      <c r="E40" s="210"/>
      <c r="F40" s="210"/>
    </row>
    <row r="41" spans="1:10" ht="22.75" customHeight="1">
      <c r="A41" s="191" t="s">
        <v>137</v>
      </c>
      <c r="B41" s="14">
        <v>9</v>
      </c>
      <c r="D41" s="202">
        <v>230399</v>
      </c>
      <c r="E41" s="210"/>
      <c r="F41" s="202">
        <v>362250</v>
      </c>
      <c r="H41" s="193">
        <v>230399</v>
      </c>
      <c r="J41" s="193">
        <v>362250</v>
      </c>
    </row>
    <row r="42" spans="1:10" ht="22.75" customHeight="1">
      <c r="A42" s="191" t="s">
        <v>49</v>
      </c>
      <c r="B42" s="14">
        <v>5</v>
      </c>
      <c r="D42" s="202">
        <v>14290</v>
      </c>
      <c r="E42" s="210"/>
      <c r="F42" s="202">
        <v>20301</v>
      </c>
      <c r="H42" s="193">
        <v>13583</v>
      </c>
      <c r="J42" s="193">
        <v>20082</v>
      </c>
    </row>
    <row r="43" spans="1:10" ht="22.75" customHeight="1">
      <c r="A43" s="191" t="s">
        <v>16</v>
      </c>
      <c r="B43" s="191"/>
      <c r="C43" s="191"/>
      <c r="E43" s="191"/>
      <c r="F43" s="191"/>
      <c r="H43" s="193"/>
    </row>
    <row r="44" spans="1:10" ht="22.75" customHeight="1">
      <c r="A44" s="191" t="s">
        <v>92</v>
      </c>
      <c r="B44" s="14">
        <v>9</v>
      </c>
      <c r="D44" s="202">
        <v>25251</v>
      </c>
      <c r="E44" s="210"/>
      <c r="F44" s="202">
        <v>50630</v>
      </c>
      <c r="H44" s="193">
        <v>25251</v>
      </c>
      <c r="J44" s="193">
        <v>50630</v>
      </c>
    </row>
    <row r="45" spans="1:10" ht="22.75" customHeight="1">
      <c r="A45" s="191" t="s">
        <v>138</v>
      </c>
      <c r="B45" s="14">
        <v>9</v>
      </c>
      <c r="D45" s="202">
        <v>9711</v>
      </c>
      <c r="E45" s="210"/>
      <c r="F45" s="206">
        <v>0</v>
      </c>
      <c r="H45" s="193">
        <v>6747</v>
      </c>
      <c r="J45" s="206">
        <v>0</v>
      </c>
    </row>
    <row r="46" spans="1:10" ht="22.75" customHeight="1">
      <c r="A46" s="191" t="s">
        <v>139</v>
      </c>
      <c r="B46" s="14" t="s">
        <v>165</v>
      </c>
      <c r="D46" s="202">
        <v>30000</v>
      </c>
      <c r="E46" s="210"/>
      <c r="F46" s="202">
        <v>30000</v>
      </c>
      <c r="H46" s="193">
        <v>59000</v>
      </c>
      <c r="J46" s="193">
        <v>79500</v>
      </c>
    </row>
    <row r="47" spans="1:10" ht="22.75" customHeight="1">
      <c r="A47" s="191" t="s">
        <v>91</v>
      </c>
      <c r="B47" s="14">
        <v>9</v>
      </c>
      <c r="D47" s="202">
        <v>20000</v>
      </c>
      <c r="E47" s="210"/>
      <c r="F47" s="202">
        <v>20000</v>
      </c>
      <c r="H47" s="193">
        <v>20000</v>
      </c>
      <c r="J47" s="193">
        <v>20000</v>
      </c>
    </row>
    <row r="48" spans="1:10" ht="22.75" customHeight="1">
      <c r="A48" s="191" t="s">
        <v>169</v>
      </c>
      <c r="B48" s="228"/>
      <c r="E48" s="210"/>
      <c r="F48" s="202"/>
      <c r="H48" s="193"/>
      <c r="J48" s="193"/>
    </row>
    <row r="49" spans="1:10" ht="22.75" customHeight="1">
      <c r="A49" s="191" t="s">
        <v>170</v>
      </c>
      <c r="B49" s="227">
        <v>9</v>
      </c>
      <c r="D49" s="202">
        <v>1213</v>
      </c>
      <c r="E49" s="210"/>
      <c r="F49" s="206">
        <v>0</v>
      </c>
      <c r="H49" s="193">
        <v>1213</v>
      </c>
      <c r="J49" s="206">
        <v>0</v>
      </c>
    </row>
    <row r="50" spans="1:10" ht="22.5" customHeight="1">
      <c r="A50" s="191" t="s">
        <v>146</v>
      </c>
      <c r="D50" s="202">
        <v>7356</v>
      </c>
      <c r="E50" s="210"/>
      <c r="F50" s="202">
        <v>7902</v>
      </c>
      <c r="H50" s="193">
        <v>7356</v>
      </c>
      <c r="J50" s="193">
        <v>7902</v>
      </c>
    </row>
    <row r="51" spans="1:10" ht="22.5" customHeight="1">
      <c r="A51" s="191" t="s">
        <v>71</v>
      </c>
      <c r="B51" s="14">
        <v>5</v>
      </c>
      <c r="D51" s="202">
        <v>7922</v>
      </c>
      <c r="E51" s="210"/>
      <c r="F51" s="202">
        <v>2528</v>
      </c>
      <c r="H51" s="193">
        <v>8750</v>
      </c>
      <c r="J51" s="193">
        <v>2528</v>
      </c>
    </row>
    <row r="52" spans="1:10" ht="22.5" customHeight="1">
      <c r="A52" s="180" t="s">
        <v>14</v>
      </c>
      <c r="D52" s="211">
        <f>SUM(D41:D51)</f>
        <v>346142</v>
      </c>
      <c r="E52" s="201"/>
      <c r="F52" s="211">
        <f>SUM(F41:F51)</f>
        <v>493611</v>
      </c>
      <c r="G52" s="192"/>
      <c r="H52" s="211">
        <f>SUM(H41:H51)</f>
        <v>372299</v>
      </c>
      <c r="J52" s="211">
        <f>SUM(J41:J51)</f>
        <v>542892</v>
      </c>
    </row>
    <row r="53" spans="1:10" ht="23.25" customHeight="1">
      <c r="A53" s="180"/>
      <c r="E53" s="210"/>
      <c r="F53" s="202"/>
      <c r="G53" s="192"/>
      <c r="H53" s="193"/>
      <c r="J53" s="193"/>
    </row>
    <row r="54" spans="1:10" ht="22.75" customHeight="1">
      <c r="A54" s="199" t="s">
        <v>15</v>
      </c>
      <c r="E54" s="210"/>
      <c r="F54" s="202"/>
      <c r="G54" s="192"/>
      <c r="H54" s="193"/>
      <c r="J54" s="193"/>
    </row>
    <row r="55" spans="1:10" ht="22.75" customHeight="1">
      <c r="A55" s="191" t="s">
        <v>16</v>
      </c>
      <c r="B55" s="14">
        <v>9</v>
      </c>
      <c r="D55" s="202">
        <v>366407</v>
      </c>
      <c r="E55" s="210"/>
      <c r="F55" s="202">
        <v>112245</v>
      </c>
      <c r="H55" s="193">
        <v>366407</v>
      </c>
      <c r="J55" s="193">
        <v>112245</v>
      </c>
    </row>
    <row r="56" spans="1:10" ht="22.75" customHeight="1">
      <c r="A56" s="191" t="s">
        <v>168</v>
      </c>
      <c r="B56" s="14">
        <v>9</v>
      </c>
      <c r="D56" s="202">
        <v>3735</v>
      </c>
      <c r="E56" s="210"/>
      <c r="F56" s="206">
        <v>0</v>
      </c>
      <c r="H56" s="193">
        <v>3735</v>
      </c>
      <c r="J56" s="206">
        <v>0</v>
      </c>
    </row>
    <row r="57" spans="1:10" ht="22.75" customHeight="1">
      <c r="A57" s="191" t="s">
        <v>140</v>
      </c>
      <c r="B57" s="14">
        <v>9</v>
      </c>
      <c r="D57" s="202">
        <v>17411</v>
      </c>
      <c r="E57" s="210"/>
      <c r="F57" s="206">
        <v>0</v>
      </c>
      <c r="H57" s="193">
        <v>12134</v>
      </c>
      <c r="J57" s="206">
        <v>0</v>
      </c>
    </row>
    <row r="58" spans="1:10" ht="22.75" customHeight="1">
      <c r="A58" s="191" t="s">
        <v>81</v>
      </c>
      <c r="E58" s="210"/>
      <c r="F58" s="202"/>
      <c r="J58" s="193"/>
    </row>
    <row r="59" spans="1:10" ht="22.75" customHeight="1">
      <c r="A59" s="191" t="s">
        <v>82</v>
      </c>
      <c r="D59" s="202">
        <v>3370</v>
      </c>
      <c r="E59" s="210"/>
      <c r="F59" s="202">
        <v>2680</v>
      </c>
      <c r="H59" s="193">
        <v>3370</v>
      </c>
      <c r="J59" s="193">
        <v>2680</v>
      </c>
    </row>
    <row r="60" spans="1:10" ht="22.75" customHeight="1">
      <c r="A60" s="191" t="s">
        <v>72</v>
      </c>
      <c r="B60" s="14">
        <v>5</v>
      </c>
      <c r="D60" s="202">
        <v>752</v>
      </c>
      <c r="E60" s="210"/>
      <c r="F60" s="202">
        <v>664</v>
      </c>
      <c r="H60" s="193">
        <v>752</v>
      </c>
      <c r="J60" s="193">
        <v>664</v>
      </c>
    </row>
    <row r="61" spans="1:10" ht="22.75" customHeight="1">
      <c r="A61" s="180" t="s">
        <v>17</v>
      </c>
      <c r="D61" s="211">
        <f>SUM(D55:D60)</f>
        <v>391675</v>
      </c>
      <c r="E61" s="201"/>
      <c r="F61" s="211">
        <f>SUM(F55:F60)</f>
        <v>115589</v>
      </c>
      <c r="H61" s="211">
        <f>SUM(H55:H60)</f>
        <v>386398</v>
      </c>
      <c r="J61" s="211">
        <f>SUM(J55:J60)</f>
        <v>115589</v>
      </c>
    </row>
    <row r="62" spans="1:10" ht="22.75" customHeight="1">
      <c r="A62" s="180"/>
      <c r="D62" s="200"/>
      <c r="E62" s="201"/>
      <c r="F62" s="200"/>
      <c r="H62" s="201"/>
      <c r="J62" s="201"/>
    </row>
    <row r="63" spans="1:10" ht="22.75" customHeight="1">
      <c r="A63" s="180" t="s">
        <v>18</v>
      </c>
      <c r="D63" s="212">
        <f>SUM(D52+D61)</f>
        <v>737817</v>
      </c>
      <c r="E63" s="201"/>
      <c r="F63" s="212">
        <f>SUM(F52+F61)</f>
        <v>609200</v>
      </c>
      <c r="H63" s="212">
        <f>SUM(H52+H61)</f>
        <v>758697</v>
      </c>
      <c r="J63" s="212">
        <f>SUM(J52+J61)</f>
        <v>658481</v>
      </c>
    </row>
    <row r="64" spans="1:10" ht="22.75" customHeight="1">
      <c r="A64" s="180"/>
      <c r="D64" s="200"/>
      <c r="E64" s="201"/>
      <c r="F64" s="200"/>
      <c r="H64" s="201"/>
      <c r="J64" s="201"/>
    </row>
    <row r="65" spans="1:10" ht="22.5" customHeight="1">
      <c r="A65" s="188" t="s">
        <v>119</v>
      </c>
    </row>
    <row r="66" spans="1:10" ht="22.75" customHeight="1">
      <c r="A66" s="188" t="s">
        <v>45</v>
      </c>
    </row>
    <row r="67" spans="1:10" ht="22.75" customHeight="1">
      <c r="A67" s="188"/>
    </row>
    <row r="68" spans="1:10" ht="22.75" customHeight="1">
      <c r="A68" s="188"/>
      <c r="D68" s="247" t="s">
        <v>104</v>
      </c>
      <c r="E68" s="247"/>
      <c r="F68" s="247"/>
      <c r="G68" s="180"/>
      <c r="H68" s="248" t="s">
        <v>66</v>
      </c>
      <c r="I68" s="248"/>
      <c r="J68" s="248"/>
    </row>
    <row r="69" spans="1:10" ht="22.75" customHeight="1">
      <c r="A69" s="180"/>
      <c r="D69" s="194" t="s">
        <v>103</v>
      </c>
      <c r="E69" s="194"/>
      <c r="F69" s="194" t="s">
        <v>68</v>
      </c>
      <c r="H69" s="194" t="s">
        <v>103</v>
      </c>
      <c r="I69" s="194"/>
      <c r="J69" s="194" t="s">
        <v>68</v>
      </c>
    </row>
    <row r="70" spans="1:10" ht="22.75" customHeight="1">
      <c r="A70" s="180" t="s">
        <v>12</v>
      </c>
      <c r="B70" s="14" t="s">
        <v>1</v>
      </c>
      <c r="C70" s="195"/>
      <c r="D70" s="196" t="s">
        <v>134</v>
      </c>
      <c r="E70" s="195"/>
      <c r="F70" s="195" t="s">
        <v>67</v>
      </c>
      <c r="H70" s="196" t="s">
        <v>134</v>
      </c>
      <c r="I70" s="195"/>
      <c r="J70" s="195" t="s">
        <v>67</v>
      </c>
    </row>
    <row r="71" spans="1:10" ht="22.75" customHeight="1">
      <c r="A71" s="180"/>
      <c r="C71" s="195"/>
      <c r="D71" s="197" t="s">
        <v>60</v>
      </c>
      <c r="E71" s="195"/>
      <c r="F71" s="195"/>
      <c r="H71" s="197" t="s">
        <v>60</v>
      </c>
      <c r="I71" s="195"/>
      <c r="J71" s="195"/>
    </row>
    <row r="72" spans="1:10" ht="22.75" customHeight="1">
      <c r="A72" s="180"/>
      <c r="C72" s="195"/>
      <c r="D72" s="246" t="s">
        <v>2</v>
      </c>
      <c r="E72" s="246"/>
      <c r="F72" s="246"/>
      <c r="G72" s="246"/>
      <c r="H72" s="246"/>
      <c r="I72" s="246"/>
      <c r="J72" s="246"/>
    </row>
    <row r="73" spans="1:10" ht="22.75" customHeight="1">
      <c r="A73" s="199" t="s">
        <v>19</v>
      </c>
      <c r="D73" s="213"/>
      <c r="E73" s="210"/>
      <c r="F73" s="210"/>
    </row>
    <row r="74" spans="1:10" ht="22.75" customHeight="1">
      <c r="A74" s="191" t="s">
        <v>20</v>
      </c>
      <c r="B74" s="14">
        <v>10</v>
      </c>
      <c r="D74" s="213"/>
      <c r="E74" s="210"/>
      <c r="F74" s="210"/>
    </row>
    <row r="75" spans="1:10" ht="22.75" customHeight="1">
      <c r="A75" s="191" t="s">
        <v>21</v>
      </c>
      <c r="D75" s="214"/>
      <c r="E75" s="215"/>
      <c r="F75" s="214"/>
      <c r="G75" s="216"/>
      <c r="H75" s="214"/>
      <c r="I75" s="216"/>
      <c r="J75" s="214"/>
    </row>
    <row r="76" spans="1:10" ht="22.75" customHeight="1" thickBot="1">
      <c r="A76" s="217" t="s">
        <v>184</v>
      </c>
      <c r="D76" s="218">
        <v>357321</v>
      </c>
      <c r="E76" s="215"/>
      <c r="F76" s="219"/>
      <c r="G76" s="216"/>
      <c r="H76" s="218">
        <v>357321</v>
      </c>
      <c r="I76" s="216"/>
      <c r="J76" s="219"/>
    </row>
    <row r="77" spans="1:10" ht="22.75" customHeight="1" thickTop="1" thickBot="1">
      <c r="A77" s="217" t="s">
        <v>185</v>
      </c>
      <c r="D77" s="214"/>
      <c r="E77" s="215"/>
      <c r="F77" s="218">
        <v>333500</v>
      </c>
      <c r="G77" s="216"/>
      <c r="H77" s="214"/>
      <c r="I77" s="216"/>
      <c r="J77" s="218">
        <v>333500</v>
      </c>
    </row>
    <row r="78" spans="1:10" ht="22.75" customHeight="1" thickTop="1">
      <c r="A78" s="191" t="s">
        <v>22</v>
      </c>
      <c r="D78" s="220"/>
      <c r="E78" s="215"/>
      <c r="F78" s="220"/>
      <c r="G78" s="216"/>
      <c r="H78" s="220"/>
      <c r="I78" s="216"/>
      <c r="J78" s="220"/>
    </row>
    <row r="79" spans="1:10" ht="22.75" customHeight="1">
      <c r="A79" s="217" t="s">
        <v>186</v>
      </c>
      <c r="D79" s="214">
        <v>357321</v>
      </c>
      <c r="E79" s="215"/>
      <c r="F79" s="219">
        <v>0</v>
      </c>
      <c r="G79" s="216"/>
      <c r="H79" s="214">
        <v>357321</v>
      </c>
      <c r="I79" s="216"/>
      <c r="J79" s="219">
        <v>0</v>
      </c>
    </row>
    <row r="80" spans="1:10" ht="22.75" customHeight="1">
      <c r="A80" s="217" t="s">
        <v>185</v>
      </c>
      <c r="D80" s="219">
        <v>0</v>
      </c>
      <c r="E80" s="215"/>
      <c r="F80" s="214">
        <v>333500</v>
      </c>
      <c r="G80" s="216"/>
      <c r="H80" s="219">
        <v>0</v>
      </c>
      <c r="I80" s="216"/>
      <c r="J80" s="214">
        <v>333500</v>
      </c>
    </row>
    <row r="81" spans="1:14" ht="22.75" customHeight="1">
      <c r="A81" s="191" t="s">
        <v>126</v>
      </c>
      <c r="B81" s="14">
        <v>10</v>
      </c>
      <c r="D81" s="202">
        <v>317914</v>
      </c>
      <c r="E81" s="210"/>
      <c r="F81" s="202">
        <v>317914</v>
      </c>
      <c r="H81" s="193">
        <v>317914</v>
      </c>
      <c r="J81" s="202">
        <v>317914</v>
      </c>
    </row>
    <row r="82" spans="1:14" ht="22.75" customHeight="1">
      <c r="A82" s="191" t="s">
        <v>86</v>
      </c>
      <c r="D82" s="202">
        <v>2736</v>
      </c>
      <c r="E82" s="210"/>
      <c r="F82" s="202">
        <v>2736</v>
      </c>
      <c r="H82" s="193">
        <v>2736</v>
      </c>
      <c r="J82" s="202">
        <v>2736</v>
      </c>
    </row>
    <row r="83" spans="1:14" ht="22.75" customHeight="1">
      <c r="A83" s="191" t="s">
        <v>23</v>
      </c>
      <c r="E83" s="210"/>
      <c r="F83" s="202"/>
      <c r="H83" s="202"/>
      <c r="J83" s="202"/>
    </row>
    <row r="84" spans="1:14" ht="22.75" customHeight="1">
      <c r="A84" s="191" t="s">
        <v>24</v>
      </c>
      <c r="E84" s="210"/>
      <c r="F84" s="202"/>
      <c r="H84" s="202"/>
      <c r="J84" s="202"/>
    </row>
    <row r="85" spans="1:14" ht="22.75" customHeight="1">
      <c r="A85" s="191" t="s">
        <v>58</v>
      </c>
      <c r="D85" s="202">
        <v>14267</v>
      </c>
      <c r="E85" s="210"/>
      <c r="F85" s="202">
        <v>14267</v>
      </c>
      <c r="H85" s="193">
        <v>14267</v>
      </c>
      <c r="J85" s="202">
        <v>14267</v>
      </c>
    </row>
    <row r="86" spans="1:14" ht="22.75" customHeight="1">
      <c r="A86" s="191" t="s">
        <v>25</v>
      </c>
      <c r="D86" s="202">
        <v>43473</v>
      </c>
      <c r="E86" s="210"/>
      <c r="F86" s="202">
        <v>61064</v>
      </c>
      <c r="H86" s="193">
        <v>55068</v>
      </c>
      <c r="J86" s="193">
        <v>65571</v>
      </c>
    </row>
    <row r="87" spans="1:14" ht="22.75" customHeight="1">
      <c r="A87" s="180" t="s">
        <v>141</v>
      </c>
      <c r="D87" s="221">
        <f>SUM(D79:D86)</f>
        <v>735711</v>
      </c>
      <c r="E87" s="201"/>
      <c r="F87" s="221">
        <f>SUM(F79:F86)</f>
        <v>729481</v>
      </c>
      <c r="H87" s="221">
        <f>SUM(H79:H86)</f>
        <v>747306</v>
      </c>
      <c r="J87" s="221">
        <f>SUM(J79:J86)</f>
        <v>733988</v>
      </c>
    </row>
    <row r="88" spans="1:14" ht="22.75" customHeight="1">
      <c r="A88" s="191" t="s">
        <v>142</v>
      </c>
      <c r="D88" s="80">
        <v>1</v>
      </c>
      <c r="E88" s="222"/>
      <c r="F88" s="224">
        <v>1</v>
      </c>
      <c r="G88" s="223"/>
      <c r="H88" s="224">
        <v>0</v>
      </c>
      <c r="I88" s="223"/>
      <c r="J88" s="224">
        <v>0</v>
      </c>
    </row>
    <row r="89" spans="1:14" ht="22.75" customHeight="1">
      <c r="A89" s="180" t="s">
        <v>47</v>
      </c>
      <c r="D89" s="211">
        <f>SUM(D87:D88)</f>
        <v>735712</v>
      </c>
      <c r="E89" s="200"/>
      <c r="F89" s="211">
        <f>SUM(F87:F88)</f>
        <v>729482</v>
      </c>
      <c r="G89" s="200"/>
      <c r="H89" s="211">
        <f>SUM(H87:H88)</f>
        <v>747306</v>
      </c>
      <c r="I89" s="200"/>
      <c r="J89" s="211">
        <f>SUM(J87:J88)</f>
        <v>733988</v>
      </c>
    </row>
    <row r="90" spans="1:14" ht="22.75" customHeight="1">
      <c r="A90" s="180"/>
      <c r="E90" s="201"/>
      <c r="F90" s="202"/>
      <c r="H90" s="193"/>
      <c r="J90" s="193"/>
      <c r="N90" s="191" t="s">
        <v>187</v>
      </c>
    </row>
    <row r="91" spans="1:14" ht="22.75" customHeight="1" thickBot="1">
      <c r="A91" s="180" t="s">
        <v>26</v>
      </c>
      <c r="D91" s="225">
        <f>SUM(D63+D89)</f>
        <v>1473529</v>
      </c>
      <c r="E91" s="200"/>
      <c r="F91" s="225">
        <f>SUM(F63+F89)</f>
        <v>1338682</v>
      </c>
      <c r="G91" s="200"/>
      <c r="H91" s="225">
        <f>SUM(H63+H89)</f>
        <v>1506003</v>
      </c>
      <c r="I91" s="200"/>
      <c r="J91" s="225">
        <f>SUM(J63+J89)</f>
        <v>1392469</v>
      </c>
    </row>
    <row r="92" spans="1:14" ht="22" thickTop="1">
      <c r="D92" s="226"/>
      <c r="F92" s="226"/>
      <c r="H92" s="226"/>
      <c r="J92" s="226"/>
    </row>
  </sheetData>
  <mergeCells count="9">
    <mergeCell ref="D39:J39"/>
    <mergeCell ref="D68:F68"/>
    <mergeCell ref="H68:J68"/>
    <mergeCell ref="D72:J72"/>
    <mergeCell ref="D4:F4"/>
    <mergeCell ref="H4:J4"/>
    <mergeCell ref="D8:J8"/>
    <mergeCell ref="D35:F35"/>
    <mergeCell ref="H35:J35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view="pageBreakPreview" zoomScale="85" zoomScaleNormal="90" zoomScaleSheetLayoutView="85" workbookViewId="0">
      <selection activeCell="M53" sqref="M53"/>
    </sheetView>
  </sheetViews>
  <sheetFormatPr defaultRowHeight="23.25" customHeight="1"/>
  <cols>
    <col min="1" max="1" width="54" customWidth="1"/>
    <col min="2" max="2" width="9" customWidth="1"/>
    <col min="3" max="3" width="11.3984375" customWidth="1"/>
    <col min="4" max="4" width="1.09765625" style="64" customWidth="1"/>
    <col min="5" max="5" width="11.3984375" customWidth="1"/>
    <col min="6" max="6" width="1.09765625" customWidth="1"/>
    <col min="7" max="7" width="11.3984375" style="74" customWidth="1"/>
    <col min="8" max="8" width="1.09765625" customWidth="1"/>
    <col min="9" max="9" width="11.3984375" customWidth="1"/>
  </cols>
  <sheetData>
    <row r="1" spans="1:9" ht="23.25" customHeight="1">
      <c r="A1" s="1" t="s">
        <v>119</v>
      </c>
      <c r="B1" s="8"/>
      <c r="C1" s="8"/>
      <c r="D1" s="61"/>
      <c r="E1" s="8"/>
      <c r="F1" s="8"/>
    </row>
    <row r="2" spans="1:9" ht="23.25" customHeight="1">
      <c r="A2" s="10" t="s">
        <v>54</v>
      </c>
      <c r="B2" s="11"/>
      <c r="C2" s="12"/>
      <c r="D2" s="62"/>
      <c r="E2" s="12"/>
      <c r="F2" s="12"/>
    </row>
    <row r="3" spans="1:9" s="31" customFormat="1" ht="23.25" customHeight="1">
      <c r="A3" s="28"/>
      <c r="B3" s="94"/>
      <c r="C3" s="138"/>
      <c r="D3" s="138"/>
      <c r="E3" s="138"/>
      <c r="F3" s="93"/>
      <c r="G3" s="137"/>
      <c r="H3" s="137"/>
      <c r="I3" s="137"/>
    </row>
    <row r="4" spans="1:9" s="31" customFormat="1" ht="23.25" customHeight="1">
      <c r="A4" s="28"/>
      <c r="B4" s="94"/>
      <c r="C4" s="253" t="s">
        <v>104</v>
      </c>
      <c r="D4" s="253"/>
      <c r="E4" s="253"/>
      <c r="F4" s="93"/>
      <c r="G4" s="249" t="s">
        <v>66</v>
      </c>
      <c r="H4" s="249"/>
      <c r="I4" s="249"/>
    </row>
    <row r="5" spans="1:9" s="31" customFormat="1" ht="23.25" customHeight="1">
      <c r="A5" s="28"/>
      <c r="B5" s="94"/>
      <c r="C5" s="251" t="s">
        <v>93</v>
      </c>
      <c r="D5" s="251"/>
      <c r="E5" s="251"/>
      <c r="F5" s="93"/>
      <c r="G5" s="251" t="s">
        <v>93</v>
      </c>
      <c r="H5" s="251"/>
      <c r="I5" s="251"/>
    </row>
    <row r="6" spans="1:9" s="31" customFormat="1" ht="23.25" customHeight="1">
      <c r="A6" s="28"/>
      <c r="B6" s="94"/>
      <c r="C6" s="252" t="s">
        <v>105</v>
      </c>
      <c r="D6" s="252"/>
      <c r="E6" s="252"/>
      <c r="F6" s="93"/>
      <c r="G6" s="252" t="s">
        <v>105</v>
      </c>
      <c r="H6" s="252"/>
      <c r="I6" s="252"/>
    </row>
    <row r="7" spans="1:9" s="31" customFormat="1" ht="23.25" customHeight="1">
      <c r="A7" s="44"/>
      <c r="B7" s="92" t="s">
        <v>1</v>
      </c>
      <c r="C7" s="143" t="s">
        <v>134</v>
      </c>
      <c r="D7" s="142"/>
      <c r="E7" s="142" t="s">
        <v>67</v>
      </c>
      <c r="F7"/>
      <c r="G7" s="143" t="s">
        <v>134</v>
      </c>
      <c r="H7" s="142"/>
      <c r="I7" s="142" t="s">
        <v>67</v>
      </c>
    </row>
    <row r="8" spans="1:9" s="31" customFormat="1" ht="23.25" customHeight="1">
      <c r="A8" s="15"/>
      <c r="B8" s="13" t="s">
        <v>27</v>
      </c>
      <c r="C8" s="250" t="s">
        <v>2</v>
      </c>
      <c r="D8" s="250"/>
      <c r="E8" s="250"/>
      <c r="F8" s="250"/>
      <c r="G8" s="250"/>
      <c r="H8" s="250"/>
      <c r="I8" s="250"/>
    </row>
    <row r="9" spans="1:9" s="31" customFormat="1" ht="23.25" customHeight="1">
      <c r="A9" s="19" t="s">
        <v>95</v>
      </c>
      <c r="B9" s="13"/>
      <c r="C9" s="119"/>
      <c r="D9" s="119"/>
      <c r="E9" s="119"/>
      <c r="F9" s="119"/>
      <c r="G9" s="119"/>
      <c r="H9" s="119"/>
      <c r="I9" s="119"/>
    </row>
    <row r="10" spans="1:9" s="31" customFormat="1" ht="23.25" customHeight="1">
      <c r="A10" s="44" t="s">
        <v>96</v>
      </c>
      <c r="B10" s="119">
        <v>11</v>
      </c>
      <c r="C10" s="122">
        <v>71066</v>
      </c>
      <c r="D10" s="122"/>
      <c r="E10" s="122">
        <v>102243</v>
      </c>
      <c r="F10" s="122"/>
      <c r="G10" s="122">
        <v>71066</v>
      </c>
      <c r="H10" s="122"/>
      <c r="I10" s="122">
        <v>102243</v>
      </c>
    </row>
    <row r="11" spans="1:9" s="31" customFormat="1" ht="23.25" customHeight="1">
      <c r="A11" s="44" t="s">
        <v>147</v>
      </c>
      <c r="B11" s="119">
        <v>11</v>
      </c>
      <c r="C11" s="122">
        <v>39723</v>
      </c>
      <c r="D11" s="122"/>
      <c r="E11" s="122">
        <v>47143</v>
      </c>
      <c r="F11" s="122"/>
      <c r="G11" s="122">
        <v>39723</v>
      </c>
      <c r="H11" s="122"/>
      <c r="I11" s="122">
        <v>47143</v>
      </c>
    </row>
    <row r="12" spans="1:9" s="109" customFormat="1" ht="23.25" customHeight="1">
      <c r="A12" s="44" t="s">
        <v>97</v>
      </c>
      <c r="B12" s="14">
        <v>11</v>
      </c>
      <c r="C12" s="113">
        <v>183</v>
      </c>
      <c r="D12" s="98"/>
      <c r="E12" s="113">
        <v>60</v>
      </c>
      <c r="F12" s="97"/>
      <c r="G12" s="113">
        <v>183</v>
      </c>
      <c r="H12" s="31"/>
      <c r="I12" s="113">
        <v>60</v>
      </c>
    </row>
    <row r="13" spans="1:9" s="31" customFormat="1" ht="23.25" customHeight="1">
      <c r="A13" s="4" t="s">
        <v>28</v>
      </c>
      <c r="B13" s="118">
        <v>5</v>
      </c>
      <c r="C13" s="97">
        <v>5388</v>
      </c>
      <c r="D13" s="98"/>
      <c r="E13" s="97">
        <v>5246</v>
      </c>
      <c r="F13" s="97"/>
      <c r="G13" s="97">
        <v>5741</v>
      </c>
      <c r="I13" s="97">
        <v>5246</v>
      </c>
    </row>
    <row r="14" spans="1:9" s="31" customFormat="1" ht="23.25" customHeight="1">
      <c r="A14" s="55" t="s">
        <v>98</v>
      </c>
      <c r="B14" s="100"/>
      <c r="C14" s="56">
        <f>SUM(C10:C13)</f>
        <v>116360</v>
      </c>
      <c r="D14" s="57"/>
      <c r="E14" s="56">
        <f>SUM(E10:E13)</f>
        <v>154692</v>
      </c>
      <c r="F14" s="57"/>
      <c r="G14" s="56">
        <f>SUM(G10:G13)</f>
        <v>116713</v>
      </c>
      <c r="I14" s="56">
        <f>SUM(I10:I13)</f>
        <v>154692</v>
      </c>
    </row>
    <row r="15" spans="1:9" s="31" customFormat="1" ht="23.25" customHeight="1">
      <c r="A15" s="16"/>
      <c r="B15" s="96"/>
      <c r="C15" s="97"/>
      <c r="D15" s="98"/>
      <c r="E15" s="97"/>
      <c r="F15" s="97"/>
      <c r="G15" s="97"/>
      <c r="I15" s="97"/>
    </row>
    <row r="16" spans="1:9" s="31" customFormat="1" ht="23.25" customHeight="1">
      <c r="A16" s="3" t="s">
        <v>99</v>
      </c>
      <c r="B16" s="92"/>
      <c r="C16" s="97"/>
      <c r="D16" s="98"/>
      <c r="E16" s="97"/>
      <c r="F16" s="97"/>
      <c r="G16" s="97"/>
      <c r="I16" s="97"/>
    </row>
    <row r="17" spans="1:9" s="31" customFormat="1" ht="23.25" customHeight="1">
      <c r="A17" s="4" t="s">
        <v>100</v>
      </c>
      <c r="B17" s="14"/>
      <c r="C17" s="73">
        <v>67120</v>
      </c>
      <c r="D17" s="98"/>
      <c r="E17" s="73">
        <v>96751</v>
      </c>
      <c r="F17" s="98"/>
      <c r="G17" s="73">
        <v>67120</v>
      </c>
      <c r="I17" s="73">
        <v>96751</v>
      </c>
    </row>
    <row r="18" spans="1:9" s="31" customFormat="1" ht="23.25" customHeight="1">
      <c r="A18" s="4" t="s">
        <v>101</v>
      </c>
      <c r="B18" s="14">
        <v>5</v>
      </c>
      <c r="C18" s="73">
        <v>7964</v>
      </c>
      <c r="D18" s="98"/>
      <c r="E18" s="73">
        <v>7580</v>
      </c>
      <c r="F18" s="98"/>
      <c r="G18" s="73">
        <v>5813</v>
      </c>
      <c r="I18" s="73">
        <v>7580</v>
      </c>
    </row>
    <row r="19" spans="1:9" s="31" customFormat="1" ht="23.25" customHeight="1">
      <c r="A19" s="4" t="s">
        <v>29</v>
      </c>
      <c r="B19" s="14">
        <v>5</v>
      </c>
      <c r="C19" s="73">
        <v>22168</v>
      </c>
      <c r="D19" s="98"/>
      <c r="E19" s="73">
        <v>19211</v>
      </c>
      <c r="F19" s="98"/>
      <c r="G19" s="73">
        <v>20842</v>
      </c>
      <c r="H19" s="60"/>
      <c r="I19" s="73">
        <v>19178</v>
      </c>
    </row>
    <row r="20" spans="1:9" s="31" customFormat="1" ht="23.25" customHeight="1">
      <c r="A20" s="5" t="s">
        <v>102</v>
      </c>
      <c r="B20" s="14"/>
      <c r="C20" s="56">
        <f>SUM(C17:C19)</f>
        <v>97252</v>
      </c>
      <c r="D20" s="57"/>
      <c r="E20" s="56">
        <f>SUM(E17:E19)</f>
        <v>123542</v>
      </c>
      <c r="F20" s="57"/>
      <c r="G20" s="56">
        <f>SUM(G17:G19)</f>
        <v>93775</v>
      </c>
      <c r="H20" s="60"/>
      <c r="I20" s="56">
        <f>SUM(I17:I19)</f>
        <v>123509</v>
      </c>
    </row>
    <row r="21" spans="1:9" s="31" customFormat="1" ht="23.25" customHeight="1">
      <c r="A21" s="4"/>
      <c r="B21" s="14"/>
      <c r="C21" s="73"/>
      <c r="D21" s="98"/>
      <c r="E21" s="73"/>
      <c r="F21" s="98"/>
      <c r="G21" s="73"/>
      <c r="H21" s="60"/>
      <c r="I21" s="73"/>
    </row>
    <row r="22" spans="1:9" s="31" customFormat="1" ht="23.25" customHeight="1">
      <c r="A22" s="5" t="s">
        <v>148</v>
      </c>
      <c r="B22" s="14"/>
      <c r="C22" s="151">
        <f>SUM(C14-C20)</f>
        <v>19108</v>
      </c>
      <c r="D22" s="16"/>
      <c r="E22" s="151">
        <f>SUM(E14-E20)</f>
        <v>31150</v>
      </c>
      <c r="F22" s="16"/>
      <c r="G22" s="151">
        <f>SUM(G14-G20)</f>
        <v>22938</v>
      </c>
      <c r="H22" s="180"/>
      <c r="I22" s="151">
        <f>SUM(I14-I20)</f>
        <v>31183</v>
      </c>
    </row>
    <row r="23" spans="1:9" s="31" customFormat="1" ht="23.25" customHeight="1">
      <c r="A23" s="4" t="s">
        <v>173</v>
      </c>
      <c r="B23" s="239"/>
      <c r="C23" s="241">
        <v>-2078</v>
      </c>
      <c r="D23" s="98"/>
      <c r="E23" s="242" t="s">
        <v>85</v>
      </c>
      <c r="F23" s="98"/>
      <c r="G23" s="241">
        <v>-2078</v>
      </c>
      <c r="H23" s="60"/>
      <c r="I23" s="242" t="s">
        <v>85</v>
      </c>
    </row>
    <row r="24" spans="1:9" s="31" customFormat="1" ht="23.25" customHeight="1">
      <c r="A24" s="4" t="s">
        <v>30</v>
      </c>
      <c r="B24" s="111">
        <v>5</v>
      </c>
      <c r="C24" s="73">
        <v>-6237</v>
      </c>
      <c r="D24" s="98"/>
      <c r="E24" s="98">
        <v>-9695</v>
      </c>
      <c r="F24" s="98"/>
      <c r="G24" s="73">
        <v>-6570</v>
      </c>
      <c r="H24" s="182"/>
      <c r="I24" s="98">
        <v>-9695</v>
      </c>
    </row>
    <row r="25" spans="1:9" s="31" customFormat="1" ht="23.25" customHeight="1">
      <c r="A25" s="4" t="s">
        <v>149</v>
      </c>
      <c r="B25" s="149">
        <v>14</v>
      </c>
      <c r="C25" s="73">
        <v>-5334</v>
      </c>
      <c r="D25" s="98"/>
      <c r="E25" s="181" t="s">
        <v>85</v>
      </c>
      <c r="F25" s="16"/>
      <c r="G25" s="73">
        <v>-5250</v>
      </c>
      <c r="H25" s="180"/>
      <c r="I25" s="181" t="s">
        <v>85</v>
      </c>
    </row>
    <row r="26" spans="1:9" s="31" customFormat="1" ht="23.25" customHeight="1">
      <c r="A26" s="65" t="s">
        <v>150</v>
      </c>
      <c r="B26" s="111"/>
      <c r="C26" s="73">
        <v>-216</v>
      </c>
      <c r="D26" s="98"/>
      <c r="E26" s="101">
        <v>-260</v>
      </c>
      <c r="F26" s="97"/>
      <c r="G26" s="120" t="s">
        <v>85</v>
      </c>
      <c r="I26" s="120" t="s">
        <v>85</v>
      </c>
    </row>
    <row r="27" spans="1:9" s="31" customFormat="1" ht="23.25" customHeight="1">
      <c r="A27" s="5" t="s">
        <v>63</v>
      </c>
      <c r="B27" s="119"/>
      <c r="C27" s="183">
        <f>SUM(C22:C26)</f>
        <v>5243</v>
      </c>
      <c r="D27" s="16"/>
      <c r="E27" s="183">
        <f>SUM(E22:E26)</f>
        <v>21195</v>
      </c>
      <c r="F27" s="121"/>
      <c r="G27" s="183">
        <f>SUM(G22:G26)</f>
        <v>9040</v>
      </c>
      <c r="H27" s="109"/>
      <c r="I27" s="183">
        <f>SUM(I22:I26)</f>
        <v>21488</v>
      </c>
    </row>
    <row r="28" spans="1:9" s="31" customFormat="1" ht="23.25" customHeight="1">
      <c r="A28" s="4" t="s">
        <v>73</v>
      </c>
      <c r="B28" s="92"/>
      <c r="C28" s="185">
        <v>-2677</v>
      </c>
      <c r="D28" s="98"/>
      <c r="E28" s="102">
        <v>-1708</v>
      </c>
      <c r="F28" s="99"/>
      <c r="G28" s="185">
        <v>-2697</v>
      </c>
      <c r="H28" s="106"/>
      <c r="I28" s="102">
        <v>-1708</v>
      </c>
    </row>
    <row r="29" spans="1:9" s="31" customFormat="1" ht="23.25" customHeight="1">
      <c r="A29" s="55" t="s">
        <v>50</v>
      </c>
      <c r="B29" s="103"/>
      <c r="C29" s="184">
        <f>SUM(C27:C28)</f>
        <v>2566</v>
      </c>
      <c r="D29" s="104"/>
      <c r="E29" s="184">
        <f>SUM(E27:E28)</f>
        <v>19487</v>
      </c>
      <c r="F29" s="58"/>
      <c r="G29" s="184">
        <f>SUM(G27:G28)</f>
        <v>6343</v>
      </c>
      <c r="I29" s="184">
        <f>SUM(I27:I28)</f>
        <v>19780</v>
      </c>
    </row>
    <row r="30" spans="1:9" s="31" customFormat="1" ht="23.25" customHeight="1">
      <c r="A30" s="5"/>
      <c r="B30" s="44"/>
      <c r="C30" s="6"/>
      <c r="D30" s="4"/>
      <c r="E30" s="6"/>
      <c r="F30" s="6"/>
      <c r="G30" s="6"/>
      <c r="I30" s="6"/>
    </row>
    <row r="31" spans="1:9" s="31" customFormat="1" ht="23.25" customHeight="1">
      <c r="A31" s="5" t="s">
        <v>51</v>
      </c>
      <c r="B31" s="44" t="s">
        <v>62</v>
      </c>
      <c r="C31" s="6"/>
      <c r="D31" s="4"/>
      <c r="E31" s="6"/>
      <c r="F31" s="6"/>
      <c r="G31" s="6"/>
      <c r="I31" s="6"/>
    </row>
    <row r="32" spans="1:9" s="31" customFormat="1" ht="23.25" customHeight="1">
      <c r="A32" s="15" t="s">
        <v>94</v>
      </c>
      <c r="B32" s="44"/>
      <c r="C32" s="120" t="s">
        <v>85</v>
      </c>
      <c r="D32" s="35"/>
      <c r="E32" s="120" t="s">
        <v>85</v>
      </c>
      <c r="F32" s="36"/>
      <c r="G32" s="120" t="s">
        <v>85</v>
      </c>
      <c r="I32" s="120" t="s">
        <v>85</v>
      </c>
    </row>
    <row r="33" spans="1:9" s="31" customFormat="1" ht="23.25" customHeight="1" thickBot="1">
      <c r="A33" s="15" t="s">
        <v>65</v>
      </c>
      <c r="B33" s="103"/>
      <c r="C33" s="59">
        <f>SUM(C29)</f>
        <v>2566</v>
      </c>
      <c r="D33" s="105"/>
      <c r="E33" s="59">
        <f>SUM(E29)</f>
        <v>19487</v>
      </c>
      <c r="F33" s="58"/>
      <c r="G33" s="59">
        <f>SUM(G29)</f>
        <v>6343</v>
      </c>
      <c r="I33" s="59">
        <f>SUM(I29)</f>
        <v>19780</v>
      </c>
    </row>
    <row r="34" spans="1:9" s="31" customFormat="1" ht="23.25" customHeight="1" thickTop="1">
      <c r="A34" s="4"/>
      <c r="B34" s="112"/>
      <c r="C34" s="36"/>
      <c r="D34" s="63"/>
      <c r="E34" s="54"/>
      <c r="F34" s="54"/>
      <c r="G34" s="36"/>
      <c r="H34" s="106"/>
      <c r="I34" s="54"/>
    </row>
    <row r="35" spans="1:9" s="31" customFormat="1" ht="23.25" customHeight="1">
      <c r="A35" s="1" t="s">
        <v>119</v>
      </c>
      <c r="B35" s="8"/>
      <c r="C35" s="8"/>
      <c r="D35" s="61"/>
      <c r="E35" s="8"/>
      <c r="F35" s="8"/>
      <c r="G35" s="74"/>
      <c r="H35"/>
      <c r="I35"/>
    </row>
    <row r="36" spans="1:9" s="31" customFormat="1" ht="23.25" customHeight="1">
      <c r="A36" s="10" t="s">
        <v>54</v>
      </c>
      <c r="B36" s="11"/>
      <c r="C36" s="12"/>
      <c r="D36" s="62"/>
      <c r="E36" s="12"/>
      <c r="F36" s="12"/>
      <c r="G36" s="74"/>
      <c r="H36"/>
      <c r="I36"/>
    </row>
    <row r="37" spans="1:9" s="31" customFormat="1" ht="23.25" customHeight="1">
      <c r="A37" s="28"/>
      <c r="B37" s="94"/>
      <c r="C37" s="138"/>
      <c r="D37" s="138"/>
      <c r="E37" s="138"/>
      <c r="F37" s="93"/>
      <c r="G37" s="137"/>
      <c r="H37" s="137"/>
      <c r="I37" s="137"/>
    </row>
    <row r="38" spans="1:9" s="31" customFormat="1" ht="23.25" customHeight="1">
      <c r="A38" s="28"/>
      <c r="B38" s="94"/>
      <c r="C38" s="253" t="s">
        <v>104</v>
      </c>
      <c r="D38" s="253"/>
      <c r="E38" s="253"/>
      <c r="F38" s="93"/>
      <c r="G38" s="249" t="s">
        <v>66</v>
      </c>
      <c r="H38" s="249"/>
      <c r="I38" s="249"/>
    </row>
    <row r="39" spans="1:9" s="31" customFormat="1" ht="23.25" customHeight="1">
      <c r="A39" s="28"/>
      <c r="B39" s="94"/>
      <c r="C39" s="251" t="s">
        <v>93</v>
      </c>
      <c r="D39" s="251"/>
      <c r="E39" s="251"/>
      <c r="F39" s="93"/>
      <c r="G39" s="251" t="s">
        <v>93</v>
      </c>
      <c r="H39" s="251"/>
      <c r="I39" s="251"/>
    </row>
    <row r="40" spans="1:9" s="31" customFormat="1" ht="23.25" customHeight="1">
      <c r="A40" s="28"/>
      <c r="B40" s="94"/>
      <c r="C40" s="252" t="s">
        <v>105</v>
      </c>
      <c r="D40" s="252"/>
      <c r="E40" s="252"/>
      <c r="F40" s="93"/>
      <c r="G40" s="252" t="s">
        <v>105</v>
      </c>
      <c r="H40" s="252"/>
      <c r="I40" s="252"/>
    </row>
    <row r="41" spans="1:9" s="31" customFormat="1" ht="23.25" customHeight="1">
      <c r="A41" s="44"/>
      <c r="B41" s="123" t="s">
        <v>1</v>
      </c>
      <c r="C41" s="143" t="s">
        <v>134</v>
      </c>
      <c r="D41" s="142"/>
      <c r="E41" s="142" t="s">
        <v>67</v>
      </c>
      <c r="F41"/>
      <c r="G41" s="143" t="s">
        <v>134</v>
      </c>
      <c r="H41" s="142"/>
      <c r="I41" s="142" t="s">
        <v>67</v>
      </c>
    </row>
    <row r="42" spans="1:9" s="31" customFormat="1" ht="23.25" customHeight="1">
      <c r="A42" s="15"/>
      <c r="B42" s="13" t="s">
        <v>27</v>
      </c>
      <c r="C42" s="250" t="s">
        <v>2</v>
      </c>
      <c r="D42" s="250"/>
      <c r="E42" s="250"/>
      <c r="F42" s="250"/>
      <c r="G42" s="250"/>
      <c r="H42" s="250"/>
      <c r="I42" s="250"/>
    </row>
    <row r="43" spans="1:9" s="31" customFormat="1" ht="23.25" customHeight="1">
      <c r="A43" s="152" t="s">
        <v>151</v>
      </c>
      <c r="B43"/>
      <c r="C43" s="145"/>
      <c r="D43"/>
      <c r="E43" s="145"/>
      <c r="F43" s="145"/>
      <c r="G43" s="145"/>
      <c r="H43"/>
      <c r="I43" s="145"/>
    </row>
    <row r="44" spans="1:9" s="31" customFormat="1" ht="23.25" customHeight="1">
      <c r="A44" s="153" t="s">
        <v>152</v>
      </c>
      <c r="B44"/>
      <c r="C44" s="141">
        <v>2566</v>
      </c>
      <c r="D44" s="141">
        <v>0</v>
      </c>
      <c r="E44" s="141">
        <v>19487</v>
      </c>
      <c r="F44" s="141">
        <v>0</v>
      </c>
      <c r="G44" s="141">
        <v>6343</v>
      </c>
      <c r="H44" s="141">
        <v>0</v>
      </c>
      <c r="I44" s="141">
        <v>19780</v>
      </c>
    </row>
    <row r="45" spans="1:9" s="31" customFormat="1" ht="23.25" customHeight="1">
      <c r="A45" s="153" t="s">
        <v>153</v>
      </c>
      <c r="B45"/>
      <c r="C45" s="154" t="s">
        <v>85</v>
      </c>
      <c r="D45" s="155"/>
      <c r="E45" s="154" t="s">
        <v>85</v>
      </c>
      <c r="F45" s="156"/>
      <c r="G45" s="154" t="s">
        <v>85</v>
      </c>
      <c r="H45"/>
      <c r="I45" s="154" t="s">
        <v>85</v>
      </c>
    </row>
    <row r="46" spans="1:9" s="31" customFormat="1" ht="23.25" customHeight="1" thickBot="1">
      <c r="A46" s="152"/>
      <c r="B46"/>
      <c r="C46" s="157">
        <f>SUM(C44:C45)</f>
        <v>2566</v>
      </c>
      <c r="D46" s="158"/>
      <c r="E46" s="157">
        <f>SUM(E44:E45)</f>
        <v>19487</v>
      </c>
      <c r="F46" s="159"/>
      <c r="G46" s="157">
        <f>SUM(G44:G45)</f>
        <v>6343</v>
      </c>
      <c r="H46"/>
      <c r="I46" s="157">
        <f>SUM(I44:I45)</f>
        <v>19780</v>
      </c>
    </row>
    <row r="47" spans="1:9" s="31" customFormat="1" ht="23.25" customHeight="1" thickTop="1">
      <c r="A47" s="152" t="s">
        <v>154</v>
      </c>
      <c r="B47"/>
      <c r="C47" s="145"/>
      <c r="D47"/>
      <c r="E47" s="145"/>
      <c r="F47" s="145"/>
      <c r="G47" s="145"/>
      <c r="H47"/>
      <c r="I47" s="145"/>
    </row>
    <row r="48" spans="1:9" s="31" customFormat="1" ht="23.25" customHeight="1">
      <c r="A48" s="153" t="s">
        <v>152</v>
      </c>
      <c r="B48"/>
      <c r="C48" s="141">
        <v>2566</v>
      </c>
      <c r="D48" s="141">
        <v>0</v>
      </c>
      <c r="E48" s="141">
        <v>19487</v>
      </c>
      <c r="F48" s="141">
        <v>0</v>
      </c>
      <c r="G48" s="141">
        <v>6343</v>
      </c>
      <c r="H48" s="141">
        <v>0</v>
      </c>
      <c r="I48" s="141">
        <v>19780</v>
      </c>
    </row>
    <row r="49" spans="1:9" s="31" customFormat="1" ht="23.25" customHeight="1">
      <c r="A49" s="153" t="s">
        <v>153</v>
      </c>
      <c r="B49"/>
      <c r="C49" s="154" t="s">
        <v>85</v>
      </c>
      <c r="D49" s="155"/>
      <c r="E49" s="154" t="s">
        <v>85</v>
      </c>
      <c r="F49" s="156"/>
      <c r="G49" s="154" t="s">
        <v>85</v>
      </c>
      <c r="H49"/>
      <c r="I49" s="154" t="s">
        <v>85</v>
      </c>
    </row>
    <row r="50" spans="1:9" s="31" customFormat="1" ht="23.25" customHeight="1" thickBot="1">
      <c r="A50" s="109"/>
      <c r="B50"/>
      <c r="C50" s="157">
        <f>SUM(C48:C49)</f>
        <v>2566</v>
      </c>
      <c r="D50" s="158"/>
      <c r="E50" s="157">
        <f>SUM(E48:E49)</f>
        <v>19487</v>
      </c>
      <c r="F50" s="159"/>
      <c r="G50" s="157">
        <f>SUM(G48:G49)</f>
        <v>6343</v>
      </c>
      <c r="H50"/>
      <c r="I50" s="157">
        <f>SUM(I48:I49)</f>
        <v>19780</v>
      </c>
    </row>
    <row r="51" spans="1:9" s="31" customFormat="1" ht="23.25" customHeight="1" thickTop="1">
      <c r="A51" s="109"/>
      <c r="B51"/>
      <c r="C51" s="159"/>
      <c r="D51" s="158"/>
      <c r="E51" s="159"/>
      <c r="F51" s="159"/>
      <c r="G51" s="159"/>
      <c r="H51"/>
      <c r="I51" s="159"/>
    </row>
    <row r="52" spans="1:9" s="31" customFormat="1" ht="23.25" customHeight="1">
      <c r="A52" s="109" t="s">
        <v>87</v>
      </c>
      <c r="B52" s="147">
        <v>12</v>
      </c>
      <c r="C52" s="145"/>
      <c r="D52"/>
      <c r="E52" s="145"/>
      <c r="F52" s="145"/>
      <c r="G52" s="145"/>
      <c r="H52"/>
      <c r="I52" s="145"/>
    </row>
    <row r="53" spans="1:9" s="31" customFormat="1" ht="23.25" customHeight="1" thickBot="1">
      <c r="A53" t="s">
        <v>88</v>
      </c>
      <c r="B53"/>
      <c r="C53" s="160">
        <v>4.0000000000000001E-3</v>
      </c>
      <c r="D53" s="155"/>
      <c r="E53" s="160">
        <v>3.5999999999999997E-2</v>
      </c>
      <c r="F53" s="161"/>
      <c r="G53" s="162">
        <v>8.9999999999999993E-3</v>
      </c>
      <c r="H53" s="161"/>
      <c r="I53" s="160">
        <v>3.5999999999999997E-2</v>
      </c>
    </row>
    <row r="54" spans="1:9" s="31" customFormat="1" ht="23.25" customHeight="1" thickTop="1">
      <c r="A54"/>
      <c r="B54" s="147"/>
      <c r="C54" s="163"/>
      <c r="D54" s="164"/>
      <c r="E54" s="165"/>
      <c r="F54" s="165"/>
      <c r="G54" s="163"/>
      <c r="H54"/>
      <c r="I54" s="165"/>
    </row>
  </sheetData>
  <mergeCells count="14">
    <mergeCell ref="G4:I4"/>
    <mergeCell ref="G38:I38"/>
    <mergeCell ref="C42:I42"/>
    <mergeCell ref="C39:E39"/>
    <mergeCell ref="G39:I39"/>
    <mergeCell ref="C40:E40"/>
    <mergeCell ref="G40:I40"/>
    <mergeCell ref="C8:I8"/>
    <mergeCell ref="C5:E5"/>
    <mergeCell ref="G5:I5"/>
    <mergeCell ref="C6:E6"/>
    <mergeCell ref="G6:I6"/>
    <mergeCell ref="C4:E4"/>
    <mergeCell ref="C38:E38"/>
  </mergeCells>
  <phoneticPr fontId="2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4"/>
  <sheetViews>
    <sheetView view="pageBreakPreview" zoomScale="90" zoomScaleNormal="90" zoomScaleSheetLayoutView="90" workbookViewId="0">
      <selection activeCell="M54" sqref="M54"/>
    </sheetView>
  </sheetViews>
  <sheetFormatPr defaultRowHeight="23.25" customHeight="1"/>
  <cols>
    <col min="1" max="1" width="50.3984375" customWidth="1"/>
    <col min="2" max="2" width="9" customWidth="1"/>
    <col min="3" max="3" width="12.09765625" customWidth="1"/>
    <col min="4" max="4" width="1.09765625" style="64" customWidth="1"/>
    <col min="5" max="5" width="12.09765625" customWidth="1"/>
    <col min="6" max="6" width="1.09765625" customWidth="1"/>
    <col min="7" max="7" width="12.09765625" style="74" customWidth="1"/>
    <col min="8" max="8" width="1.09765625" customWidth="1"/>
    <col min="9" max="9" width="12.09765625" customWidth="1"/>
  </cols>
  <sheetData>
    <row r="1" spans="1:9" ht="23.25" customHeight="1">
      <c r="A1" s="1" t="s">
        <v>119</v>
      </c>
      <c r="B1" s="8"/>
      <c r="C1" s="8"/>
      <c r="D1" s="61"/>
      <c r="E1" s="8"/>
      <c r="F1" s="8"/>
    </row>
    <row r="2" spans="1:9" ht="23.25" customHeight="1">
      <c r="A2" s="10" t="s">
        <v>54</v>
      </c>
      <c r="B2" s="11"/>
      <c r="C2" s="12"/>
      <c r="D2" s="62"/>
      <c r="E2" s="12"/>
      <c r="F2" s="12"/>
    </row>
    <row r="3" spans="1:9" s="31" customFormat="1" ht="23.25" customHeight="1">
      <c r="A3" s="28"/>
      <c r="B3" s="94"/>
      <c r="C3" s="150"/>
      <c r="D3" s="150"/>
      <c r="E3" s="150"/>
      <c r="F3" s="93"/>
      <c r="G3" s="148"/>
      <c r="H3" s="148"/>
      <c r="I3" s="148"/>
    </row>
    <row r="4" spans="1:9" s="31" customFormat="1" ht="23.25" customHeight="1">
      <c r="A4" s="28"/>
      <c r="B4" s="94"/>
      <c r="C4" s="253" t="s">
        <v>104</v>
      </c>
      <c r="D4" s="253"/>
      <c r="E4" s="253"/>
      <c r="F4" s="93"/>
      <c r="G4" s="249" t="s">
        <v>66</v>
      </c>
      <c r="H4" s="249"/>
      <c r="I4" s="249"/>
    </row>
    <row r="5" spans="1:9" s="31" customFormat="1" ht="23.25" customHeight="1">
      <c r="A5" s="28"/>
      <c r="B5" s="94"/>
      <c r="C5" s="251" t="s">
        <v>106</v>
      </c>
      <c r="D5" s="251"/>
      <c r="E5" s="251"/>
      <c r="F5" s="93"/>
      <c r="G5" s="251" t="s">
        <v>106</v>
      </c>
      <c r="H5" s="251"/>
      <c r="I5" s="251"/>
    </row>
    <row r="6" spans="1:9" s="31" customFormat="1" ht="23.25" customHeight="1">
      <c r="A6" s="28"/>
      <c r="B6" s="94"/>
      <c r="C6" s="252" t="s">
        <v>105</v>
      </c>
      <c r="D6" s="252"/>
      <c r="E6" s="252"/>
      <c r="F6" s="93"/>
      <c r="G6" s="252" t="s">
        <v>105</v>
      </c>
      <c r="H6" s="252"/>
      <c r="I6" s="252"/>
    </row>
    <row r="7" spans="1:9" s="31" customFormat="1" ht="23.25" customHeight="1">
      <c r="A7" s="44"/>
      <c r="B7" s="149" t="s">
        <v>1</v>
      </c>
      <c r="C7" s="143" t="s">
        <v>134</v>
      </c>
      <c r="D7" s="142"/>
      <c r="E7" s="142" t="s">
        <v>67</v>
      </c>
      <c r="F7"/>
      <c r="G7" s="143" t="s">
        <v>134</v>
      </c>
      <c r="H7" s="142"/>
      <c r="I7" s="142" t="s">
        <v>67</v>
      </c>
    </row>
    <row r="8" spans="1:9" s="31" customFormat="1" ht="23.25" customHeight="1">
      <c r="A8" s="15"/>
      <c r="B8" s="13" t="s">
        <v>27</v>
      </c>
      <c r="C8" s="250" t="s">
        <v>2</v>
      </c>
      <c r="D8" s="250"/>
      <c r="E8" s="250"/>
      <c r="F8" s="250"/>
      <c r="G8" s="250"/>
      <c r="H8" s="250"/>
      <c r="I8" s="250"/>
    </row>
    <row r="9" spans="1:9" s="31" customFormat="1" ht="23.25" customHeight="1">
      <c r="A9" s="19" t="s">
        <v>95</v>
      </c>
      <c r="B9" s="13"/>
      <c r="C9" s="149"/>
      <c r="D9" s="149"/>
      <c r="E9" s="149"/>
      <c r="F9" s="149"/>
      <c r="G9" s="149"/>
      <c r="H9" s="149"/>
      <c r="I9" s="149"/>
    </row>
    <row r="10" spans="1:9" s="31" customFormat="1" ht="23.25" customHeight="1">
      <c r="A10" s="44" t="s">
        <v>96</v>
      </c>
      <c r="B10" s="149">
        <v>11</v>
      </c>
      <c r="C10" s="122">
        <v>144343</v>
      </c>
      <c r="D10" s="122"/>
      <c r="E10" s="122">
        <v>148098</v>
      </c>
      <c r="F10" s="122"/>
      <c r="G10" s="122">
        <v>144343</v>
      </c>
      <c r="H10" s="122"/>
      <c r="I10" s="122">
        <v>148098</v>
      </c>
    </row>
    <row r="11" spans="1:9" s="31" customFormat="1" ht="23.25" customHeight="1">
      <c r="A11" s="44" t="s">
        <v>147</v>
      </c>
      <c r="B11" s="149">
        <v>11</v>
      </c>
      <c r="C11" s="122">
        <v>87858</v>
      </c>
      <c r="D11" s="122"/>
      <c r="E11" s="122">
        <v>94112</v>
      </c>
      <c r="F11" s="122"/>
      <c r="G11" s="122">
        <v>87858</v>
      </c>
      <c r="H11" s="122"/>
      <c r="I11" s="122">
        <v>94112</v>
      </c>
    </row>
    <row r="12" spans="1:9" s="109" customFormat="1" ht="23.25" customHeight="1">
      <c r="A12" s="44" t="s">
        <v>97</v>
      </c>
      <c r="B12" s="14">
        <v>11</v>
      </c>
      <c r="C12" s="113">
        <v>614</v>
      </c>
      <c r="D12" s="98"/>
      <c r="E12" s="113">
        <v>120</v>
      </c>
      <c r="F12" s="97"/>
      <c r="G12" s="113">
        <v>614</v>
      </c>
      <c r="H12" s="31"/>
      <c r="I12" s="113">
        <v>120</v>
      </c>
    </row>
    <row r="13" spans="1:9" s="31" customFormat="1" ht="23.25" customHeight="1">
      <c r="A13" s="4" t="s">
        <v>28</v>
      </c>
      <c r="B13" s="149">
        <v>5</v>
      </c>
      <c r="C13" s="97">
        <v>13531</v>
      </c>
      <c r="D13" s="98"/>
      <c r="E13" s="97">
        <v>10052</v>
      </c>
      <c r="F13" s="97"/>
      <c r="G13" s="97">
        <v>14077</v>
      </c>
      <c r="I13" s="97">
        <v>10052</v>
      </c>
    </row>
    <row r="14" spans="1:9" s="31" customFormat="1" ht="23.25" customHeight="1">
      <c r="A14" s="55" t="s">
        <v>98</v>
      </c>
      <c r="B14" s="100"/>
      <c r="C14" s="56">
        <f>SUM(C10:C13)</f>
        <v>246346</v>
      </c>
      <c r="D14" s="57"/>
      <c r="E14" s="56">
        <f>SUM(E10:E13)</f>
        <v>252382</v>
      </c>
      <c r="F14" s="57"/>
      <c r="G14" s="56">
        <f>SUM(G10:G13)</f>
        <v>246892</v>
      </c>
      <c r="I14" s="56">
        <f>SUM(I10:I13)</f>
        <v>252382</v>
      </c>
    </row>
    <row r="15" spans="1:9" s="31" customFormat="1" ht="23.25" customHeight="1">
      <c r="A15" s="16"/>
      <c r="B15" s="96"/>
      <c r="C15" s="97"/>
      <c r="D15" s="98"/>
      <c r="E15" s="97"/>
      <c r="F15" s="97"/>
      <c r="G15" s="97"/>
      <c r="I15" s="97"/>
    </row>
    <row r="16" spans="1:9" s="31" customFormat="1" ht="23.25" customHeight="1">
      <c r="A16" s="3" t="s">
        <v>99</v>
      </c>
      <c r="B16" s="149"/>
      <c r="C16" s="97"/>
      <c r="D16" s="98"/>
      <c r="E16" s="97"/>
      <c r="F16" s="97"/>
      <c r="G16" s="97"/>
      <c r="I16" s="97"/>
    </row>
    <row r="17" spans="1:9" s="31" customFormat="1" ht="23.25" customHeight="1">
      <c r="A17" s="4" t="s">
        <v>100</v>
      </c>
      <c r="B17" s="14"/>
      <c r="C17" s="73">
        <v>137696</v>
      </c>
      <c r="D17" s="98"/>
      <c r="E17" s="73">
        <v>142480</v>
      </c>
      <c r="F17" s="98"/>
      <c r="G17" s="73">
        <v>137696</v>
      </c>
      <c r="I17" s="73">
        <v>142480</v>
      </c>
    </row>
    <row r="18" spans="1:9" s="31" customFormat="1" ht="23.25" customHeight="1">
      <c r="A18" s="4" t="s">
        <v>101</v>
      </c>
      <c r="B18" s="14">
        <v>5</v>
      </c>
      <c r="C18" s="73">
        <v>17481</v>
      </c>
      <c r="D18" s="98"/>
      <c r="E18" s="73">
        <v>12418</v>
      </c>
      <c r="F18" s="98"/>
      <c r="G18" s="73">
        <v>13597</v>
      </c>
      <c r="I18" s="73">
        <v>12418</v>
      </c>
    </row>
    <row r="19" spans="1:9" s="31" customFormat="1" ht="23.25" customHeight="1">
      <c r="A19" s="4" t="s">
        <v>29</v>
      </c>
      <c r="B19" s="14">
        <v>5</v>
      </c>
      <c r="C19" s="73">
        <v>47395</v>
      </c>
      <c r="D19" s="98"/>
      <c r="E19" s="73">
        <v>36158</v>
      </c>
      <c r="F19" s="98"/>
      <c r="G19" s="73">
        <v>44563</v>
      </c>
      <c r="H19" s="60"/>
      <c r="I19" s="73">
        <v>36125</v>
      </c>
    </row>
    <row r="20" spans="1:9" s="31" customFormat="1" ht="23.25" customHeight="1">
      <c r="A20" s="5" t="s">
        <v>102</v>
      </c>
      <c r="B20" s="14"/>
      <c r="C20" s="56">
        <f>SUM(C17:C19)</f>
        <v>202572</v>
      </c>
      <c r="D20" s="57"/>
      <c r="E20" s="56">
        <f>SUM(E17:E19)</f>
        <v>191056</v>
      </c>
      <c r="F20" s="57"/>
      <c r="G20" s="56">
        <f>SUM(G17:G19)</f>
        <v>195856</v>
      </c>
      <c r="H20" s="60"/>
      <c r="I20" s="56">
        <f>SUM(I17:I19)</f>
        <v>191023</v>
      </c>
    </row>
    <row r="21" spans="1:9" s="31" customFormat="1" ht="23.25" customHeight="1">
      <c r="A21" s="4"/>
      <c r="B21" s="14"/>
      <c r="C21" s="73"/>
      <c r="D21" s="98"/>
      <c r="E21" s="73"/>
      <c r="F21" s="98"/>
      <c r="G21" s="73"/>
      <c r="H21" s="60"/>
      <c r="I21" s="73"/>
    </row>
    <row r="22" spans="1:9" s="31" customFormat="1" ht="23.25" customHeight="1">
      <c r="A22" s="5" t="s">
        <v>148</v>
      </c>
      <c r="B22" s="14"/>
      <c r="C22" s="151">
        <f>SUM(C14-C20)</f>
        <v>43774</v>
      </c>
      <c r="D22" s="16"/>
      <c r="E22" s="151">
        <f>SUM(E14-E20)</f>
        <v>61326</v>
      </c>
      <c r="F22" s="16"/>
      <c r="G22" s="151">
        <f>SUM(G14-G20)</f>
        <v>51036</v>
      </c>
      <c r="H22" s="180"/>
      <c r="I22" s="151">
        <f>SUM(I14-I20)</f>
        <v>61359</v>
      </c>
    </row>
    <row r="23" spans="1:9" s="31" customFormat="1" ht="23.25" customHeight="1">
      <c r="A23" s="4" t="s">
        <v>173</v>
      </c>
      <c r="B23" s="239"/>
      <c r="C23" s="241">
        <v>-2312</v>
      </c>
      <c r="D23" s="98"/>
      <c r="E23" s="242" t="s">
        <v>85</v>
      </c>
      <c r="F23" s="98"/>
      <c r="G23" s="241">
        <v>-2312</v>
      </c>
      <c r="H23" s="60"/>
      <c r="I23" s="242" t="s">
        <v>85</v>
      </c>
    </row>
    <row r="24" spans="1:9" s="31" customFormat="1" ht="23.25" customHeight="1">
      <c r="A24" s="4" t="s">
        <v>30</v>
      </c>
      <c r="B24" s="149">
        <v>5</v>
      </c>
      <c r="C24" s="73">
        <v>-12331</v>
      </c>
      <c r="D24" s="98"/>
      <c r="E24" s="98">
        <v>-18755</v>
      </c>
      <c r="F24" s="98"/>
      <c r="G24" s="113">
        <v>-13085</v>
      </c>
      <c r="H24" s="182"/>
      <c r="I24" s="98">
        <v>-18755</v>
      </c>
    </row>
    <row r="25" spans="1:9" s="31" customFormat="1" ht="23.25" customHeight="1">
      <c r="A25" s="4" t="s">
        <v>149</v>
      </c>
      <c r="B25" s="149">
        <v>14</v>
      </c>
      <c r="C25" s="73">
        <v>-6795</v>
      </c>
      <c r="D25" s="98"/>
      <c r="E25" s="181" t="s">
        <v>85</v>
      </c>
      <c r="F25" s="16"/>
      <c r="G25" s="113">
        <v>-6648</v>
      </c>
      <c r="H25" s="180"/>
      <c r="I25" s="181" t="s">
        <v>85</v>
      </c>
    </row>
    <row r="26" spans="1:9" s="31" customFormat="1" ht="23.25" customHeight="1">
      <c r="A26" s="65" t="s">
        <v>150</v>
      </c>
      <c r="B26" s="149"/>
      <c r="C26" s="73">
        <v>-446</v>
      </c>
      <c r="D26" s="98"/>
      <c r="E26" s="101">
        <v>-568</v>
      </c>
      <c r="F26" s="97"/>
      <c r="G26" s="181" t="s">
        <v>85</v>
      </c>
      <c r="I26" s="181" t="s">
        <v>85</v>
      </c>
    </row>
    <row r="27" spans="1:9" s="31" customFormat="1" ht="23.25" customHeight="1">
      <c r="A27" s="5" t="s">
        <v>63</v>
      </c>
      <c r="B27" s="149"/>
      <c r="C27" s="183">
        <v>21890</v>
      </c>
      <c r="D27" s="16"/>
      <c r="E27" s="183">
        <v>42003</v>
      </c>
      <c r="F27" s="121"/>
      <c r="G27" s="183">
        <v>28991</v>
      </c>
      <c r="H27" s="109"/>
      <c r="I27" s="183">
        <v>42604</v>
      </c>
    </row>
    <row r="28" spans="1:9" s="31" customFormat="1" ht="23.25" customHeight="1">
      <c r="A28" s="4" t="s">
        <v>73</v>
      </c>
      <c r="B28" s="149"/>
      <c r="C28" s="185">
        <v>-6680</v>
      </c>
      <c r="D28" s="98"/>
      <c r="E28" s="102">
        <v>-5898</v>
      </c>
      <c r="F28" s="99"/>
      <c r="G28" s="186">
        <v>-6722</v>
      </c>
      <c r="H28" s="106"/>
      <c r="I28" s="102">
        <v>-5898</v>
      </c>
    </row>
    <row r="29" spans="1:9" s="31" customFormat="1" ht="23.25" customHeight="1">
      <c r="A29" s="55" t="s">
        <v>50</v>
      </c>
      <c r="B29" s="103"/>
      <c r="C29" s="184">
        <v>15210</v>
      </c>
      <c r="D29" s="104"/>
      <c r="E29" s="184">
        <v>36105</v>
      </c>
      <c r="F29" s="58"/>
      <c r="G29" s="184">
        <v>22269</v>
      </c>
      <c r="I29" s="184">
        <v>36706</v>
      </c>
    </row>
    <row r="30" spans="1:9" s="31" customFormat="1" ht="23.25" customHeight="1">
      <c r="A30" s="5"/>
      <c r="B30" s="44"/>
      <c r="C30" s="6"/>
      <c r="D30" s="4"/>
      <c r="E30" s="6"/>
      <c r="F30" s="6"/>
      <c r="G30" s="6"/>
      <c r="I30" s="6"/>
    </row>
    <row r="31" spans="1:9" s="31" customFormat="1" ht="23.25" customHeight="1">
      <c r="A31" s="5" t="s">
        <v>51</v>
      </c>
      <c r="B31" s="44" t="s">
        <v>62</v>
      </c>
      <c r="C31" s="6"/>
      <c r="D31" s="4"/>
      <c r="E31" s="6"/>
      <c r="F31" s="6"/>
      <c r="G31" s="6"/>
      <c r="I31" s="6"/>
    </row>
    <row r="32" spans="1:9" s="31" customFormat="1" ht="23.25" customHeight="1">
      <c r="A32" s="15" t="s">
        <v>94</v>
      </c>
      <c r="B32" s="44"/>
      <c r="C32" s="120" t="s">
        <v>85</v>
      </c>
      <c r="D32" s="35"/>
      <c r="E32" s="120" t="s">
        <v>85</v>
      </c>
      <c r="F32" s="36"/>
      <c r="G32" s="120" t="s">
        <v>85</v>
      </c>
      <c r="I32" s="120" t="s">
        <v>85</v>
      </c>
    </row>
    <row r="33" spans="1:9" s="31" customFormat="1" ht="23.25" customHeight="1" thickBot="1">
      <c r="A33" s="15" t="s">
        <v>65</v>
      </c>
      <c r="B33" s="103"/>
      <c r="C33" s="59">
        <v>15210</v>
      </c>
      <c r="D33" s="105"/>
      <c r="E33" s="59">
        <v>36105</v>
      </c>
      <c r="F33" s="58"/>
      <c r="G33" s="59">
        <v>22269</v>
      </c>
      <c r="I33" s="59">
        <v>36706</v>
      </c>
    </row>
    <row r="34" spans="1:9" s="31" customFormat="1" ht="23.25" customHeight="1" thickTop="1">
      <c r="A34" s="5"/>
      <c r="B34" s="44"/>
      <c r="C34" s="6"/>
      <c r="D34" s="4"/>
      <c r="E34" s="6"/>
      <c r="F34" s="6"/>
      <c r="G34" s="6"/>
      <c r="I34" s="6"/>
    </row>
    <row r="35" spans="1:9" s="31" customFormat="1" ht="23.25" customHeight="1">
      <c r="A35" s="1" t="s">
        <v>119</v>
      </c>
      <c r="B35" s="8"/>
      <c r="C35" s="8"/>
      <c r="D35" s="61"/>
      <c r="E35" s="8"/>
      <c r="F35" s="8"/>
      <c r="G35" s="74"/>
      <c r="H35"/>
      <c r="I35"/>
    </row>
    <row r="36" spans="1:9" s="31" customFormat="1" ht="23.25" customHeight="1">
      <c r="A36" s="10" t="s">
        <v>54</v>
      </c>
      <c r="B36" s="11"/>
      <c r="C36" s="12"/>
      <c r="D36" s="62"/>
      <c r="E36" s="12"/>
      <c r="F36" s="12"/>
      <c r="G36" s="74"/>
      <c r="H36"/>
      <c r="I36"/>
    </row>
    <row r="37" spans="1:9" s="31" customFormat="1" ht="23.25" customHeight="1">
      <c r="A37" s="28"/>
      <c r="B37" s="94"/>
      <c r="C37" s="150"/>
      <c r="D37" s="150"/>
      <c r="E37" s="150"/>
      <c r="F37" s="93"/>
      <c r="G37" s="148"/>
      <c r="H37" s="148"/>
      <c r="I37" s="148"/>
    </row>
    <row r="38" spans="1:9" s="31" customFormat="1" ht="23.25" customHeight="1">
      <c r="A38" s="28"/>
      <c r="B38" s="94"/>
      <c r="C38" s="253" t="s">
        <v>104</v>
      </c>
      <c r="D38" s="253"/>
      <c r="E38" s="253"/>
      <c r="F38" s="93"/>
      <c r="G38" s="249" t="s">
        <v>66</v>
      </c>
      <c r="H38" s="249"/>
      <c r="I38" s="249"/>
    </row>
    <row r="39" spans="1:9" s="31" customFormat="1" ht="23.25" customHeight="1">
      <c r="A39" s="28"/>
      <c r="B39" s="94"/>
      <c r="C39" s="251" t="s">
        <v>106</v>
      </c>
      <c r="D39" s="251"/>
      <c r="E39" s="251"/>
      <c r="F39" s="93"/>
      <c r="G39" s="251" t="s">
        <v>106</v>
      </c>
      <c r="H39" s="251"/>
      <c r="I39" s="251"/>
    </row>
    <row r="40" spans="1:9" s="31" customFormat="1" ht="23.25" customHeight="1">
      <c r="A40" s="28"/>
      <c r="B40" s="94"/>
      <c r="C40" s="252" t="s">
        <v>105</v>
      </c>
      <c r="D40" s="252"/>
      <c r="E40" s="252"/>
      <c r="F40" s="93"/>
      <c r="G40" s="252" t="s">
        <v>105</v>
      </c>
      <c r="H40" s="252"/>
      <c r="I40" s="252"/>
    </row>
    <row r="41" spans="1:9" s="31" customFormat="1" ht="23.25" customHeight="1">
      <c r="A41" s="44"/>
      <c r="B41" s="149" t="s">
        <v>1</v>
      </c>
      <c r="C41" s="143" t="s">
        <v>134</v>
      </c>
      <c r="D41" s="142"/>
      <c r="E41" s="142" t="s">
        <v>67</v>
      </c>
      <c r="F41"/>
      <c r="G41" s="143" t="s">
        <v>134</v>
      </c>
      <c r="H41" s="142"/>
      <c r="I41" s="142" t="s">
        <v>67</v>
      </c>
    </row>
    <row r="42" spans="1:9" s="31" customFormat="1" ht="23.25" customHeight="1">
      <c r="A42" s="15"/>
      <c r="B42" s="13" t="s">
        <v>27</v>
      </c>
      <c r="C42" s="250" t="s">
        <v>2</v>
      </c>
      <c r="D42" s="250"/>
      <c r="E42" s="250"/>
      <c r="F42" s="250"/>
      <c r="G42" s="250"/>
      <c r="H42" s="250"/>
      <c r="I42" s="250"/>
    </row>
    <row r="43" spans="1:9" s="31" customFormat="1" ht="23.25" customHeight="1">
      <c r="A43" s="152" t="s">
        <v>151</v>
      </c>
      <c r="B43"/>
      <c r="C43" s="145"/>
      <c r="D43"/>
      <c r="E43" s="145"/>
      <c r="F43" s="145"/>
      <c r="G43" s="145"/>
      <c r="H43"/>
      <c r="I43" s="145"/>
    </row>
    <row r="44" spans="1:9" s="31" customFormat="1" ht="23.25" customHeight="1">
      <c r="A44" s="153" t="s">
        <v>152</v>
      </c>
      <c r="B44"/>
      <c r="C44" s="141">
        <v>15210</v>
      </c>
      <c r="D44" s="141">
        <v>0</v>
      </c>
      <c r="E44" s="141">
        <v>36105</v>
      </c>
      <c r="F44" s="141">
        <v>0</v>
      </c>
      <c r="G44" s="141">
        <v>22269</v>
      </c>
      <c r="H44" s="141">
        <v>0</v>
      </c>
      <c r="I44" s="141">
        <v>36706</v>
      </c>
    </row>
    <row r="45" spans="1:9" s="31" customFormat="1" ht="23.25" customHeight="1">
      <c r="A45" s="153" t="s">
        <v>153</v>
      </c>
      <c r="B45"/>
      <c r="C45" s="154" t="s">
        <v>85</v>
      </c>
      <c r="D45" s="155"/>
      <c r="E45" s="154" t="s">
        <v>85</v>
      </c>
      <c r="F45" s="156"/>
      <c r="G45" s="154" t="s">
        <v>85</v>
      </c>
      <c r="H45"/>
      <c r="I45" s="154" t="s">
        <v>85</v>
      </c>
    </row>
    <row r="46" spans="1:9" s="31" customFormat="1" ht="23.25" customHeight="1" thickBot="1">
      <c r="A46" s="152"/>
      <c r="B46"/>
      <c r="C46" s="157">
        <v>15210</v>
      </c>
      <c r="D46" s="158"/>
      <c r="E46" s="157">
        <v>36105</v>
      </c>
      <c r="F46" s="159"/>
      <c r="G46" s="157">
        <v>22269</v>
      </c>
      <c r="H46"/>
      <c r="I46" s="157">
        <v>36706</v>
      </c>
    </row>
    <row r="47" spans="1:9" s="31" customFormat="1" ht="23.25" customHeight="1" thickTop="1">
      <c r="A47" s="152" t="s">
        <v>154</v>
      </c>
      <c r="B47"/>
      <c r="C47" s="145"/>
      <c r="D47"/>
      <c r="E47" s="145"/>
      <c r="F47" s="145"/>
      <c r="G47" s="145"/>
      <c r="H47"/>
      <c r="I47" s="145"/>
    </row>
    <row r="48" spans="1:9" s="31" customFormat="1" ht="23.25" customHeight="1">
      <c r="A48" s="153" t="s">
        <v>152</v>
      </c>
      <c r="B48"/>
      <c r="C48" s="141">
        <v>15210</v>
      </c>
      <c r="D48" s="141">
        <v>0</v>
      </c>
      <c r="E48" s="141">
        <v>36105</v>
      </c>
      <c r="F48" s="141">
        <v>0</v>
      </c>
      <c r="G48" s="141">
        <v>22269</v>
      </c>
      <c r="H48" s="141">
        <v>0</v>
      </c>
      <c r="I48" s="141">
        <v>36706</v>
      </c>
    </row>
    <row r="49" spans="1:9" s="31" customFormat="1" ht="23.25" customHeight="1">
      <c r="A49" s="153" t="s">
        <v>153</v>
      </c>
      <c r="B49"/>
      <c r="C49" s="154" t="s">
        <v>85</v>
      </c>
      <c r="D49" s="155"/>
      <c r="E49" s="154" t="s">
        <v>85</v>
      </c>
      <c r="F49" s="156"/>
      <c r="G49" s="154" t="s">
        <v>85</v>
      </c>
      <c r="H49"/>
      <c r="I49" s="154" t="s">
        <v>85</v>
      </c>
    </row>
    <row r="50" spans="1:9" s="31" customFormat="1" ht="23.25" customHeight="1" thickBot="1">
      <c r="A50" s="109"/>
      <c r="B50"/>
      <c r="C50" s="157">
        <v>15210</v>
      </c>
      <c r="D50" s="158"/>
      <c r="E50" s="157">
        <v>36105</v>
      </c>
      <c r="F50" s="159"/>
      <c r="G50" s="157">
        <v>22269</v>
      </c>
      <c r="H50"/>
      <c r="I50" s="157">
        <v>36706</v>
      </c>
    </row>
    <row r="51" spans="1:9" s="31" customFormat="1" ht="23.25" customHeight="1" thickTop="1">
      <c r="A51" s="109"/>
      <c r="B51"/>
      <c r="C51" s="159"/>
      <c r="D51" s="158"/>
      <c r="E51" s="159"/>
      <c r="F51" s="159"/>
      <c r="G51" s="159"/>
      <c r="H51"/>
      <c r="I51" s="159"/>
    </row>
    <row r="52" spans="1:9" s="31" customFormat="1" ht="23.25" customHeight="1">
      <c r="A52" s="109" t="s">
        <v>87</v>
      </c>
      <c r="B52" s="147">
        <v>12</v>
      </c>
      <c r="C52" s="145"/>
      <c r="D52"/>
      <c r="E52" s="145"/>
      <c r="F52" s="145"/>
      <c r="G52" s="145"/>
      <c r="H52"/>
      <c r="I52" s="145"/>
    </row>
    <row r="53" spans="1:9" s="31" customFormat="1" ht="23.25" customHeight="1" thickBot="1">
      <c r="A53" t="s">
        <v>88</v>
      </c>
      <c r="B53"/>
      <c r="C53" s="160">
        <v>2.1999999999999999E-2</v>
      </c>
      <c r="D53" s="155"/>
      <c r="E53" s="160">
        <v>6.9000000000000006E-2</v>
      </c>
      <c r="F53" s="161"/>
      <c r="G53" s="162">
        <v>3.3000000000000002E-2</v>
      </c>
      <c r="H53" s="161"/>
      <c r="I53" s="160">
        <v>7.0000000000000007E-2</v>
      </c>
    </row>
    <row r="54" spans="1:9" s="31" customFormat="1" ht="23.25" customHeight="1" thickTop="1">
      <c r="A54"/>
      <c r="B54" s="147"/>
      <c r="C54" s="163"/>
      <c r="D54" s="164"/>
      <c r="E54" s="165"/>
      <c r="F54" s="165"/>
      <c r="G54" s="163"/>
      <c r="H54"/>
      <c r="I54" s="165"/>
    </row>
  </sheetData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view="pageBreakPreview" zoomScale="70" zoomScaleNormal="85" zoomScaleSheetLayoutView="70" workbookViewId="0">
      <selection activeCell="T22" sqref="T22"/>
    </sheetView>
  </sheetViews>
  <sheetFormatPr defaultRowHeight="22.5" customHeight="1"/>
  <cols>
    <col min="1" max="1" width="2.09765625" style="42" customWidth="1"/>
    <col min="2" max="2" width="64.69921875" style="42" customWidth="1"/>
    <col min="3" max="3" width="8.3984375" style="42" customWidth="1"/>
    <col min="4" max="4" width="13.69921875" style="42" customWidth="1"/>
    <col min="5" max="5" width="1.09765625" style="42" customWidth="1"/>
    <col min="6" max="6" width="13.69921875" style="42" customWidth="1"/>
    <col min="7" max="7" width="1.3984375" style="42" customWidth="1"/>
    <col min="8" max="8" width="15" style="42" customWidth="1"/>
    <col min="9" max="9" width="1.3984375" style="42" customWidth="1"/>
    <col min="10" max="10" width="15" style="42" customWidth="1"/>
    <col min="11" max="11" width="1.3984375" style="42" customWidth="1"/>
    <col min="12" max="12" width="14.09765625" style="42" customWidth="1"/>
    <col min="13" max="13" width="1.3984375" style="42" customWidth="1"/>
    <col min="14" max="14" width="14.09765625" style="42" customWidth="1"/>
    <col min="15" max="16384" width="8.796875" style="42"/>
  </cols>
  <sheetData>
    <row r="1" spans="1:14" ht="22.5" customHeight="1">
      <c r="A1" s="1" t="s">
        <v>119</v>
      </c>
      <c r="B1" s="40"/>
      <c r="C1" s="40"/>
      <c r="L1" s="27"/>
      <c r="M1" s="27"/>
    </row>
    <row r="2" spans="1:14" ht="22.5" customHeight="1">
      <c r="A2" s="37" t="s">
        <v>55</v>
      </c>
      <c r="B2" s="40"/>
      <c r="C2" s="40"/>
      <c r="L2" s="27"/>
      <c r="M2" s="27"/>
    </row>
    <row r="3" spans="1:14" ht="22.5" customHeight="1">
      <c r="A3" s="38"/>
      <c r="B3" s="28"/>
      <c r="C3" s="28"/>
      <c r="D3" s="29"/>
      <c r="E3" s="29"/>
      <c r="F3" s="29"/>
      <c r="G3" s="29"/>
      <c r="H3" s="30"/>
      <c r="I3" s="30"/>
      <c r="J3" s="30"/>
      <c r="K3" s="30"/>
      <c r="L3" s="30"/>
      <c r="M3" s="31"/>
    </row>
    <row r="4" spans="1:14" ht="22.5" customHeight="1">
      <c r="A4" s="40"/>
      <c r="B4" s="40"/>
      <c r="C4" s="40"/>
      <c r="D4" s="255" t="s">
        <v>104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22.5" customHeight="1">
      <c r="A5" s="40"/>
      <c r="B5" s="40"/>
      <c r="C5" s="40"/>
      <c r="D5" s="140"/>
      <c r="E5" s="140"/>
      <c r="F5" s="140"/>
      <c r="G5" s="140"/>
      <c r="H5" s="140"/>
      <c r="I5" s="140"/>
      <c r="J5" s="256" t="s">
        <v>23</v>
      </c>
      <c r="K5" s="256"/>
      <c r="L5" s="256"/>
      <c r="N5" s="140"/>
    </row>
    <row r="6" spans="1:14" ht="22.5" customHeight="1">
      <c r="A6" s="40"/>
      <c r="B6" s="40"/>
      <c r="C6" s="40"/>
      <c r="D6" s="32" t="s">
        <v>20</v>
      </c>
      <c r="E6" s="32"/>
      <c r="F6" s="32"/>
      <c r="G6" s="32"/>
      <c r="H6" s="32" t="s">
        <v>112</v>
      </c>
      <c r="I6" s="32"/>
      <c r="J6" s="32"/>
      <c r="K6" s="23"/>
      <c r="N6" s="32"/>
    </row>
    <row r="7" spans="1:14" ht="22.5" customHeight="1">
      <c r="D7" s="32" t="s">
        <v>37</v>
      </c>
      <c r="E7" s="32"/>
      <c r="F7" s="32" t="s">
        <v>128</v>
      </c>
      <c r="G7" s="32"/>
      <c r="H7" s="32" t="s">
        <v>113</v>
      </c>
      <c r="I7" s="32"/>
      <c r="J7" s="32" t="s">
        <v>116</v>
      </c>
      <c r="K7" s="23"/>
      <c r="L7" s="32"/>
      <c r="M7" s="32"/>
      <c r="N7" s="32" t="s">
        <v>40</v>
      </c>
    </row>
    <row r="8" spans="1:14" ht="22.5" customHeight="1">
      <c r="C8" s="139" t="s">
        <v>1</v>
      </c>
      <c r="D8" s="32" t="s">
        <v>41</v>
      </c>
      <c r="E8" s="32"/>
      <c r="F8" s="32" t="s">
        <v>127</v>
      </c>
      <c r="G8" s="32"/>
      <c r="H8" s="32" t="s">
        <v>114</v>
      </c>
      <c r="I8" s="32"/>
      <c r="J8" s="32" t="s">
        <v>115</v>
      </c>
      <c r="K8" s="32"/>
      <c r="L8" s="32" t="s">
        <v>117</v>
      </c>
      <c r="M8" s="32"/>
      <c r="N8" s="32" t="s">
        <v>44</v>
      </c>
    </row>
    <row r="9" spans="1:14" ht="22.5" customHeight="1">
      <c r="B9" s="24"/>
      <c r="C9" s="24"/>
      <c r="D9" s="254" t="s">
        <v>2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22.5" customHeight="1">
      <c r="A10" s="95" t="s">
        <v>107</v>
      </c>
      <c r="B10" s="40"/>
      <c r="C10" s="23"/>
      <c r="D10" s="41"/>
      <c r="E10" s="41"/>
      <c r="F10" s="41"/>
      <c r="G10" s="43"/>
      <c r="H10" s="41"/>
      <c r="I10" s="41"/>
      <c r="J10" s="41"/>
      <c r="K10" s="43"/>
      <c r="L10" s="43"/>
      <c r="M10" s="43"/>
    </row>
    <row r="11" spans="1:14" ht="22.5" customHeight="1">
      <c r="A11" s="40" t="s">
        <v>77</v>
      </c>
      <c r="B11" s="40"/>
      <c r="C11" s="23"/>
      <c r="D11" s="49">
        <v>250000</v>
      </c>
      <c r="E11" s="49"/>
      <c r="F11" s="114" t="s">
        <v>85</v>
      </c>
      <c r="G11" s="50"/>
      <c r="H11" s="49">
        <v>2736</v>
      </c>
      <c r="I11" s="49"/>
      <c r="J11" s="49">
        <v>10884</v>
      </c>
      <c r="K11" s="41"/>
      <c r="L11" s="41">
        <v>49656</v>
      </c>
      <c r="M11" s="41"/>
      <c r="N11" s="49">
        <v>313276</v>
      </c>
    </row>
    <row r="12" spans="1:14" ht="9.75" customHeight="1">
      <c r="C12" s="23"/>
      <c r="D12" s="33"/>
      <c r="E12" s="33"/>
      <c r="F12" s="26"/>
      <c r="G12" s="26"/>
      <c r="H12" s="33"/>
      <c r="I12" s="33"/>
      <c r="J12" s="33"/>
      <c r="K12" s="41"/>
      <c r="L12" s="7"/>
      <c r="M12" s="26"/>
      <c r="N12" s="33"/>
    </row>
    <row r="13" spans="1:14" ht="22.5" customHeight="1">
      <c r="A13" s="40" t="s">
        <v>109</v>
      </c>
      <c r="B13" s="40"/>
      <c r="C13" s="23"/>
      <c r="D13" s="41"/>
      <c r="E13" s="41"/>
      <c r="F13" s="41"/>
      <c r="G13" s="43"/>
      <c r="H13" s="41"/>
      <c r="I13" s="41"/>
      <c r="J13" s="41"/>
      <c r="K13" s="43"/>
      <c r="L13" s="41"/>
      <c r="M13" s="43"/>
      <c r="N13" s="41"/>
    </row>
    <row r="14" spans="1:14" ht="22.5" customHeight="1">
      <c r="A14" s="40"/>
      <c r="B14" s="126" t="s">
        <v>121</v>
      </c>
      <c r="C14" s="23"/>
      <c r="D14" s="41"/>
      <c r="E14" s="41"/>
      <c r="F14" s="41"/>
      <c r="G14" s="43"/>
      <c r="H14" s="41"/>
      <c r="I14" s="41"/>
      <c r="J14" s="41"/>
      <c r="K14" s="43"/>
      <c r="L14" s="41"/>
      <c r="M14" s="43"/>
      <c r="N14" s="41"/>
    </row>
    <row r="15" spans="1:14" ht="22.5" customHeight="1">
      <c r="A15" s="40"/>
      <c r="B15" s="42" t="s">
        <v>122</v>
      </c>
      <c r="C15" s="23">
        <v>10</v>
      </c>
      <c r="D15" s="26">
        <v>83500</v>
      </c>
      <c r="E15" s="26"/>
      <c r="F15" s="26">
        <v>317914</v>
      </c>
      <c r="G15" s="133"/>
      <c r="H15" s="114" t="s">
        <v>85</v>
      </c>
      <c r="I15" s="26"/>
      <c r="J15" s="114" t="s">
        <v>85</v>
      </c>
      <c r="K15" s="133"/>
      <c r="L15" s="114" t="s">
        <v>85</v>
      </c>
      <c r="M15" s="133"/>
      <c r="N15" s="26">
        <v>401414</v>
      </c>
    </row>
    <row r="16" spans="1:14" ht="22.5" customHeight="1">
      <c r="B16" s="42" t="s">
        <v>110</v>
      </c>
      <c r="C16" s="23">
        <v>13</v>
      </c>
      <c r="D16" s="114" t="s">
        <v>85</v>
      </c>
      <c r="E16" s="114"/>
      <c r="F16" s="114" t="s">
        <v>85</v>
      </c>
      <c r="G16" s="26"/>
      <c r="H16" s="114" t="s">
        <v>85</v>
      </c>
      <c r="I16" s="114"/>
      <c r="J16" s="114" t="s">
        <v>85</v>
      </c>
      <c r="K16" s="41"/>
      <c r="L16" s="116">
        <v>-52000</v>
      </c>
      <c r="M16" s="26"/>
      <c r="N16" s="39">
        <v>-52000</v>
      </c>
    </row>
    <row r="17" spans="1:14" ht="22.5" customHeight="1">
      <c r="A17" s="40"/>
      <c r="B17" s="126" t="s">
        <v>123</v>
      </c>
      <c r="C17" s="23"/>
      <c r="D17" s="47">
        <v>83500</v>
      </c>
      <c r="E17" s="72"/>
      <c r="F17" s="110">
        <v>317914</v>
      </c>
      <c r="G17" s="134"/>
      <c r="H17" s="47" t="s">
        <v>85</v>
      </c>
      <c r="I17" s="72"/>
      <c r="J17" s="47" t="s">
        <v>85</v>
      </c>
      <c r="K17" s="135"/>
      <c r="L17" s="47">
        <v>-52000</v>
      </c>
      <c r="M17" s="135"/>
      <c r="N17" s="47">
        <v>349414</v>
      </c>
    </row>
    <row r="18" spans="1:14" ht="22.5" customHeight="1">
      <c r="A18" s="40" t="s">
        <v>111</v>
      </c>
      <c r="B18" s="126"/>
      <c r="C18" s="23"/>
      <c r="D18" s="47">
        <v>83500</v>
      </c>
      <c r="E18" s="72"/>
      <c r="F18" s="110">
        <v>317914</v>
      </c>
      <c r="G18" s="134"/>
      <c r="H18" s="47" t="s">
        <v>85</v>
      </c>
      <c r="I18" s="72"/>
      <c r="J18" s="47" t="s">
        <v>85</v>
      </c>
      <c r="K18" s="135"/>
      <c r="L18" s="47">
        <v>-52000</v>
      </c>
      <c r="M18" s="135"/>
      <c r="N18" s="47">
        <v>349414</v>
      </c>
    </row>
    <row r="19" spans="1:14" ht="10.5" customHeight="1">
      <c r="A19" s="40"/>
      <c r="B19" s="40"/>
      <c r="C19" s="23"/>
      <c r="D19" s="125"/>
      <c r="E19" s="125"/>
      <c r="F19" s="127"/>
      <c r="G19" s="34"/>
      <c r="H19" s="125"/>
      <c r="I19" s="125"/>
      <c r="J19" s="125"/>
      <c r="K19" s="41"/>
      <c r="L19" s="125"/>
      <c r="M19" s="41"/>
      <c r="N19" s="127"/>
    </row>
    <row r="20" spans="1:14" ht="22.5" customHeight="1">
      <c r="A20" s="40" t="s">
        <v>59</v>
      </c>
      <c r="B20" s="40"/>
      <c r="C20" s="23"/>
      <c r="D20" s="41"/>
      <c r="E20" s="41"/>
      <c r="F20" s="41"/>
      <c r="G20" s="43"/>
      <c r="H20" s="41"/>
      <c r="I20" s="41"/>
      <c r="J20" s="41"/>
      <c r="K20" s="43"/>
      <c r="L20" s="41"/>
      <c r="M20" s="43"/>
      <c r="N20" s="41"/>
    </row>
    <row r="21" spans="1:14" ht="22.5" customHeight="1">
      <c r="B21" s="42" t="s">
        <v>31</v>
      </c>
      <c r="C21" s="23"/>
      <c r="D21" s="114" t="s">
        <v>85</v>
      </c>
      <c r="E21" s="114"/>
      <c r="F21" s="114" t="s">
        <v>85</v>
      </c>
      <c r="G21" s="26"/>
      <c r="H21" s="114" t="s">
        <v>85</v>
      </c>
      <c r="I21" s="114"/>
      <c r="J21" s="114" t="s">
        <v>85</v>
      </c>
      <c r="K21" s="41"/>
      <c r="L21" s="116">
        <v>36105</v>
      </c>
      <c r="M21" s="26"/>
      <c r="N21" s="39">
        <v>36105</v>
      </c>
    </row>
    <row r="22" spans="1:14" ht="22.5" customHeight="1">
      <c r="A22" s="40" t="s">
        <v>46</v>
      </c>
      <c r="B22" s="40"/>
      <c r="C22" s="23"/>
      <c r="D22" s="115" t="s">
        <v>85</v>
      </c>
      <c r="E22" s="125"/>
      <c r="F22" s="115" t="s">
        <v>85</v>
      </c>
      <c r="G22" s="34"/>
      <c r="H22" s="115" t="s">
        <v>85</v>
      </c>
      <c r="I22" s="125"/>
      <c r="J22" s="115" t="s">
        <v>85</v>
      </c>
      <c r="K22" s="41"/>
      <c r="L22" s="47">
        <v>36105</v>
      </c>
      <c r="M22" s="41"/>
      <c r="N22" s="110">
        <v>36105</v>
      </c>
    </row>
    <row r="23" spans="1:14" ht="10.5" customHeight="1">
      <c r="C23" s="23"/>
      <c r="D23" s="33"/>
      <c r="E23" s="33"/>
      <c r="F23" s="33"/>
      <c r="G23" s="26"/>
      <c r="H23" s="33"/>
      <c r="I23" s="33"/>
      <c r="J23" s="33"/>
      <c r="K23" s="41"/>
      <c r="L23" s="33"/>
      <c r="M23" s="26"/>
      <c r="N23" s="33"/>
    </row>
    <row r="24" spans="1:14" ht="22.5" customHeight="1" thickBot="1">
      <c r="A24" s="109" t="s">
        <v>108</v>
      </c>
      <c r="B24" s="5"/>
      <c r="C24" s="139"/>
      <c r="D24" s="51">
        <v>333500</v>
      </c>
      <c r="E24" s="52"/>
      <c r="F24" s="51">
        <v>317914</v>
      </c>
      <c r="G24" s="52"/>
      <c r="H24" s="51">
        <v>2736</v>
      </c>
      <c r="I24" s="52"/>
      <c r="J24" s="51">
        <v>10884</v>
      </c>
      <c r="K24" s="41"/>
      <c r="L24" s="51">
        <v>33761</v>
      </c>
      <c r="M24" s="41"/>
      <c r="N24" s="51">
        <v>698795</v>
      </c>
    </row>
    <row r="25" spans="1:14" ht="22.5" customHeight="1" thickTop="1">
      <c r="C25" s="23"/>
      <c r="L25" s="187"/>
    </row>
  </sheetData>
  <mergeCells count="3">
    <mergeCell ref="D9:N9"/>
    <mergeCell ref="D4:N4"/>
    <mergeCell ref="J5:L5"/>
  </mergeCells>
  <pageMargins left="0.8" right="0.5" top="0.48" bottom="0.5" header="0.5" footer="0.5"/>
  <pageSetup paperSize="9" scale="90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zoomScale="70" zoomScaleNormal="80" zoomScaleSheetLayoutView="70" workbookViewId="0">
      <selection activeCell="U28" sqref="U28"/>
    </sheetView>
  </sheetViews>
  <sheetFormatPr defaultRowHeight="21.5"/>
  <cols>
    <col min="1" max="1" width="2.09765625" style="42" customWidth="1"/>
    <col min="2" max="2" width="56.3984375" style="42" customWidth="1"/>
    <col min="3" max="3" width="11.09765625" style="42" customWidth="1"/>
    <col min="4" max="4" width="13.69921875" style="42" customWidth="1"/>
    <col min="5" max="5" width="1.09765625" style="42" customWidth="1"/>
    <col min="6" max="6" width="13.69921875" style="42" customWidth="1"/>
    <col min="7" max="7" width="1.3984375" style="42" customWidth="1"/>
    <col min="8" max="8" width="15" style="42" customWidth="1"/>
    <col min="9" max="9" width="1.3984375" style="42" customWidth="1"/>
    <col min="10" max="10" width="15" style="42" customWidth="1"/>
    <col min="11" max="11" width="1.3984375" style="42" customWidth="1"/>
    <col min="12" max="12" width="14.09765625" style="42" customWidth="1"/>
    <col min="13" max="13" width="1.3984375" style="42" customWidth="1"/>
    <col min="14" max="14" width="14.09765625" style="42" customWidth="1"/>
    <col min="15" max="15" width="1.3984375" style="48" customWidth="1"/>
    <col min="16" max="16" width="14.59765625" style="48" bestFit="1" customWidth="1"/>
    <col min="17" max="17" width="1.3984375" style="48" customWidth="1"/>
    <col min="18" max="18" width="13.59765625" style="48" bestFit="1" customWidth="1"/>
    <col min="19" max="16384" width="8.796875" style="42"/>
  </cols>
  <sheetData>
    <row r="1" spans="1:18" ht="22.5" customHeight="1">
      <c r="A1" s="1" t="s">
        <v>119</v>
      </c>
      <c r="B1" s="40"/>
      <c r="C1" s="40"/>
      <c r="L1" s="27"/>
      <c r="M1" s="27"/>
    </row>
    <row r="2" spans="1:18" ht="22.5" customHeight="1">
      <c r="A2" s="37" t="s">
        <v>55</v>
      </c>
      <c r="B2" s="40"/>
      <c r="C2" s="40"/>
      <c r="L2" s="27"/>
      <c r="M2" s="27"/>
    </row>
    <row r="3" spans="1:18" ht="16" customHeight="1">
      <c r="A3" s="38"/>
      <c r="B3" s="28"/>
      <c r="C3" s="28"/>
      <c r="D3" s="29"/>
      <c r="E3" s="29"/>
      <c r="F3" s="29"/>
      <c r="G3" s="29"/>
      <c r="H3" s="30"/>
      <c r="I3" s="30"/>
      <c r="J3" s="30"/>
      <c r="K3" s="30"/>
      <c r="L3" s="30"/>
      <c r="M3" s="31"/>
    </row>
    <row r="4" spans="1:18" ht="22.5" customHeight="1">
      <c r="A4" s="40"/>
      <c r="B4" s="40"/>
      <c r="C4" s="40"/>
      <c r="D4" s="255" t="s">
        <v>104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18" ht="22.5" customHeight="1">
      <c r="A5" s="40"/>
      <c r="B5" s="40"/>
      <c r="C5" s="40"/>
      <c r="D5" s="124"/>
      <c r="E5" s="132"/>
      <c r="F5" s="132"/>
      <c r="G5" s="124"/>
      <c r="H5" s="124"/>
      <c r="I5" s="124"/>
      <c r="J5" s="256" t="s">
        <v>23</v>
      </c>
      <c r="K5" s="256"/>
      <c r="L5" s="256"/>
      <c r="N5" s="124"/>
    </row>
    <row r="6" spans="1:18" ht="22.5" customHeight="1">
      <c r="A6" s="40"/>
      <c r="B6" s="40"/>
      <c r="C6" s="40"/>
      <c r="D6" s="124"/>
      <c r="E6" s="132"/>
      <c r="F6" s="132"/>
      <c r="G6" s="124"/>
      <c r="H6" s="124"/>
      <c r="I6" s="124"/>
      <c r="J6" s="32"/>
      <c r="K6" s="32"/>
      <c r="L6" s="32"/>
      <c r="N6"/>
      <c r="O6"/>
      <c r="P6" s="166" t="s">
        <v>157</v>
      </c>
      <c r="Q6"/>
      <c r="R6" s="144"/>
    </row>
    <row r="7" spans="1:18" ht="22.5" customHeight="1">
      <c r="A7" s="40"/>
      <c r="B7" s="40"/>
      <c r="C7" s="40"/>
      <c r="D7" s="32" t="s">
        <v>20</v>
      </c>
      <c r="E7" s="32"/>
      <c r="F7" s="32"/>
      <c r="G7" s="32"/>
      <c r="H7" s="32" t="s">
        <v>112</v>
      </c>
      <c r="I7" s="32"/>
      <c r="J7" s="32"/>
      <c r="K7" s="23"/>
      <c r="N7" s="144" t="s">
        <v>40</v>
      </c>
      <c r="O7" s="144"/>
      <c r="P7" s="166" t="s">
        <v>158</v>
      </c>
      <c r="Q7" s="144"/>
      <c r="R7"/>
    </row>
    <row r="8" spans="1:18" ht="22.5" customHeight="1">
      <c r="D8" s="32" t="s">
        <v>37</v>
      </c>
      <c r="E8" s="32"/>
      <c r="F8" s="32" t="s">
        <v>128</v>
      </c>
      <c r="G8" s="32"/>
      <c r="H8" s="32" t="s">
        <v>113</v>
      </c>
      <c r="I8" s="32"/>
      <c r="J8" s="32" t="s">
        <v>116</v>
      </c>
      <c r="K8" s="23"/>
      <c r="L8" s="32"/>
      <c r="M8" s="32"/>
      <c r="N8" s="144" t="s">
        <v>44</v>
      </c>
      <c r="O8" s="144"/>
      <c r="P8" s="166" t="s">
        <v>159</v>
      </c>
      <c r="Q8" s="144"/>
      <c r="R8" s="144" t="s">
        <v>40</v>
      </c>
    </row>
    <row r="9" spans="1:18" ht="22.5" customHeight="1">
      <c r="C9" s="123" t="s">
        <v>1</v>
      </c>
      <c r="D9" s="32" t="s">
        <v>41</v>
      </c>
      <c r="E9" s="32"/>
      <c r="F9" s="32" t="s">
        <v>127</v>
      </c>
      <c r="G9" s="32"/>
      <c r="H9" s="32" t="s">
        <v>114</v>
      </c>
      <c r="I9" s="32"/>
      <c r="J9" s="32" t="s">
        <v>115</v>
      </c>
      <c r="K9" s="32"/>
      <c r="L9" s="32" t="s">
        <v>117</v>
      </c>
      <c r="M9" s="32"/>
      <c r="N9" s="144" t="s">
        <v>160</v>
      </c>
      <c r="O9" s="144"/>
      <c r="P9" s="166" t="s">
        <v>161</v>
      </c>
      <c r="Q9" s="144"/>
      <c r="R9" s="144" t="s">
        <v>44</v>
      </c>
    </row>
    <row r="10" spans="1:18" ht="22.5" customHeight="1">
      <c r="B10" s="24"/>
      <c r="C10" s="24"/>
      <c r="D10" s="254" t="s">
        <v>2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8" ht="22.5" customHeight="1">
      <c r="A11" s="95" t="s">
        <v>143</v>
      </c>
      <c r="B11" s="40"/>
      <c r="C11" s="23"/>
      <c r="D11" s="41"/>
      <c r="E11" s="41"/>
      <c r="F11" s="41"/>
      <c r="G11" s="43"/>
      <c r="H11" s="41"/>
      <c r="I11" s="41"/>
      <c r="J11" s="41"/>
      <c r="K11" s="43"/>
      <c r="L11" s="43"/>
      <c r="M11" s="43"/>
    </row>
    <row r="12" spans="1:18" ht="22.5" customHeight="1">
      <c r="A12" s="109" t="s">
        <v>155</v>
      </c>
      <c r="B12" s="40"/>
      <c r="C12" s="23"/>
      <c r="D12" s="167">
        <v>333500</v>
      </c>
      <c r="E12" s="167"/>
      <c r="F12" s="168">
        <v>317914</v>
      </c>
      <c r="G12" s="169"/>
      <c r="H12" s="167">
        <v>2736</v>
      </c>
      <c r="I12" s="167"/>
      <c r="J12" s="167">
        <v>14267</v>
      </c>
      <c r="K12" s="145"/>
      <c r="L12" s="145">
        <v>61064</v>
      </c>
      <c r="M12" s="145"/>
      <c r="N12" s="168">
        <v>729481</v>
      </c>
      <c r="O12" s="171">
        <v>1</v>
      </c>
      <c r="P12" s="172">
        <v>1</v>
      </c>
      <c r="Q12" s="168">
        <v>729482</v>
      </c>
      <c r="R12" s="168">
        <v>729482</v>
      </c>
    </row>
    <row r="13" spans="1:18" ht="22.5" customHeight="1">
      <c r="A13" s="42" t="s">
        <v>145</v>
      </c>
      <c r="B13" s="40"/>
      <c r="C13" s="23">
        <v>3</v>
      </c>
      <c r="D13" s="146" t="s">
        <v>85</v>
      </c>
      <c r="E13" s="146"/>
      <c r="F13" s="146" t="s">
        <v>85</v>
      </c>
      <c r="G13" s="141"/>
      <c r="H13" s="146" t="s">
        <v>85</v>
      </c>
      <c r="I13" s="146"/>
      <c r="J13" s="146" t="s">
        <v>85</v>
      </c>
      <c r="K13" s="145"/>
      <c r="L13" s="174">
        <v>-6332</v>
      </c>
      <c r="M13" s="174"/>
      <c r="N13" s="175">
        <v>-6332</v>
      </c>
      <c r="O13" s="174"/>
      <c r="P13" s="146" t="s">
        <v>85</v>
      </c>
      <c r="Q13" s="170"/>
      <c r="R13" s="175">
        <v>-6332</v>
      </c>
    </row>
    <row r="14" spans="1:18" ht="22.5" customHeight="1">
      <c r="A14" s="109" t="s">
        <v>156</v>
      </c>
      <c r="B14" s="40"/>
      <c r="C14" s="23"/>
      <c r="D14" s="173">
        <v>333500</v>
      </c>
      <c r="E14" s="167"/>
      <c r="F14" s="173">
        <v>317914</v>
      </c>
      <c r="G14" s="169"/>
      <c r="H14" s="173">
        <v>2736</v>
      </c>
      <c r="I14" s="167"/>
      <c r="J14" s="173">
        <v>14267</v>
      </c>
      <c r="K14" s="145"/>
      <c r="L14" s="173">
        <v>54732</v>
      </c>
      <c r="M14" s="145"/>
      <c r="N14" s="173">
        <v>723149</v>
      </c>
      <c r="O14" s="170"/>
      <c r="P14" s="173">
        <v>1</v>
      </c>
      <c r="Q14" s="170"/>
      <c r="R14" s="173">
        <v>723150</v>
      </c>
    </row>
    <row r="15" spans="1:18" ht="10" customHeight="1">
      <c r="C15" s="23"/>
      <c r="D15" s="33"/>
      <c r="E15" s="33"/>
      <c r="F15" s="26"/>
      <c r="G15" s="26"/>
      <c r="H15" s="33"/>
      <c r="I15" s="33"/>
      <c r="J15" s="33"/>
      <c r="K15" s="41"/>
      <c r="L15" s="7"/>
      <c r="M15" s="26"/>
      <c r="N15" s="33"/>
    </row>
    <row r="16" spans="1:18" ht="22.5" customHeight="1">
      <c r="A16" s="40" t="s">
        <v>109</v>
      </c>
      <c r="B16" s="40"/>
      <c r="C16" s="23"/>
      <c r="D16" s="41"/>
      <c r="E16" s="41"/>
      <c r="F16" s="41"/>
      <c r="G16" s="43"/>
      <c r="H16" s="41"/>
      <c r="I16" s="41"/>
      <c r="J16" s="41"/>
      <c r="K16" s="43"/>
      <c r="L16" s="41"/>
      <c r="M16" s="43"/>
      <c r="N16" s="41"/>
    </row>
    <row r="17" spans="1:18" ht="22.5" customHeight="1">
      <c r="A17" s="40"/>
      <c r="B17" s="126" t="s">
        <v>121</v>
      </c>
      <c r="C17" s="23"/>
      <c r="D17" s="41"/>
      <c r="E17" s="41"/>
      <c r="F17" s="41"/>
      <c r="G17" s="43"/>
      <c r="H17" s="41"/>
      <c r="I17" s="41"/>
      <c r="J17" s="41"/>
      <c r="K17" s="43"/>
      <c r="L17" s="41"/>
      <c r="M17" s="43"/>
      <c r="N17" s="41"/>
    </row>
    <row r="18" spans="1:18" ht="22.5" customHeight="1">
      <c r="A18" s="40"/>
      <c r="B18" s="42" t="s">
        <v>122</v>
      </c>
      <c r="C18" s="23">
        <v>10</v>
      </c>
      <c r="D18" s="26">
        <v>23821</v>
      </c>
      <c r="E18" s="26"/>
      <c r="F18" s="114" t="s">
        <v>85</v>
      </c>
      <c r="G18" s="133"/>
      <c r="H18" s="114" t="s">
        <v>85</v>
      </c>
      <c r="I18" s="26"/>
      <c r="J18" s="114" t="s">
        <v>85</v>
      </c>
      <c r="K18" s="133"/>
      <c r="L18" s="114" t="s">
        <v>85</v>
      </c>
      <c r="M18" s="133"/>
      <c r="N18" s="175">
        <v>23821</v>
      </c>
      <c r="P18" s="146" t="s">
        <v>85</v>
      </c>
      <c r="R18" s="175">
        <v>23821</v>
      </c>
    </row>
    <row r="19" spans="1:18" ht="22.5" customHeight="1">
      <c r="B19" s="42" t="s">
        <v>110</v>
      </c>
      <c r="C19" s="23">
        <v>13</v>
      </c>
      <c r="D19" s="114" t="s">
        <v>85</v>
      </c>
      <c r="E19" s="114"/>
      <c r="F19" s="114" t="s">
        <v>85</v>
      </c>
      <c r="G19" s="26"/>
      <c r="H19" s="114" t="s">
        <v>85</v>
      </c>
      <c r="I19" s="114"/>
      <c r="J19" s="114" t="s">
        <v>85</v>
      </c>
      <c r="K19" s="41"/>
      <c r="L19" s="116">
        <v>-26469</v>
      </c>
      <c r="M19" s="26"/>
      <c r="N19" s="175">
        <v>-26469</v>
      </c>
      <c r="P19" s="146" t="s">
        <v>85</v>
      </c>
      <c r="R19" s="175">
        <v>-26469</v>
      </c>
    </row>
    <row r="20" spans="1:18" ht="22.5" customHeight="1">
      <c r="A20" s="40"/>
      <c r="B20" s="126" t="s">
        <v>123</v>
      </c>
      <c r="C20" s="23"/>
      <c r="D20" s="47">
        <v>23821</v>
      </c>
      <c r="E20" s="72"/>
      <c r="F20" s="176">
        <v>0</v>
      </c>
      <c r="G20" s="34"/>
      <c r="H20" s="176">
        <v>0</v>
      </c>
      <c r="I20" s="125"/>
      <c r="J20" s="176">
        <v>0</v>
      </c>
      <c r="K20" s="135"/>
      <c r="L20" s="110">
        <v>-26469</v>
      </c>
      <c r="M20" s="135"/>
      <c r="N20" s="47">
        <v>-2648</v>
      </c>
      <c r="P20" s="176">
        <v>0</v>
      </c>
      <c r="R20" s="47">
        <v>-2648</v>
      </c>
    </row>
    <row r="21" spans="1:18" ht="22.5" customHeight="1">
      <c r="A21" s="40" t="s">
        <v>111</v>
      </c>
      <c r="B21" s="126"/>
      <c r="C21" s="23"/>
      <c r="D21" s="47">
        <v>23821</v>
      </c>
      <c r="E21" s="72"/>
      <c r="F21" s="176">
        <v>0</v>
      </c>
      <c r="G21" s="34"/>
      <c r="H21" s="176">
        <v>0</v>
      </c>
      <c r="I21" s="125"/>
      <c r="J21" s="176">
        <v>0</v>
      </c>
      <c r="K21" s="135"/>
      <c r="L21" s="47">
        <v>-26469</v>
      </c>
      <c r="M21" s="135"/>
      <c r="N21" s="47">
        <v>-2648</v>
      </c>
      <c r="P21" s="176">
        <v>0</v>
      </c>
      <c r="R21" s="47">
        <v>-2648</v>
      </c>
    </row>
    <row r="22" spans="1:18" ht="10" customHeight="1">
      <c r="C22" s="23"/>
      <c r="D22" s="33"/>
      <c r="E22" s="33"/>
      <c r="F22" s="26"/>
      <c r="G22" s="26"/>
      <c r="H22" s="33"/>
      <c r="I22" s="33"/>
      <c r="J22" s="33"/>
      <c r="K22" s="41"/>
      <c r="L22" s="7"/>
      <c r="M22" s="26"/>
      <c r="N22" s="33"/>
    </row>
    <row r="23" spans="1:18" ht="22.5" customHeight="1">
      <c r="A23" s="40" t="s">
        <v>59</v>
      </c>
      <c r="B23" s="40"/>
      <c r="C23" s="23"/>
      <c r="D23" s="41"/>
      <c r="E23" s="41"/>
      <c r="F23" s="41"/>
      <c r="G23" s="43"/>
      <c r="H23" s="41"/>
      <c r="I23" s="41"/>
      <c r="J23" s="41"/>
      <c r="K23" s="43"/>
      <c r="L23" s="41"/>
      <c r="M23" s="43"/>
      <c r="N23" s="41"/>
    </row>
    <row r="24" spans="1:18" ht="22.5" customHeight="1">
      <c r="B24" s="42" t="s">
        <v>31</v>
      </c>
      <c r="C24" s="23"/>
      <c r="D24" s="114" t="s">
        <v>85</v>
      </c>
      <c r="E24" s="114"/>
      <c r="F24" s="114" t="s">
        <v>85</v>
      </c>
      <c r="G24" s="26"/>
      <c r="H24" s="114" t="s">
        <v>85</v>
      </c>
      <c r="I24" s="114"/>
      <c r="J24" s="114" t="s">
        <v>85</v>
      </c>
      <c r="K24" s="41"/>
      <c r="L24" s="116">
        <v>15210</v>
      </c>
      <c r="M24" s="26"/>
      <c r="N24" s="39">
        <v>15210</v>
      </c>
      <c r="P24" s="146" t="s">
        <v>85</v>
      </c>
      <c r="R24" s="175">
        <v>15210</v>
      </c>
    </row>
    <row r="25" spans="1:18" ht="22.5" customHeight="1">
      <c r="A25" s="40" t="s">
        <v>46</v>
      </c>
      <c r="B25" s="40"/>
      <c r="C25" s="23"/>
      <c r="D25" s="176">
        <v>0</v>
      </c>
      <c r="E25" s="125"/>
      <c r="F25" s="176">
        <v>0</v>
      </c>
      <c r="G25" s="34"/>
      <c r="H25" s="176">
        <v>0</v>
      </c>
      <c r="I25" s="125"/>
      <c r="J25" s="176">
        <v>0</v>
      </c>
      <c r="K25" s="41"/>
      <c r="L25" s="176">
        <v>15210</v>
      </c>
      <c r="M25" s="41"/>
      <c r="N25" s="176">
        <v>15210</v>
      </c>
      <c r="P25" s="176">
        <v>0</v>
      </c>
      <c r="R25" s="47">
        <v>15210</v>
      </c>
    </row>
    <row r="26" spans="1:18" ht="10" customHeight="1">
      <c r="C26" s="23"/>
      <c r="D26" s="33"/>
      <c r="E26" s="33"/>
      <c r="F26" s="26"/>
      <c r="G26" s="26"/>
      <c r="H26" s="33"/>
      <c r="I26" s="33"/>
      <c r="J26" s="33"/>
      <c r="K26" s="41"/>
      <c r="L26" s="7"/>
      <c r="M26" s="26"/>
      <c r="N26" s="33"/>
      <c r="P26" s="33"/>
      <c r="R26" s="33"/>
    </row>
    <row r="27" spans="1:18" ht="22.5" customHeight="1" thickBot="1">
      <c r="A27" s="109" t="s">
        <v>144</v>
      </c>
      <c r="B27" s="5"/>
      <c r="C27" s="128"/>
      <c r="D27" s="177">
        <v>357321</v>
      </c>
      <c r="E27" s="52"/>
      <c r="F27" s="177">
        <v>317914</v>
      </c>
      <c r="G27" s="52"/>
      <c r="H27" s="177">
        <v>2736</v>
      </c>
      <c r="I27" s="52"/>
      <c r="J27" s="177">
        <v>14267</v>
      </c>
      <c r="K27" s="41"/>
      <c r="L27" s="177">
        <v>43473</v>
      </c>
      <c r="M27" s="41"/>
      <c r="N27" s="177">
        <v>735711</v>
      </c>
      <c r="P27" s="177">
        <v>1</v>
      </c>
      <c r="R27" s="177">
        <v>735712</v>
      </c>
    </row>
    <row r="28" spans="1:18" ht="22.5" customHeight="1" thickTop="1">
      <c r="C28" s="23"/>
      <c r="L28" s="117"/>
      <c r="N28" s="117"/>
    </row>
  </sheetData>
  <mergeCells count="3">
    <mergeCell ref="J5:L5"/>
    <mergeCell ref="D4:R4"/>
    <mergeCell ref="D10:R10"/>
  </mergeCells>
  <pageMargins left="0.8" right="0.3" top="0.48" bottom="0.5" header="0.5" footer="0.5"/>
  <pageSetup paperSize="9" scale="78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view="pageBreakPreview" zoomScale="70" zoomScaleNormal="80" zoomScaleSheetLayoutView="70" workbookViewId="0">
      <selection activeCell="R22" sqref="R22"/>
    </sheetView>
  </sheetViews>
  <sheetFormatPr defaultRowHeight="21.5"/>
  <cols>
    <col min="1" max="1" width="2.09765625" style="42" customWidth="1"/>
    <col min="2" max="2" width="54" style="42" customWidth="1"/>
    <col min="3" max="3" width="9.09765625" style="42" customWidth="1"/>
    <col min="4" max="4" width="14.09765625" style="42" customWidth="1"/>
    <col min="5" max="5" width="1.3984375" style="42" customWidth="1"/>
    <col min="6" max="6" width="14.09765625" style="42" customWidth="1"/>
    <col min="7" max="7" width="2.09765625" style="42" customWidth="1"/>
    <col min="8" max="8" width="16.8984375" style="42" customWidth="1"/>
    <col min="9" max="9" width="2.09765625" style="42" customWidth="1"/>
    <col min="10" max="10" width="14.09765625" style="42" customWidth="1"/>
    <col min="11" max="11" width="2.09765625" style="42" customWidth="1"/>
    <col min="12" max="12" width="14.09765625" style="42" customWidth="1"/>
    <col min="13" max="13" width="2" style="42" customWidth="1"/>
    <col min="14" max="14" width="14.09765625" style="42" customWidth="1"/>
    <col min="15" max="16384" width="8.796875" style="42"/>
  </cols>
  <sheetData>
    <row r="1" spans="1:14" ht="22.5" customHeight="1">
      <c r="A1" s="1" t="s">
        <v>119</v>
      </c>
      <c r="B1" s="40"/>
      <c r="C1" s="40"/>
      <c r="J1" s="27"/>
      <c r="K1" s="27"/>
    </row>
    <row r="2" spans="1:14" ht="22.5" customHeight="1">
      <c r="A2" s="37" t="s">
        <v>55</v>
      </c>
      <c r="B2" s="40"/>
      <c r="C2" s="40"/>
      <c r="J2" s="27"/>
      <c r="K2" s="27"/>
    </row>
    <row r="3" spans="1:14" ht="22.5" customHeight="1">
      <c r="A3" s="38"/>
      <c r="B3" s="28"/>
      <c r="C3" s="28"/>
      <c r="D3" s="29"/>
      <c r="E3" s="29"/>
      <c r="F3" s="29"/>
      <c r="G3" s="29"/>
      <c r="H3" s="30"/>
      <c r="I3" s="30"/>
      <c r="J3" s="30"/>
      <c r="K3" s="31"/>
      <c r="L3" s="31"/>
    </row>
    <row r="4" spans="1:14" ht="22.5" customHeight="1">
      <c r="A4" s="38"/>
      <c r="B4" s="28"/>
      <c r="C4" s="28"/>
      <c r="D4" s="255" t="s">
        <v>66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22.5" customHeight="1">
      <c r="A5" s="40"/>
      <c r="B5" s="40"/>
      <c r="C5" s="40"/>
      <c r="J5" s="256" t="s">
        <v>23</v>
      </c>
      <c r="K5" s="256"/>
      <c r="L5" s="256"/>
    </row>
    <row r="6" spans="1:14" ht="22.5" customHeight="1">
      <c r="A6" s="40"/>
      <c r="B6" s="40"/>
      <c r="C6" s="40"/>
      <c r="D6" s="32" t="s">
        <v>20</v>
      </c>
      <c r="E6" s="32"/>
      <c r="F6" s="32"/>
      <c r="G6" s="32"/>
      <c r="H6" s="144" t="s">
        <v>112</v>
      </c>
      <c r="I6" s="23"/>
      <c r="M6" s="32"/>
      <c r="N6" s="32"/>
    </row>
    <row r="7" spans="1:14" ht="22.5" customHeight="1">
      <c r="D7" s="32" t="s">
        <v>37</v>
      </c>
      <c r="E7" s="32"/>
      <c r="F7" s="32" t="s">
        <v>128</v>
      </c>
      <c r="G7" s="32"/>
      <c r="H7" s="144" t="s">
        <v>113</v>
      </c>
      <c r="I7" s="23"/>
      <c r="J7" s="32" t="s">
        <v>38</v>
      </c>
      <c r="K7" s="32"/>
      <c r="L7" s="32" t="s">
        <v>39</v>
      </c>
      <c r="M7" s="32"/>
      <c r="N7" s="32" t="s">
        <v>40</v>
      </c>
    </row>
    <row r="8" spans="1:14" ht="22.5" customHeight="1">
      <c r="C8" s="139" t="s">
        <v>1</v>
      </c>
      <c r="D8" s="32" t="s">
        <v>41</v>
      </c>
      <c r="E8" s="32"/>
      <c r="F8" s="32" t="s">
        <v>127</v>
      </c>
      <c r="G8" s="32"/>
      <c r="H8" s="144" t="s">
        <v>114</v>
      </c>
      <c r="I8" s="32"/>
      <c r="J8" s="32" t="s">
        <v>42</v>
      </c>
      <c r="K8" s="32"/>
      <c r="L8" s="32" t="s">
        <v>43</v>
      </c>
      <c r="M8" s="32"/>
      <c r="N8" s="32" t="s">
        <v>44</v>
      </c>
    </row>
    <row r="9" spans="1:14" ht="22.5" customHeight="1">
      <c r="B9" s="24"/>
      <c r="C9" s="24"/>
      <c r="D9" s="254" t="s">
        <v>2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22.5" customHeight="1">
      <c r="A10" s="95" t="s">
        <v>107</v>
      </c>
      <c r="B10" s="40"/>
      <c r="C10" s="40"/>
      <c r="D10" s="41"/>
      <c r="E10" s="41"/>
      <c r="F10" s="41"/>
      <c r="G10" s="43"/>
      <c r="H10" s="41"/>
      <c r="I10" s="43"/>
      <c r="J10" s="43"/>
      <c r="K10" s="43"/>
      <c r="L10" s="41"/>
    </row>
    <row r="11" spans="1:14" ht="22.5" customHeight="1">
      <c r="A11" s="40" t="s">
        <v>77</v>
      </c>
      <c r="B11" s="40"/>
      <c r="C11" s="23"/>
      <c r="D11" s="49">
        <v>250000</v>
      </c>
      <c r="E11" s="49"/>
      <c r="F11" s="125" t="s">
        <v>85</v>
      </c>
      <c r="G11" s="50"/>
      <c r="H11" s="49">
        <v>2736</v>
      </c>
      <c r="I11" s="41"/>
      <c r="J11" s="41">
        <v>10884</v>
      </c>
      <c r="K11" s="41"/>
      <c r="L11" s="41">
        <v>52489</v>
      </c>
      <c r="N11" s="49">
        <v>316109</v>
      </c>
    </row>
    <row r="12" spans="1:14" ht="9.75" customHeight="1">
      <c r="C12" s="23"/>
      <c r="D12" s="33"/>
      <c r="E12" s="33"/>
      <c r="F12" s="33"/>
      <c r="G12" s="26"/>
      <c r="H12" s="33"/>
      <c r="I12" s="41"/>
      <c r="J12" s="7"/>
      <c r="K12" s="26"/>
      <c r="L12" s="26"/>
      <c r="N12" s="33"/>
    </row>
    <row r="13" spans="1:14" ht="22.5" customHeight="1">
      <c r="A13" s="40" t="s">
        <v>109</v>
      </c>
      <c r="B13" s="40"/>
      <c r="C13" s="23"/>
      <c r="D13" s="41"/>
      <c r="E13" s="41"/>
      <c r="F13" s="41"/>
      <c r="G13" s="43"/>
      <c r="H13" s="41"/>
      <c r="I13" s="43"/>
      <c r="J13" s="41"/>
      <c r="K13" s="43"/>
      <c r="L13" s="41"/>
      <c r="N13" s="41"/>
    </row>
    <row r="14" spans="1:14" ht="22.5" customHeight="1">
      <c r="B14" s="126" t="s">
        <v>121</v>
      </c>
      <c r="C14" s="23"/>
      <c r="D14" s="41"/>
      <c r="E14" s="41"/>
      <c r="F14" s="41"/>
      <c r="G14" s="43"/>
      <c r="H14" s="41"/>
      <c r="I14" s="43"/>
      <c r="J14" s="41"/>
      <c r="K14" s="43"/>
      <c r="L14" s="41"/>
      <c r="N14" s="41"/>
    </row>
    <row r="15" spans="1:14" ht="22.5" customHeight="1">
      <c r="B15" s="42" t="s">
        <v>122</v>
      </c>
      <c r="C15" s="23">
        <v>10</v>
      </c>
      <c r="D15" s="26">
        <v>83500</v>
      </c>
      <c r="E15" s="26"/>
      <c r="F15" s="26">
        <v>317914</v>
      </c>
      <c r="G15" s="133"/>
      <c r="H15" s="136" t="s">
        <v>85</v>
      </c>
      <c r="I15" s="133"/>
      <c r="J15" s="136" t="s">
        <v>85</v>
      </c>
      <c r="K15" s="133"/>
      <c r="L15" s="136" t="s">
        <v>85</v>
      </c>
      <c r="N15" s="26">
        <v>401414</v>
      </c>
    </row>
    <row r="16" spans="1:14" ht="22.5" customHeight="1">
      <c r="B16" s="42" t="s">
        <v>110</v>
      </c>
      <c r="C16" s="23">
        <v>13</v>
      </c>
      <c r="D16" s="114" t="s">
        <v>85</v>
      </c>
      <c r="E16" s="114"/>
      <c r="F16" s="114" t="s">
        <v>85</v>
      </c>
      <c r="G16" s="26"/>
      <c r="H16" s="114" t="s">
        <v>85</v>
      </c>
      <c r="I16" s="41"/>
      <c r="J16" s="114" t="s">
        <v>85</v>
      </c>
      <c r="K16" s="26"/>
      <c r="L16" s="116">
        <v>-52000</v>
      </c>
      <c r="M16" s="117"/>
      <c r="N16" s="67">
        <v>-52000</v>
      </c>
    </row>
    <row r="17" spans="1:14" ht="22.5" customHeight="1">
      <c r="B17" s="126" t="s">
        <v>123</v>
      </c>
      <c r="C17" s="23"/>
      <c r="D17" s="47">
        <v>83500</v>
      </c>
      <c r="E17" s="72"/>
      <c r="F17" s="47">
        <v>317914</v>
      </c>
      <c r="G17" s="34"/>
      <c r="H17" s="115" t="s">
        <v>85</v>
      </c>
      <c r="I17" s="41"/>
      <c r="J17" s="115" t="s">
        <v>85</v>
      </c>
      <c r="K17" s="41"/>
      <c r="L17" s="47">
        <v>-52000</v>
      </c>
      <c r="M17" s="117"/>
      <c r="N17" s="47">
        <v>349414</v>
      </c>
    </row>
    <row r="18" spans="1:14" ht="22.5" customHeight="1">
      <c r="A18" s="40" t="s">
        <v>111</v>
      </c>
      <c r="C18" s="23"/>
      <c r="D18" s="47">
        <v>83500</v>
      </c>
      <c r="E18" s="72"/>
      <c r="F18" s="47">
        <v>317914</v>
      </c>
      <c r="G18" s="34"/>
      <c r="H18" s="115" t="s">
        <v>85</v>
      </c>
      <c r="I18" s="41"/>
      <c r="J18" s="115" t="s">
        <v>85</v>
      </c>
      <c r="K18" s="41"/>
      <c r="L18" s="47">
        <v>-52000</v>
      </c>
      <c r="M18" s="117"/>
      <c r="N18" s="47">
        <v>349414</v>
      </c>
    </row>
    <row r="19" spans="1:14" ht="9.75" customHeight="1">
      <c r="A19" s="40"/>
      <c r="B19" s="40"/>
      <c r="C19" s="23"/>
      <c r="D19" s="125"/>
      <c r="E19" s="125"/>
      <c r="F19" s="125"/>
      <c r="G19" s="34"/>
      <c r="H19" s="125"/>
      <c r="I19" s="41"/>
      <c r="J19" s="125"/>
      <c r="K19" s="41"/>
      <c r="L19" s="72"/>
      <c r="M19" s="117"/>
      <c r="N19" s="72"/>
    </row>
    <row r="20" spans="1:14" ht="22.5" customHeight="1">
      <c r="A20" s="40" t="s">
        <v>59</v>
      </c>
      <c r="B20" s="40"/>
      <c r="C20" s="23"/>
      <c r="D20" s="41"/>
      <c r="E20" s="41"/>
      <c r="F20" s="41"/>
      <c r="G20" s="43"/>
      <c r="H20" s="41"/>
      <c r="I20" s="43"/>
      <c r="J20" s="41"/>
      <c r="K20" s="43"/>
      <c r="L20" s="41"/>
      <c r="N20" s="41"/>
    </row>
    <row r="21" spans="1:14" ht="22.5" customHeight="1">
      <c r="B21" s="42" t="s">
        <v>31</v>
      </c>
      <c r="C21" s="23"/>
      <c r="D21" s="114" t="s">
        <v>85</v>
      </c>
      <c r="E21" s="114"/>
      <c r="F21" s="114" t="s">
        <v>85</v>
      </c>
      <c r="G21" s="26"/>
      <c r="H21" s="114" t="s">
        <v>85</v>
      </c>
      <c r="I21" s="41"/>
      <c r="J21" s="114" t="s">
        <v>85</v>
      </c>
      <c r="K21" s="26"/>
      <c r="L21" s="116">
        <v>36706</v>
      </c>
      <c r="M21" s="117"/>
      <c r="N21" s="67">
        <v>36706</v>
      </c>
    </row>
    <row r="22" spans="1:14" ht="22.5" customHeight="1">
      <c r="A22" s="40" t="s">
        <v>46</v>
      </c>
      <c r="B22" s="40"/>
      <c r="C22" s="23"/>
      <c r="D22" s="115" t="s">
        <v>85</v>
      </c>
      <c r="E22" s="125"/>
      <c r="F22" s="115" t="s">
        <v>85</v>
      </c>
      <c r="G22" s="34"/>
      <c r="H22" s="115" t="s">
        <v>85</v>
      </c>
      <c r="I22" s="41"/>
      <c r="J22" s="115" t="s">
        <v>85</v>
      </c>
      <c r="K22" s="41"/>
      <c r="L22" s="47">
        <v>36706</v>
      </c>
      <c r="M22" s="117"/>
      <c r="N22" s="47">
        <v>36706</v>
      </c>
    </row>
    <row r="23" spans="1:14" ht="9.75" customHeight="1">
      <c r="C23" s="23"/>
      <c r="D23" s="33"/>
      <c r="E23" s="33"/>
      <c r="F23" s="33"/>
      <c r="G23" s="26"/>
      <c r="H23" s="33"/>
      <c r="I23" s="41"/>
      <c r="J23" s="33"/>
      <c r="K23" s="26"/>
      <c r="L23" s="33"/>
      <c r="N23" s="229"/>
    </row>
    <row r="24" spans="1:14" ht="22.5" customHeight="1" thickBot="1">
      <c r="A24" s="109" t="s">
        <v>108</v>
      </c>
      <c r="B24" s="5"/>
      <c r="C24" s="139"/>
      <c r="D24" s="51">
        <v>333500</v>
      </c>
      <c r="E24" s="52"/>
      <c r="F24" s="51">
        <v>317914</v>
      </c>
      <c r="G24" s="52"/>
      <c r="H24" s="51">
        <v>2736</v>
      </c>
      <c r="I24" s="41"/>
      <c r="J24" s="51">
        <v>10884</v>
      </c>
      <c r="K24" s="41"/>
      <c r="L24" s="51">
        <v>37195</v>
      </c>
      <c r="N24" s="51">
        <v>702229</v>
      </c>
    </row>
    <row r="25" spans="1:14" ht="22.5" customHeight="1" thickTop="1">
      <c r="C25" s="23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7"/>
  <sheetViews>
    <sheetView view="pageBreakPreview" zoomScale="70" zoomScaleNormal="90" zoomScaleSheetLayoutView="70" workbookViewId="0">
      <selection activeCell="O24" sqref="O24"/>
    </sheetView>
  </sheetViews>
  <sheetFormatPr defaultRowHeight="21.5"/>
  <cols>
    <col min="1" max="1" width="2.09765625" style="42" customWidth="1"/>
    <col min="2" max="2" width="54.8984375" style="42" customWidth="1"/>
    <col min="3" max="3" width="9.09765625" style="42" customWidth="1"/>
    <col min="4" max="4" width="14.09765625" style="42" customWidth="1"/>
    <col min="5" max="5" width="1.3984375" style="42" customWidth="1"/>
    <col min="6" max="6" width="14.09765625" style="42" customWidth="1"/>
    <col min="7" max="7" width="2.09765625" style="42" customWidth="1"/>
    <col min="8" max="8" width="16.8984375" style="42" customWidth="1"/>
    <col min="9" max="9" width="2.09765625" style="42" customWidth="1"/>
    <col min="10" max="10" width="14.09765625" style="42" customWidth="1"/>
    <col min="11" max="11" width="2.09765625" style="42" customWidth="1"/>
    <col min="12" max="12" width="14.09765625" style="42" customWidth="1"/>
    <col min="13" max="13" width="2" style="42" customWidth="1"/>
    <col min="14" max="14" width="14.09765625" style="42" customWidth="1"/>
    <col min="15" max="16384" width="8.796875" style="42"/>
  </cols>
  <sheetData>
    <row r="1" spans="1:14" ht="22.5" customHeight="1">
      <c r="A1" s="1" t="s">
        <v>119</v>
      </c>
      <c r="B1" s="40"/>
      <c r="C1" s="40"/>
      <c r="J1" s="27"/>
      <c r="K1" s="27"/>
    </row>
    <row r="2" spans="1:14" ht="22.5" customHeight="1">
      <c r="A2" s="37" t="s">
        <v>55</v>
      </c>
      <c r="B2" s="40"/>
      <c r="C2" s="40"/>
      <c r="J2" s="27"/>
      <c r="K2" s="27"/>
    </row>
    <row r="3" spans="1:14" ht="22.5" customHeight="1">
      <c r="A3" s="38"/>
      <c r="B3" s="28"/>
      <c r="C3" s="28"/>
      <c r="D3" s="29"/>
      <c r="E3" s="29"/>
      <c r="F3" s="29"/>
      <c r="G3" s="29"/>
      <c r="H3" s="30"/>
      <c r="I3" s="30"/>
      <c r="J3" s="30"/>
      <c r="K3" s="31"/>
      <c r="L3" s="31"/>
    </row>
    <row r="4" spans="1:14" ht="22.5" customHeight="1">
      <c r="A4" s="38"/>
      <c r="B4" s="28"/>
      <c r="C4" s="28"/>
      <c r="D4" s="255" t="s">
        <v>66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22.5" customHeight="1">
      <c r="A5" s="40"/>
      <c r="B5" s="40"/>
      <c r="C5" s="40"/>
      <c r="J5" s="256" t="s">
        <v>23</v>
      </c>
      <c r="K5" s="256"/>
      <c r="L5" s="256"/>
    </row>
    <row r="6" spans="1:14" ht="22.5" customHeight="1">
      <c r="A6" s="40"/>
      <c r="B6" s="40"/>
      <c r="C6" s="40"/>
      <c r="D6" s="32" t="s">
        <v>20</v>
      </c>
      <c r="E6" s="32"/>
      <c r="F6" s="32"/>
      <c r="G6" s="32"/>
      <c r="H6" s="144" t="s">
        <v>112</v>
      </c>
      <c r="I6" s="23"/>
      <c r="M6" s="32"/>
      <c r="N6" s="32"/>
    </row>
    <row r="7" spans="1:14" ht="22.5" customHeight="1">
      <c r="D7" s="32" t="s">
        <v>37</v>
      </c>
      <c r="E7" s="32"/>
      <c r="F7" s="32" t="s">
        <v>128</v>
      </c>
      <c r="G7" s="32"/>
      <c r="H7" s="144" t="s">
        <v>113</v>
      </c>
      <c r="I7" s="23"/>
      <c r="J7" s="32" t="s">
        <v>38</v>
      </c>
      <c r="K7" s="32"/>
      <c r="L7" s="32" t="s">
        <v>39</v>
      </c>
      <c r="M7" s="32"/>
      <c r="N7" s="32" t="s">
        <v>40</v>
      </c>
    </row>
    <row r="8" spans="1:14" ht="22.5" customHeight="1">
      <c r="C8" s="131" t="s">
        <v>1</v>
      </c>
      <c r="D8" s="32" t="s">
        <v>41</v>
      </c>
      <c r="E8" s="32"/>
      <c r="F8" s="32" t="s">
        <v>127</v>
      </c>
      <c r="G8" s="32"/>
      <c r="H8" s="144" t="s">
        <v>114</v>
      </c>
      <c r="I8" s="32"/>
      <c r="J8" s="32" t="s">
        <v>42</v>
      </c>
      <c r="K8" s="32"/>
      <c r="L8" s="32" t="s">
        <v>43</v>
      </c>
      <c r="M8" s="32"/>
      <c r="N8" s="32" t="s">
        <v>44</v>
      </c>
    </row>
    <row r="9" spans="1:14" ht="22.5" customHeight="1">
      <c r="B9" s="24"/>
      <c r="C9" s="24"/>
      <c r="D9" s="254" t="s">
        <v>2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22.5" customHeight="1">
      <c r="A10" s="95" t="s">
        <v>143</v>
      </c>
      <c r="B10" s="40"/>
      <c r="C10" s="40"/>
      <c r="D10" s="41"/>
      <c r="E10" s="41"/>
      <c r="F10" s="41"/>
      <c r="G10" s="43"/>
      <c r="H10" s="41"/>
      <c r="I10" s="43"/>
      <c r="J10" s="43"/>
      <c r="K10" s="43"/>
      <c r="L10" s="41"/>
    </row>
    <row r="11" spans="1:14" ht="22.5" customHeight="1">
      <c r="A11" s="109" t="s">
        <v>155</v>
      </c>
      <c r="B11" s="40"/>
      <c r="C11" s="23"/>
      <c r="D11" s="167">
        <v>333500</v>
      </c>
      <c r="E11" s="167"/>
      <c r="F11" s="168">
        <v>317914</v>
      </c>
      <c r="G11" s="169"/>
      <c r="H11" s="167">
        <v>2736</v>
      </c>
      <c r="I11" s="145"/>
      <c r="J11" s="145">
        <v>14267</v>
      </c>
      <c r="K11" s="145"/>
      <c r="L11" s="145">
        <v>65571</v>
      </c>
      <c r="M11" s="109"/>
      <c r="N11" s="167">
        <v>733988</v>
      </c>
    </row>
    <row r="12" spans="1:14" ht="22.5" customHeight="1">
      <c r="A12" s="42" t="s">
        <v>145</v>
      </c>
      <c r="B12" s="40"/>
      <c r="C12" s="23">
        <v>3</v>
      </c>
      <c r="D12" s="146" t="s">
        <v>85</v>
      </c>
      <c r="E12" s="146"/>
      <c r="F12" s="146" t="s">
        <v>85</v>
      </c>
      <c r="G12" s="141"/>
      <c r="H12" s="146" t="s">
        <v>85</v>
      </c>
      <c r="I12" s="145"/>
      <c r="J12" s="146" t="s">
        <v>85</v>
      </c>
      <c r="K12" s="170"/>
      <c r="L12" s="141">
        <v>-6303</v>
      </c>
      <c r="M12"/>
      <c r="N12" s="230">
        <v>-6303</v>
      </c>
    </row>
    <row r="13" spans="1:14" ht="22.5" customHeight="1">
      <c r="A13" s="109" t="s">
        <v>156</v>
      </c>
      <c r="B13" s="40"/>
      <c r="C13" s="23"/>
      <c r="D13" s="173">
        <v>333500</v>
      </c>
      <c r="E13" s="167"/>
      <c r="F13" s="173">
        <v>317914</v>
      </c>
      <c r="G13" s="169"/>
      <c r="H13" s="173">
        <v>2736</v>
      </c>
      <c r="I13" s="145"/>
      <c r="J13" s="173">
        <v>14267</v>
      </c>
      <c r="K13" s="145"/>
      <c r="L13" s="173">
        <v>59268</v>
      </c>
      <c r="M13"/>
      <c r="N13" s="173">
        <v>727685</v>
      </c>
    </row>
    <row r="14" spans="1:14" ht="9.75" customHeight="1">
      <c r="C14" s="23"/>
      <c r="D14" s="33"/>
      <c r="E14" s="33"/>
      <c r="F14" s="33"/>
      <c r="G14" s="26"/>
      <c r="H14" s="33"/>
      <c r="I14" s="41"/>
      <c r="J14" s="7"/>
      <c r="K14" s="26"/>
      <c r="L14" s="26"/>
      <c r="N14" s="229"/>
    </row>
    <row r="15" spans="1:14" ht="22.5" customHeight="1">
      <c r="A15" s="40" t="s">
        <v>109</v>
      </c>
      <c r="B15" s="40"/>
      <c r="C15" s="23"/>
      <c r="D15" s="41"/>
      <c r="E15" s="41"/>
      <c r="F15" s="41"/>
      <c r="G15" s="43"/>
      <c r="H15" s="41"/>
      <c r="I15" s="43"/>
      <c r="J15" s="41"/>
      <c r="K15" s="43"/>
      <c r="L15" s="41"/>
      <c r="N15" s="41"/>
    </row>
    <row r="16" spans="1:14" ht="22.5" customHeight="1">
      <c r="B16" s="126" t="s">
        <v>121</v>
      </c>
      <c r="C16" s="23"/>
      <c r="D16" s="41"/>
      <c r="E16" s="41"/>
      <c r="F16" s="41"/>
      <c r="G16" s="43"/>
      <c r="H16" s="41"/>
      <c r="I16" s="43"/>
      <c r="J16" s="41"/>
      <c r="K16" s="43"/>
      <c r="L16" s="41"/>
      <c r="N16" s="41"/>
    </row>
    <row r="17" spans="1:14" ht="22.5" customHeight="1">
      <c r="B17" s="42" t="s">
        <v>122</v>
      </c>
      <c r="C17" s="23">
        <v>10</v>
      </c>
      <c r="D17" s="26">
        <v>23821</v>
      </c>
      <c r="E17" s="26"/>
      <c r="F17" s="136" t="s">
        <v>85</v>
      </c>
      <c r="G17" s="133"/>
      <c r="H17" s="136" t="s">
        <v>85</v>
      </c>
      <c r="I17" s="133"/>
      <c r="J17" s="136" t="s">
        <v>85</v>
      </c>
      <c r="K17" s="133"/>
      <c r="L17" s="136" t="s">
        <v>85</v>
      </c>
      <c r="N17" s="26">
        <v>23821</v>
      </c>
    </row>
    <row r="18" spans="1:14" ht="22.5" customHeight="1">
      <c r="B18" s="42" t="s">
        <v>110</v>
      </c>
      <c r="C18" s="23">
        <v>13</v>
      </c>
      <c r="D18" s="114" t="s">
        <v>85</v>
      </c>
      <c r="E18" s="114"/>
      <c r="F18" s="114" t="s">
        <v>85</v>
      </c>
      <c r="G18" s="26"/>
      <c r="H18" s="114" t="s">
        <v>85</v>
      </c>
      <c r="I18" s="41"/>
      <c r="J18" s="114" t="s">
        <v>85</v>
      </c>
      <c r="K18" s="26"/>
      <c r="L18" s="116">
        <v>-26469</v>
      </c>
      <c r="M18" s="117"/>
      <c r="N18" s="26">
        <v>-26469</v>
      </c>
    </row>
    <row r="19" spans="1:14" ht="22.5" customHeight="1">
      <c r="B19" s="126" t="s">
        <v>123</v>
      </c>
      <c r="C19" s="23"/>
      <c r="D19" s="47">
        <v>23821</v>
      </c>
      <c r="E19" s="72"/>
      <c r="F19" s="115" t="s">
        <v>85</v>
      </c>
      <c r="G19" s="34"/>
      <c r="H19" s="115" t="s">
        <v>85</v>
      </c>
      <c r="I19" s="41"/>
      <c r="J19" s="115" t="s">
        <v>85</v>
      </c>
      <c r="K19" s="41"/>
      <c r="L19" s="47">
        <v>-26469</v>
      </c>
      <c r="M19" s="117"/>
      <c r="N19" s="47">
        <v>-2648</v>
      </c>
    </row>
    <row r="20" spans="1:14" ht="22.5" customHeight="1">
      <c r="A20" s="40" t="s">
        <v>111</v>
      </c>
      <c r="C20" s="23"/>
      <c r="D20" s="47">
        <v>23821</v>
      </c>
      <c r="E20" s="72"/>
      <c r="F20" s="115" t="s">
        <v>85</v>
      </c>
      <c r="G20" s="34"/>
      <c r="H20" s="115" t="s">
        <v>85</v>
      </c>
      <c r="I20" s="41"/>
      <c r="J20" s="115" t="s">
        <v>85</v>
      </c>
      <c r="K20" s="41"/>
      <c r="L20" s="47">
        <v>-26469</v>
      </c>
      <c r="M20" s="117"/>
      <c r="N20" s="47">
        <v>-2648</v>
      </c>
    </row>
    <row r="21" spans="1:14" ht="9.75" customHeight="1">
      <c r="A21" s="40"/>
      <c r="B21" s="40"/>
      <c r="C21" s="23"/>
      <c r="D21" s="125"/>
      <c r="E21" s="125"/>
      <c r="F21" s="125"/>
      <c r="G21" s="34"/>
      <c r="H21" s="125"/>
      <c r="I21" s="41"/>
      <c r="J21" s="125"/>
      <c r="K21" s="41"/>
      <c r="L21" s="72"/>
      <c r="M21" s="117"/>
      <c r="N21" s="72"/>
    </row>
    <row r="22" spans="1:14" ht="22.5" customHeight="1">
      <c r="A22" s="40" t="s">
        <v>59</v>
      </c>
      <c r="B22" s="40"/>
      <c r="C22" s="23"/>
      <c r="D22" s="41"/>
      <c r="E22" s="41"/>
      <c r="F22" s="41"/>
      <c r="G22" s="43"/>
      <c r="H22" s="41"/>
      <c r="I22" s="43"/>
      <c r="J22" s="41"/>
      <c r="K22" s="43"/>
      <c r="L22" s="41"/>
      <c r="N22" s="41"/>
    </row>
    <row r="23" spans="1:14" ht="22.5" customHeight="1">
      <c r="B23" s="42" t="s">
        <v>31</v>
      </c>
      <c r="C23" s="23"/>
      <c r="D23" s="114" t="s">
        <v>85</v>
      </c>
      <c r="E23" s="114"/>
      <c r="F23" s="114" t="s">
        <v>85</v>
      </c>
      <c r="G23" s="26"/>
      <c r="H23" s="114" t="s">
        <v>85</v>
      </c>
      <c r="I23" s="41"/>
      <c r="J23" s="114" t="s">
        <v>85</v>
      </c>
      <c r="K23" s="26"/>
      <c r="L23" s="116">
        <v>22269</v>
      </c>
      <c r="M23" s="117"/>
      <c r="N23" s="67">
        <v>22269</v>
      </c>
    </row>
    <row r="24" spans="1:14" ht="22.5" customHeight="1">
      <c r="A24" s="40" t="s">
        <v>46</v>
      </c>
      <c r="B24" s="40"/>
      <c r="C24" s="23"/>
      <c r="D24" s="115" t="s">
        <v>85</v>
      </c>
      <c r="E24" s="125"/>
      <c r="F24" s="115" t="s">
        <v>85</v>
      </c>
      <c r="G24" s="34"/>
      <c r="H24" s="115" t="s">
        <v>85</v>
      </c>
      <c r="I24" s="41"/>
      <c r="J24" s="115" t="s">
        <v>85</v>
      </c>
      <c r="K24" s="41"/>
      <c r="L24" s="47">
        <v>22269</v>
      </c>
      <c r="M24" s="117"/>
      <c r="N24" s="47">
        <v>22269</v>
      </c>
    </row>
    <row r="25" spans="1:14" ht="9.75" customHeight="1">
      <c r="C25" s="23"/>
      <c r="D25" s="33"/>
      <c r="E25" s="33"/>
      <c r="F25" s="33"/>
      <c r="G25" s="26"/>
      <c r="H25" s="33"/>
      <c r="I25" s="41"/>
      <c r="J25" s="33"/>
      <c r="K25" s="26"/>
      <c r="L25" s="33"/>
      <c r="N25" s="229"/>
    </row>
    <row r="26" spans="1:14" ht="22.5" customHeight="1" thickBot="1">
      <c r="A26" s="109" t="s">
        <v>144</v>
      </c>
      <c r="B26" s="5"/>
      <c r="C26" s="131"/>
      <c r="D26" s="51">
        <v>357321</v>
      </c>
      <c r="E26" s="52"/>
      <c r="F26" s="51">
        <v>317914</v>
      </c>
      <c r="G26" s="52"/>
      <c r="H26" s="51">
        <v>2736</v>
      </c>
      <c r="I26" s="41"/>
      <c r="J26" s="51">
        <v>14267</v>
      </c>
      <c r="K26" s="41"/>
      <c r="L26" s="51">
        <v>55068</v>
      </c>
      <c r="N26" s="51">
        <v>747306</v>
      </c>
    </row>
    <row r="27" spans="1:14" ht="22" thickTop="1"/>
  </sheetData>
  <mergeCells count="3">
    <mergeCell ref="D4:N4"/>
    <mergeCell ref="J5:L5"/>
    <mergeCell ref="D9:N9"/>
  </mergeCells>
  <pageMargins left="0.8" right="0.8" top="0.48" bottom="0.5" header="0.4" footer="0.5"/>
  <pageSetup paperSize="9" scale="90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view="pageBreakPreview" zoomScale="90" zoomScaleNormal="90" zoomScaleSheetLayoutView="90" workbookViewId="0">
      <selection activeCell="K74" sqref="K74"/>
    </sheetView>
  </sheetViews>
  <sheetFormatPr defaultRowHeight="21.75" customHeight="1"/>
  <cols>
    <col min="1" max="1" width="57.69921875" style="31" customWidth="1"/>
    <col min="2" max="2" width="8.59765625" style="129" customWidth="1"/>
    <col min="3" max="3" width="11.59765625" style="91" customWidth="1"/>
    <col min="4" max="4" width="1.09765625" style="31" customWidth="1"/>
    <col min="5" max="5" width="12.59765625" style="60" customWidth="1"/>
    <col min="6" max="6" width="1.09765625" style="31" customWidth="1"/>
    <col min="7" max="7" width="10.69921875" style="31" customWidth="1"/>
    <col min="8" max="8" width="1.09765625" style="31" customWidth="1"/>
    <col min="9" max="9" width="12.59765625" style="31" customWidth="1"/>
    <col min="10" max="16384" width="8.796875" style="31"/>
  </cols>
  <sheetData>
    <row r="1" spans="1:9" s="18" customFormat="1" ht="21.75" customHeight="1">
      <c r="A1" s="1" t="s">
        <v>119</v>
      </c>
      <c r="B1" s="2"/>
      <c r="C1" s="75"/>
      <c r="D1" s="17"/>
      <c r="E1" s="17"/>
    </row>
    <row r="2" spans="1:9" s="18" customFormat="1" ht="21.75" customHeight="1">
      <c r="A2" s="17" t="s">
        <v>57</v>
      </c>
      <c r="B2" s="130"/>
      <c r="C2" s="75"/>
      <c r="D2" s="17"/>
      <c r="E2" s="17"/>
    </row>
    <row r="3" spans="1:9" ht="21.75" customHeight="1">
      <c r="A3" s="9"/>
      <c r="B3" s="14"/>
      <c r="C3" s="138"/>
      <c r="D3" s="138"/>
      <c r="E3" s="138"/>
      <c r="F3" s="93"/>
      <c r="G3" s="137"/>
      <c r="H3" s="137"/>
      <c r="I3" s="137"/>
    </row>
    <row r="4" spans="1:9" ht="21.75" customHeight="1">
      <c r="A4" s="9"/>
      <c r="B4" s="14"/>
      <c r="C4" s="253" t="s">
        <v>104</v>
      </c>
      <c r="D4" s="253"/>
      <c r="E4" s="253"/>
      <c r="F4" s="93"/>
      <c r="G4" s="249" t="s">
        <v>66</v>
      </c>
      <c r="H4" s="249"/>
      <c r="I4" s="249"/>
    </row>
    <row r="5" spans="1:9" ht="21.75" customHeight="1">
      <c r="A5" s="9"/>
      <c r="B5" s="14"/>
      <c r="C5" s="251" t="s">
        <v>106</v>
      </c>
      <c r="D5" s="251"/>
      <c r="E5" s="251"/>
      <c r="G5" s="251" t="s">
        <v>106</v>
      </c>
      <c r="H5" s="251"/>
      <c r="I5" s="251"/>
    </row>
    <row r="6" spans="1:9" ht="21.75" customHeight="1">
      <c r="A6" s="9"/>
      <c r="B6" s="14"/>
      <c r="C6" s="252" t="s">
        <v>105</v>
      </c>
      <c r="D6" s="252"/>
      <c r="E6" s="252"/>
      <c r="G6" s="252" t="s">
        <v>105</v>
      </c>
      <c r="H6" s="252"/>
      <c r="I6" s="252"/>
    </row>
    <row r="7" spans="1:9" ht="21.75" customHeight="1">
      <c r="A7" s="9"/>
      <c r="B7" s="14"/>
      <c r="C7" s="143" t="s">
        <v>134</v>
      </c>
      <c r="D7" s="142"/>
      <c r="E7" s="142" t="s">
        <v>67</v>
      </c>
      <c r="F7"/>
      <c r="G7" s="143" t="s">
        <v>134</v>
      </c>
      <c r="H7" s="142"/>
      <c r="I7" s="142" t="s">
        <v>67</v>
      </c>
    </row>
    <row r="8" spans="1:9" ht="21.75" customHeight="1">
      <c r="A8" s="9"/>
      <c r="B8" s="14"/>
      <c r="C8" s="250" t="s">
        <v>2</v>
      </c>
      <c r="D8" s="250"/>
      <c r="E8" s="250"/>
      <c r="F8" s="250"/>
      <c r="G8" s="250"/>
      <c r="H8" s="250"/>
      <c r="I8" s="250"/>
    </row>
    <row r="9" spans="1:9" ht="21.75" customHeight="1">
      <c r="A9" s="19" t="s">
        <v>32</v>
      </c>
      <c r="B9" s="231"/>
      <c r="C9" s="76"/>
      <c r="D9" s="20"/>
      <c r="E9" s="20"/>
    </row>
    <row r="10" spans="1:9" ht="21.75" customHeight="1">
      <c r="A10" s="44" t="s">
        <v>31</v>
      </c>
      <c r="B10" s="231"/>
      <c r="C10" s="77">
        <v>15210</v>
      </c>
      <c r="D10" s="234"/>
      <c r="E10" s="77">
        <v>36105</v>
      </c>
      <c r="G10" s="108">
        <v>22269</v>
      </c>
      <c r="I10" s="108">
        <v>36706</v>
      </c>
    </row>
    <row r="11" spans="1:9" ht="21.75" customHeight="1">
      <c r="A11" s="21" t="s">
        <v>89</v>
      </c>
      <c r="B11" s="231"/>
      <c r="C11" s="78"/>
      <c r="D11" s="234"/>
      <c r="E11" s="78"/>
      <c r="G11" s="66"/>
      <c r="I11" s="66"/>
    </row>
    <row r="12" spans="1:9" ht="21.75" customHeight="1">
      <c r="A12" s="44" t="s">
        <v>73</v>
      </c>
      <c r="B12" s="231"/>
      <c r="C12" s="79">
        <v>6680</v>
      </c>
      <c r="D12" s="73"/>
      <c r="E12" s="79">
        <v>5898</v>
      </c>
      <c r="G12" s="116">
        <v>6722</v>
      </c>
      <c r="I12" s="116">
        <v>5898</v>
      </c>
    </row>
    <row r="13" spans="1:9" ht="21.75" customHeight="1">
      <c r="A13" s="44" t="s">
        <v>30</v>
      </c>
      <c r="B13" s="231"/>
      <c r="C13" s="77">
        <v>12331</v>
      </c>
      <c r="D13" s="234"/>
      <c r="E13" s="77">
        <v>18755</v>
      </c>
      <c r="G13" s="108">
        <v>13085</v>
      </c>
      <c r="I13" s="108">
        <v>18755</v>
      </c>
    </row>
    <row r="14" spans="1:9" ht="21.75" customHeight="1">
      <c r="A14" s="44" t="s">
        <v>33</v>
      </c>
      <c r="B14" s="231"/>
      <c r="C14" s="77">
        <v>7265</v>
      </c>
      <c r="D14" s="234"/>
      <c r="E14" s="77">
        <v>3289</v>
      </c>
      <c r="G14" s="108">
        <v>6756</v>
      </c>
      <c r="I14" s="108">
        <v>3289</v>
      </c>
    </row>
    <row r="15" spans="1:9" ht="21.75" customHeight="1">
      <c r="A15" s="44" t="s">
        <v>175</v>
      </c>
      <c r="B15" s="231"/>
      <c r="C15" s="77">
        <v>-73</v>
      </c>
      <c r="D15" s="234"/>
      <c r="E15" s="77">
        <v>301</v>
      </c>
      <c r="G15" s="108">
        <v>-73</v>
      </c>
      <c r="I15" s="108">
        <v>301</v>
      </c>
    </row>
    <row r="16" spans="1:9" ht="21.75" customHeight="1">
      <c r="A16" s="31" t="s">
        <v>150</v>
      </c>
      <c r="B16" s="231"/>
      <c r="C16" s="77">
        <v>446</v>
      </c>
      <c r="D16" s="234"/>
      <c r="E16" s="77">
        <v>568</v>
      </c>
      <c r="G16" s="108" t="s">
        <v>85</v>
      </c>
      <c r="I16" s="108" t="s">
        <v>85</v>
      </c>
    </row>
    <row r="17" spans="1:9" ht="21.75" customHeight="1">
      <c r="A17" s="235" t="s">
        <v>149</v>
      </c>
      <c r="B17" s="231"/>
      <c r="C17" s="77">
        <v>6795</v>
      </c>
      <c r="D17" s="234"/>
      <c r="E17" s="108" t="s">
        <v>85</v>
      </c>
      <c r="G17" s="108">
        <v>6648</v>
      </c>
      <c r="I17" s="108" t="s">
        <v>85</v>
      </c>
    </row>
    <row r="18" spans="1:9" ht="21.75" customHeight="1">
      <c r="A18" s="44" t="s">
        <v>174</v>
      </c>
      <c r="B18" s="231"/>
      <c r="C18" s="108" t="s">
        <v>85</v>
      </c>
      <c r="D18" s="234"/>
      <c r="E18" s="77">
        <v>-4322</v>
      </c>
      <c r="G18" s="108" t="s">
        <v>85</v>
      </c>
      <c r="I18" s="108">
        <v>-4322</v>
      </c>
    </row>
    <row r="19" spans="1:9" ht="21.75" customHeight="1">
      <c r="A19" s="44" t="s">
        <v>173</v>
      </c>
      <c r="B19" s="239"/>
      <c r="C19" s="77">
        <v>2312</v>
      </c>
      <c r="D19" s="234"/>
      <c r="E19" s="108" t="s">
        <v>85</v>
      </c>
      <c r="G19" s="108">
        <v>2312</v>
      </c>
      <c r="I19" s="108" t="s">
        <v>85</v>
      </c>
    </row>
    <row r="20" spans="1:9" ht="21.75" customHeight="1">
      <c r="A20" s="235" t="s">
        <v>176</v>
      </c>
      <c r="B20" s="231"/>
      <c r="C20" s="77">
        <v>-258</v>
      </c>
      <c r="D20" s="234"/>
      <c r="E20" s="77">
        <v>18</v>
      </c>
      <c r="G20" s="108">
        <v>-258</v>
      </c>
      <c r="I20" s="108">
        <v>18</v>
      </c>
    </row>
    <row r="21" spans="1:9" ht="21.75" customHeight="1">
      <c r="A21" s="44" t="s">
        <v>74</v>
      </c>
      <c r="B21" s="231"/>
      <c r="C21" s="80">
        <v>-92493</v>
      </c>
      <c r="D21" s="73"/>
      <c r="E21" s="80">
        <v>-94419</v>
      </c>
      <c r="G21" s="236">
        <v>-90903</v>
      </c>
      <c r="I21" s="236">
        <v>-94419</v>
      </c>
    </row>
    <row r="22" spans="1:9" ht="21.75" customHeight="1">
      <c r="A22" s="15"/>
      <c r="B22" s="231"/>
      <c r="C22" s="77">
        <f>SUM(C10:C21)</f>
        <v>-41785</v>
      </c>
      <c r="D22" s="234"/>
      <c r="E22" s="77">
        <v>-33807</v>
      </c>
      <c r="G22" s="77">
        <f>SUM(G10:G21)</f>
        <v>-33442</v>
      </c>
      <c r="I22" s="77">
        <v>-33774</v>
      </c>
    </row>
    <row r="23" spans="1:9" ht="21.75" customHeight="1">
      <c r="A23" s="21" t="s">
        <v>34</v>
      </c>
      <c r="B23" s="231"/>
      <c r="C23" s="81"/>
      <c r="D23" s="97"/>
      <c r="E23" s="81"/>
      <c r="G23" s="22"/>
      <c r="I23" s="22"/>
    </row>
    <row r="24" spans="1:9" ht="21.75" customHeight="1">
      <c r="A24" s="44" t="s">
        <v>80</v>
      </c>
      <c r="B24" s="231"/>
      <c r="C24" s="77">
        <v>-146202</v>
      </c>
      <c r="D24" s="234"/>
      <c r="E24" s="77">
        <v>-66650</v>
      </c>
      <c r="G24" s="108">
        <v>-146202</v>
      </c>
      <c r="I24" s="108">
        <v>-66650</v>
      </c>
    </row>
    <row r="25" spans="1:9" ht="21.75" customHeight="1">
      <c r="A25" s="44" t="s">
        <v>79</v>
      </c>
      <c r="B25" s="231"/>
      <c r="C25" s="77">
        <v>13697</v>
      </c>
      <c r="D25" s="234"/>
      <c r="E25" s="77">
        <v>-1964</v>
      </c>
      <c r="G25" s="108">
        <v>13697</v>
      </c>
      <c r="I25" s="108">
        <v>-1964</v>
      </c>
    </row>
    <row r="26" spans="1:9" ht="21.75" customHeight="1">
      <c r="A26" s="44" t="s">
        <v>48</v>
      </c>
      <c r="B26" s="231"/>
      <c r="C26" s="77">
        <v>-13423</v>
      </c>
      <c r="D26" s="234"/>
      <c r="E26" s="77">
        <v>-3323</v>
      </c>
      <c r="G26" s="108">
        <v>-3671</v>
      </c>
      <c r="I26" s="108">
        <v>-3323</v>
      </c>
    </row>
    <row r="27" spans="1:9" ht="21.75" customHeight="1">
      <c r="A27" s="4" t="s">
        <v>53</v>
      </c>
      <c r="B27" s="232"/>
      <c r="C27" s="77">
        <v>18274</v>
      </c>
      <c r="D27" s="234"/>
      <c r="E27" s="77">
        <v>-3679</v>
      </c>
      <c r="G27" s="108">
        <v>18274</v>
      </c>
      <c r="I27" s="108">
        <v>-3679</v>
      </c>
    </row>
    <row r="28" spans="1:9" ht="21.75" customHeight="1">
      <c r="A28" s="53" t="s">
        <v>5</v>
      </c>
      <c r="B28" s="231"/>
      <c r="C28" s="77">
        <v>592</v>
      </c>
      <c r="D28" s="234"/>
      <c r="E28" s="77">
        <v>898</v>
      </c>
      <c r="G28" s="108">
        <v>101</v>
      </c>
      <c r="I28" s="108">
        <v>898</v>
      </c>
    </row>
    <row r="29" spans="1:9" ht="21.75" customHeight="1">
      <c r="A29" s="44" t="s">
        <v>9</v>
      </c>
      <c r="B29" s="231"/>
      <c r="C29" s="77">
        <v>-2484</v>
      </c>
      <c r="D29" s="234"/>
      <c r="E29" s="77">
        <v>-3052</v>
      </c>
      <c r="G29" s="108">
        <v>-15</v>
      </c>
      <c r="I29" s="108">
        <v>-3052</v>
      </c>
    </row>
    <row r="30" spans="1:9" ht="21.75" customHeight="1">
      <c r="A30" s="44" t="s">
        <v>49</v>
      </c>
      <c r="B30" s="231"/>
      <c r="C30" s="77">
        <v>-5990</v>
      </c>
      <c r="D30" s="234"/>
      <c r="E30" s="77">
        <v>-471</v>
      </c>
      <c r="G30" s="108">
        <v>-6478</v>
      </c>
      <c r="I30" s="108">
        <v>-471</v>
      </c>
    </row>
    <row r="31" spans="1:9" ht="21.75" customHeight="1">
      <c r="A31" s="44" t="s">
        <v>171</v>
      </c>
      <c r="B31" s="231"/>
      <c r="C31" s="77">
        <v>690</v>
      </c>
      <c r="D31" s="234"/>
      <c r="E31" s="77">
        <v>550</v>
      </c>
      <c r="G31" s="108">
        <v>690</v>
      </c>
      <c r="I31" s="108">
        <v>550</v>
      </c>
    </row>
    <row r="32" spans="1:9" ht="21.75" customHeight="1">
      <c r="A32" s="107" t="s">
        <v>71</v>
      </c>
      <c r="B32" s="231"/>
      <c r="C32" s="79">
        <v>7380</v>
      </c>
      <c r="D32" s="234"/>
      <c r="E32" s="79">
        <v>-578</v>
      </c>
      <c r="G32" s="108">
        <v>6551</v>
      </c>
      <c r="I32" s="108">
        <v>-578</v>
      </c>
    </row>
    <row r="33" spans="1:9" ht="21.75" customHeight="1">
      <c r="A33" s="44" t="s">
        <v>72</v>
      </c>
      <c r="B33" s="231"/>
      <c r="C33" s="80">
        <v>88</v>
      </c>
      <c r="D33" s="73"/>
      <c r="E33" s="80">
        <v>425</v>
      </c>
      <c r="G33" s="236">
        <v>88</v>
      </c>
      <c r="I33" s="236">
        <v>425</v>
      </c>
    </row>
    <row r="34" spans="1:9" ht="21.75" customHeight="1">
      <c r="A34" s="44" t="s">
        <v>130</v>
      </c>
      <c r="B34" s="231"/>
      <c r="C34" s="116">
        <f>SUM(C22:C33)</f>
        <v>-169163</v>
      </c>
      <c r="D34" s="73"/>
      <c r="E34" s="79">
        <v>-111651</v>
      </c>
      <c r="G34" s="116">
        <f>SUM(G22:G33)</f>
        <v>-150407</v>
      </c>
      <c r="I34" s="116">
        <v>-111618</v>
      </c>
    </row>
    <row r="35" spans="1:9" ht="21.75" customHeight="1">
      <c r="A35" s="53" t="s">
        <v>78</v>
      </c>
      <c r="B35" s="231"/>
      <c r="C35" s="77">
        <v>98639</v>
      </c>
      <c r="D35" s="234"/>
      <c r="E35" s="77">
        <v>93465</v>
      </c>
      <c r="G35" s="108">
        <v>98031</v>
      </c>
      <c r="I35" s="108">
        <v>93465</v>
      </c>
    </row>
    <row r="36" spans="1:9" ht="21.75" customHeight="1">
      <c r="A36" s="237" t="s">
        <v>183</v>
      </c>
      <c r="B36" s="231"/>
      <c r="C36" s="77">
        <v>-7606</v>
      </c>
      <c r="D36" s="234"/>
      <c r="E36" s="77">
        <v>-7450</v>
      </c>
      <c r="G36" s="108">
        <v>-7618</v>
      </c>
      <c r="I36" s="108">
        <v>-7450</v>
      </c>
    </row>
    <row r="37" spans="1:9" ht="21.75" customHeight="1">
      <c r="A37" s="15" t="s">
        <v>131</v>
      </c>
      <c r="B37" s="231"/>
      <c r="C37" s="82">
        <f>SUM(C34:C36)</f>
        <v>-78130</v>
      </c>
      <c r="D37" s="234"/>
      <c r="E37" s="82">
        <v>-25636</v>
      </c>
      <c r="G37" s="82">
        <f>SUM(G34:G36)</f>
        <v>-59994</v>
      </c>
      <c r="I37" s="82">
        <v>-25603</v>
      </c>
    </row>
    <row r="38" spans="1:9" ht="21.75" customHeight="1">
      <c r="A38" s="15"/>
      <c r="B38" s="14"/>
      <c r="C38" s="83"/>
      <c r="D38" s="45"/>
      <c r="E38" s="72"/>
    </row>
    <row r="39" spans="1:9" ht="21.75" customHeight="1">
      <c r="A39" s="1" t="s">
        <v>119</v>
      </c>
      <c r="B39" s="2"/>
      <c r="C39" s="84"/>
      <c r="D39" s="68"/>
      <c r="E39" s="68"/>
    </row>
    <row r="40" spans="1:9" ht="21.75" customHeight="1">
      <c r="A40" s="17" t="s">
        <v>56</v>
      </c>
      <c r="B40" s="130"/>
      <c r="C40" s="84"/>
      <c r="D40" s="68"/>
      <c r="E40" s="68"/>
    </row>
    <row r="41" spans="1:9" ht="21.75" customHeight="1">
      <c r="A41" s="38"/>
      <c r="B41" s="130"/>
      <c r="C41" s="138"/>
      <c r="D41" s="138"/>
      <c r="E41" s="138"/>
      <c r="F41" s="93"/>
      <c r="G41" s="137"/>
      <c r="H41" s="137"/>
      <c r="I41" s="137"/>
    </row>
    <row r="42" spans="1:9" ht="21.75" customHeight="1">
      <c r="A42" s="38"/>
      <c r="B42" s="130"/>
      <c r="C42" s="253" t="s">
        <v>104</v>
      </c>
      <c r="D42" s="253"/>
      <c r="E42" s="253"/>
      <c r="F42" s="93"/>
      <c r="G42" s="249" t="s">
        <v>66</v>
      </c>
      <c r="H42" s="249"/>
      <c r="I42" s="249"/>
    </row>
    <row r="43" spans="1:9" ht="21.75" customHeight="1">
      <c r="A43" s="17"/>
      <c r="B43" s="130"/>
      <c r="C43" s="251" t="s">
        <v>106</v>
      </c>
      <c r="D43" s="251"/>
      <c r="E43" s="251"/>
      <c r="G43" s="251" t="s">
        <v>106</v>
      </c>
      <c r="H43" s="251"/>
      <c r="I43" s="251"/>
    </row>
    <row r="44" spans="1:9" ht="21.75" customHeight="1">
      <c r="A44" s="17"/>
      <c r="B44" s="130"/>
      <c r="C44" s="252" t="s">
        <v>105</v>
      </c>
      <c r="D44" s="252"/>
      <c r="E44" s="252"/>
      <c r="G44" s="252" t="s">
        <v>105</v>
      </c>
      <c r="H44" s="252"/>
      <c r="I44" s="252"/>
    </row>
    <row r="45" spans="1:9" ht="21.75" customHeight="1">
      <c r="A45" s="17"/>
      <c r="B45" s="130" t="s">
        <v>1</v>
      </c>
      <c r="C45" s="143" t="s">
        <v>134</v>
      </c>
      <c r="D45" s="142"/>
      <c r="E45" s="142" t="s">
        <v>67</v>
      </c>
      <c r="F45"/>
      <c r="G45" s="143" t="s">
        <v>134</v>
      </c>
      <c r="H45" s="142"/>
      <c r="I45" s="142" t="s">
        <v>67</v>
      </c>
    </row>
    <row r="46" spans="1:9" ht="21.75" customHeight="1">
      <c r="A46" s="17"/>
      <c r="B46" s="130"/>
      <c r="C46" s="250" t="s">
        <v>2</v>
      </c>
      <c r="D46" s="250"/>
      <c r="E46" s="250"/>
      <c r="F46" s="250"/>
      <c r="G46" s="250"/>
      <c r="H46" s="250"/>
      <c r="I46" s="250"/>
    </row>
    <row r="47" spans="1:9" ht="21.75" customHeight="1">
      <c r="A47" s="19" t="s">
        <v>35</v>
      </c>
      <c r="B47" s="14"/>
      <c r="C47" s="85"/>
      <c r="D47" s="15"/>
      <c r="E47" s="15"/>
    </row>
    <row r="48" spans="1:9" ht="21.75" customHeight="1">
      <c r="A48" s="9" t="s">
        <v>61</v>
      </c>
      <c r="B48" s="14"/>
      <c r="C48" s="86">
        <v>-5518</v>
      </c>
      <c r="D48" s="45"/>
      <c r="E48" s="86">
        <v>-2638</v>
      </c>
      <c r="F48" s="179"/>
      <c r="G48" s="45">
        <v>-2354</v>
      </c>
      <c r="H48" s="179"/>
      <c r="I48" s="45">
        <v>-2638</v>
      </c>
    </row>
    <row r="49" spans="1:9" ht="21.75" customHeight="1">
      <c r="A49" s="179" t="s">
        <v>162</v>
      </c>
      <c r="B49" s="14"/>
      <c r="C49" s="86">
        <v>-170</v>
      </c>
      <c r="D49" s="45"/>
      <c r="E49" s="77" t="s">
        <v>85</v>
      </c>
      <c r="F49" s="179"/>
      <c r="G49" s="77" t="s">
        <v>85</v>
      </c>
      <c r="H49" s="179"/>
      <c r="I49" s="46" t="s">
        <v>85</v>
      </c>
    </row>
    <row r="50" spans="1:9" ht="21.75" customHeight="1">
      <c r="A50" s="9" t="s">
        <v>64</v>
      </c>
      <c r="B50" s="14"/>
      <c r="C50" s="86">
        <v>866</v>
      </c>
      <c r="D50" s="45"/>
      <c r="E50" s="86">
        <v>6</v>
      </c>
      <c r="F50" s="179"/>
      <c r="G50" s="45">
        <v>866</v>
      </c>
      <c r="H50" s="179"/>
      <c r="I50" s="45">
        <v>6</v>
      </c>
    </row>
    <row r="51" spans="1:9" ht="21.75" customHeight="1">
      <c r="A51" s="9" t="s">
        <v>120</v>
      </c>
      <c r="B51" s="231"/>
      <c r="C51" s="175" t="s">
        <v>85</v>
      </c>
      <c r="D51" s="175"/>
      <c r="E51" s="175" t="s">
        <v>85</v>
      </c>
      <c r="F51" s="233"/>
      <c r="G51" s="175" t="s">
        <v>85</v>
      </c>
      <c r="H51" s="175"/>
      <c r="I51" s="175">
        <v>-60000</v>
      </c>
    </row>
    <row r="52" spans="1:9" ht="21.75" customHeight="1">
      <c r="A52" s="15" t="s">
        <v>132</v>
      </c>
      <c r="B52" s="14"/>
      <c r="C52" s="87">
        <f>SUM(C48:C50)</f>
        <v>-4822</v>
      </c>
      <c r="D52" s="45"/>
      <c r="E52" s="87">
        <v>-2632</v>
      </c>
      <c r="F52" s="179"/>
      <c r="G52" s="87">
        <f>SUM(G48:G50)</f>
        <v>-1488</v>
      </c>
      <c r="H52" s="179"/>
      <c r="I52" s="87">
        <v>-62632</v>
      </c>
    </row>
    <row r="53" spans="1:9" ht="21.75" customHeight="1">
      <c r="A53" s="15"/>
      <c r="B53" s="14"/>
      <c r="C53" s="86"/>
      <c r="D53" s="45"/>
      <c r="E53" s="86"/>
      <c r="G53" s="45"/>
      <c r="I53" s="45"/>
    </row>
    <row r="54" spans="1:9" ht="21.75" customHeight="1">
      <c r="A54" s="19" t="s">
        <v>36</v>
      </c>
      <c r="B54" s="14"/>
      <c r="C54" s="86"/>
      <c r="D54" s="45"/>
      <c r="E54" s="86"/>
      <c r="G54" s="45"/>
      <c r="I54" s="45"/>
    </row>
    <row r="55" spans="1:9" ht="21.75" customHeight="1">
      <c r="A55" s="44" t="s">
        <v>124</v>
      </c>
      <c r="B55" s="231">
        <v>10</v>
      </c>
      <c r="C55" s="174" t="s">
        <v>85</v>
      </c>
      <c r="D55" s="174"/>
      <c r="E55" s="174">
        <v>417500</v>
      </c>
      <c r="F55" s="238"/>
      <c r="G55" s="174" t="s">
        <v>85</v>
      </c>
      <c r="H55" s="174"/>
      <c r="I55" s="174">
        <v>417500</v>
      </c>
    </row>
    <row r="56" spans="1:9" ht="21.75" customHeight="1">
      <c r="A56" s="44" t="s">
        <v>129</v>
      </c>
      <c r="B56" s="231"/>
      <c r="C56" s="174">
        <v>-24</v>
      </c>
      <c r="D56" s="174"/>
      <c r="E56" s="174">
        <v>-12876</v>
      </c>
      <c r="F56" s="238"/>
      <c r="G56" s="174">
        <v>-24</v>
      </c>
      <c r="H56" s="174"/>
      <c r="I56" s="174">
        <v>-12876</v>
      </c>
    </row>
    <row r="57" spans="1:9" ht="21.75" customHeight="1">
      <c r="A57" t="s">
        <v>177</v>
      </c>
      <c r="B57" s="14"/>
      <c r="C57" s="86">
        <v>78639</v>
      </c>
      <c r="D57" s="45"/>
      <c r="E57" s="86">
        <v>150000</v>
      </c>
      <c r="G57" s="45">
        <v>78639</v>
      </c>
      <c r="I57" s="45">
        <v>150000</v>
      </c>
    </row>
    <row r="58" spans="1:9" ht="21.75" customHeight="1">
      <c r="A58" t="s">
        <v>178</v>
      </c>
      <c r="B58" s="239"/>
      <c r="C58" s="86"/>
      <c r="D58" s="45"/>
      <c r="E58" s="86"/>
      <c r="G58" s="45"/>
      <c r="I58" s="45"/>
    </row>
    <row r="59" spans="1:9" ht="21.75" customHeight="1">
      <c r="A59" s="243" t="s">
        <v>179</v>
      </c>
      <c r="B59" s="14"/>
      <c r="C59" s="86">
        <v>-210490</v>
      </c>
      <c r="D59" s="45"/>
      <c r="E59" s="86">
        <v>-429000</v>
      </c>
      <c r="G59" s="45">
        <v>-210490</v>
      </c>
      <c r="I59" s="45">
        <v>-429000</v>
      </c>
    </row>
    <row r="60" spans="1:9" ht="21.75" customHeight="1">
      <c r="A60" t="s">
        <v>90</v>
      </c>
      <c r="B60" s="14"/>
      <c r="C60" s="86">
        <v>248630</v>
      </c>
      <c r="D60" s="45"/>
      <c r="E60" s="86">
        <v>200000</v>
      </c>
      <c r="G60" s="45">
        <v>248630</v>
      </c>
      <c r="I60" s="45">
        <v>200000</v>
      </c>
    </row>
    <row r="61" spans="1:9" ht="21.75" customHeight="1">
      <c r="A61" s="178" t="s">
        <v>75</v>
      </c>
      <c r="B61" s="14"/>
      <c r="C61" s="79">
        <v>-19848</v>
      </c>
      <c r="D61" s="45"/>
      <c r="E61" s="79">
        <v>-49421</v>
      </c>
      <c r="G61" s="45">
        <v>-19848</v>
      </c>
      <c r="I61" s="45">
        <v>-49421</v>
      </c>
    </row>
    <row r="62" spans="1:9" ht="21.75" customHeight="1">
      <c r="A62" s="178" t="s">
        <v>163</v>
      </c>
      <c r="B62" s="14"/>
      <c r="C62" s="77">
        <v>20000</v>
      </c>
      <c r="D62" s="45"/>
      <c r="E62" s="77" t="s">
        <v>85</v>
      </c>
      <c r="G62" s="108">
        <v>20000</v>
      </c>
      <c r="I62" s="108" t="s">
        <v>85</v>
      </c>
    </row>
    <row r="63" spans="1:9" ht="21.75" customHeight="1">
      <c r="A63" s="178" t="s">
        <v>167</v>
      </c>
      <c r="B63" s="14"/>
      <c r="C63" s="77"/>
      <c r="D63" s="45"/>
      <c r="E63" s="77"/>
      <c r="G63" s="108"/>
      <c r="I63" s="108"/>
    </row>
    <row r="64" spans="1:9" ht="21.75" customHeight="1">
      <c r="A64" s="178" t="s">
        <v>166</v>
      </c>
      <c r="B64" s="14"/>
      <c r="C64" s="77">
        <v>-20000</v>
      </c>
      <c r="D64" s="45"/>
      <c r="E64" s="77" t="s">
        <v>85</v>
      </c>
      <c r="G64" s="108">
        <v>-40500</v>
      </c>
      <c r="I64" s="108" t="s">
        <v>85</v>
      </c>
    </row>
    <row r="65" spans="1:9" ht="21.75" customHeight="1">
      <c r="A65" s="178" t="s">
        <v>172</v>
      </c>
      <c r="B65" s="14"/>
      <c r="C65" s="77">
        <v>4948</v>
      </c>
      <c r="D65" s="45"/>
      <c r="E65" s="77" t="s">
        <v>85</v>
      </c>
      <c r="G65" s="108">
        <v>4948</v>
      </c>
      <c r="I65" s="77" t="s">
        <v>85</v>
      </c>
    </row>
    <row r="66" spans="1:9" ht="21.75" customHeight="1">
      <c r="A66" s="53" t="s">
        <v>125</v>
      </c>
      <c r="B66" s="14">
        <v>13</v>
      </c>
      <c r="C66" s="79">
        <v>-2648</v>
      </c>
      <c r="D66" s="45"/>
      <c r="E66" s="79">
        <v>-52000</v>
      </c>
      <c r="G66" s="45">
        <v>-2648</v>
      </c>
      <c r="I66" s="45">
        <v>-52000</v>
      </c>
    </row>
    <row r="67" spans="1:9" ht="21.75" customHeight="1">
      <c r="A67" s="53" t="s">
        <v>180</v>
      </c>
      <c r="B67" s="14"/>
      <c r="C67" s="79">
        <v>-2235</v>
      </c>
      <c r="D67" s="45"/>
      <c r="E67" s="77" t="s">
        <v>85</v>
      </c>
      <c r="G67" s="108">
        <v>-2301</v>
      </c>
      <c r="I67" s="108" t="s">
        <v>85</v>
      </c>
    </row>
    <row r="68" spans="1:9" ht="21.75" customHeight="1">
      <c r="A68" s="25" t="s">
        <v>84</v>
      </c>
      <c r="B68" s="14"/>
      <c r="C68" s="77">
        <v>-14170</v>
      </c>
      <c r="D68" s="45"/>
      <c r="E68" s="77">
        <v>-17862</v>
      </c>
      <c r="G68" s="46">
        <v>-14170</v>
      </c>
      <c r="I68" s="46">
        <v>-17862</v>
      </c>
    </row>
    <row r="69" spans="1:9" ht="21.75" customHeight="1">
      <c r="A69" s="15" t="s">
        <v>133</v>
      </c>
      <c r="B69" s="14"/>
      <c r="C69" s="69">
        <f>SUM(C55:C68)</f>
        <v>82802</v>
      </c>
      <c r="D69" s="45"/>
      <c r="E69" s="69">
        <v>206341</v>
      </c>
      <c r="G69" s="69">
        <f>SUM(G55:G68)</f>
        <v>62236</v>
      </c>
      <c r="I69" s="69">
        <v>206341</v>
      </c>
    </row>
    <row r="70" spans="1:9" ht="21.75" customHeight="1">
      <c r="A70" s="9"/>
      <c r="B70" s="14"/>
      <c r="C70" s="86"/>
      <c r="D70" s="45"/>
      <c r="E70" s="86"/>
      <c r="G70" s="45"/>
      <c r="I70" s="45"/>
    </row>
    <row r="71" spans="1:9" ht="21.75" customHeight="1">
      <c r="A71" s="15" t="s">
        <v>164</v>
      </c>
      <c r="B71" s="14"/>
      <c r="C71" s="84">
        <f>C37+C52+C69</f>
        <v>-150</v>
      </c>
      <c r="D71" s="45"/>
      <c r="E71" s="84">
        <v>178073</v>
      </c>
      <c r="G71" s="84">
        <f>G37+G52+G69</f>
        <v>754</v>
      </c>
      <c r="I71" s="84">
        <v>118106</v>
      </c>
    </row>
    <row r="72" spans="1:9" ht="21.75" customHeight="1">
      <c r="A72" s="25" t="s">
        <v>83</v>
      </c>
      <c r="B72" s="14"/>
      <c r="C72" s="88">
        <v>22559</v>
      </c>
      <c r="D72" s="45"/>
      <c r="E72" s="88">
        <v>16514</v>
      </c>
      <c r="G72" s="70">
        <v>18101</v>
      </c>
      <c r="I72" s="70">
        <v>16514</v>
      </c>
    </row>
    <row r="73" spans="1:9" ht="21.75" customHeight="1" thickBot="1">
      <c r="A73" s="15" t="s">
        <v>118</v>
      </c>
      <c r="B73" s="14"/>
      <c r="C73" s="71">
        <f>C71+C72</f>
        <v>22409</v>
      </c>
      <c r="D73" s="45"/>
      <c r="E73" s="89">
        <v>194587</v>
      </c>
      <c r="G73" s="71">
        <f>G71+G72</f>
        <v>18855</v>
      </c>
      <c r="I73" s="71">
        <v>134620</v>
      </c>
    </row>
    <row r="74" spans="1:9" ht="21.75" customHeight="1" thickTop="1">
      <c r="C74" s="90"/>
    </row>
    <row r="75" spans="1:9" ht="21.75" customHeight="1">
      <c r="A75" s="19" t="s">
        <v>181</v>
      </c>
    </row>
    <row r="76" spans="1:9" ht="21.75" customHeight="1">
      <c r="A76" s="31" t="s">
        <v>182</v>
      </c>
      <c r="B76" s="240">
        <v>13</v>
      </c>
      <c r="C76" s="244">
        <v>23821</v>
      </c>
      <c r="E76" s="77" t="s">
        <v>85</v>
      </c>
      <c r="G76" s="245">
        <v>23821</v>
      </c>
      <c r="I76" s="77" t="s">
        <v>85</v>
      </c>
    </row>
  </sheetData>
  <sortState xmlns:xlrd2="http://schemas.microsoft.com/office/spreadsheetml/2017/richdata2" ref="A32:I32">
    <sortCondition descending="1" ref="A32"/>
  </sortState>
  <mergeCells count="14">
    <mergeCell ref="G4:I4"/>
    <mergeCell ref="G43:I43"/>
    <mergeCell ref="C46:I46"/>
    <mergeCell ref="G5:I5"/>
    <mergeCell ref="C8:I8"/>
    <mergeCell ref="G6:I6"/>
    <mergeCell ref="G44:I44"/>
    <mergeCell ref="C44:E44"/>
    <mergeCell ref="C5:E5"/>
    <mergeCell ref="C6:E6"/>
    <mergeCell ref="C43:E43"/>
    <mergeCell ref="G42:I42"/>
    <mergeCell ref="C4:E4"/>
    <mergeCell ref="C42:E42"/>
  </mergeCells>
  <pageMargins left="0.7" right="0.7" top="0.48" bottom="0.5" header="0.5" footer="0.5"/>
  <pageSetup paperSize="9" scale="85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BL 3-5</vt:lpstr>
      <vt:lpstr>PL 6-7</vt:lpstr>
      <vt:lpstr>PL 8-9</vt:lpstr>
      <vt:lpstr>SH 10</vt:lpstr>
      <vt:lpstr>SH 11</vt:lpstr>
      <vt:lpstr>SH 12</vt:lpstr>
      <vt:lpstr>SH 13</vt:lpstr>
      <vt:lpstr>CF 14-15</vt:lpstr>
      <vt:lpstr>'BL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2020-08-10T07:57:30Z</cp:lastPrinted>
  <dcterms:created xsi:type="dcterms:W3CDTF">2011-03-31T02:27:11Z</dcterms:created>
  <dcterms:modified xsi:type="dcterms:W3CDTF">2020-08-10T07:57:33Z</dcterms:modified>
</cp:coreProperties>
</file>