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6\"/>
    </mc:Choice>
  </mc:AlternateContent>
  <xr:revisionPtr revIDLastSave="0" documentId="13_ncr:1_{CB955C7B-D8DC-4CC3-B26F-95F67A877BE0}" xr6:coauthVersionLast="44" xr6:coauthVersionMax="44" xr10:uidLastSave="{00000000-0000-0000-0000-000000000000}"/>
  <bookViews>
    <workbookView xWindow="250" yWindow="20" windowWidth="19200" windowHeight="9520" tabRatio="665" xr2:uid="{00000000-000D-0000-FFFF-FFFF00000000}"/>
  </bookViews>
  <sheets>
    <sheet name="BL 2-4" sheetId="9" r:id="rId1"/>
    <sheet name="PL 5-6" sheetId="6" r:id="rId2"/>
    <sheet name="SH 7" sheetId="12" r:id="rId3"/>
    <sheet name="SH 8" sheetId="11" r:id="rId4"/>
    <sheet name="SH 9" sheetId="13" r:id="rId5"/>
    <sheet name="SH 10" sheetId="7" r:id="rId6"/>
    <sheet name="CF 11-12" sheetId="10" r:id="rId7"/>
  </sheets>
  <definedNames>
    <definedName name="_xlnm.Print_Area" localSheetId="0">'BL 2-4'!$A$1:$J$100</definedName>
    <definedName name="_xlnm.Print_Area" localSheetId="6">'CF 11-12'!$A$1:$J$79</definedName>
    <definedName name="_xlnm.Print_Area" localSheetId="1">'PL 5-6'!$A$1:$J$98</definedName>
    <definedName name="_xlnm.Print_Area" localSheetId="5">'SH 10'!$A$1:$M$28</definedName>
    <definedName name="_xlnm.Print_Area" localSheetId="2">'SH 7'!$A$1:$N$26</definedName>
    <definedName name="_xlnm.Print_Area" localSheetId="3">'SH 8'!$A$1:$R$29</definedName>
    <definedName name="_xlnm.Print_Area" localSheetId="4">'SH 9'!$A$1:$M$26</definedName>
    <definedName name="Title2nd" localSheetId="6">'CF 11-12'!#REF!</definedName>
    <definedName name="Title2nd" localSheetId="1">'PL 5-6'!#REF!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0" i="10" l="1"/>
  <c r="J53" i="10" l="1"/>
  <c r="F53" i="10"/>
  <c r="H53" i="10"/>
  <c r="D53" i="10"/>
  <c r="J70" i="10"/>
  <c r="H70" i="10"/>
  <c r="F70" i="10"/>
  <c r="F23" i="10"/>
  <c r="D23" i="10"/>
  <c r="H23" i="10"/>
  <c r="C20" i="7" l="1"/>
  <c r="C21" i="7" s="1"/>
  <c r="N24" i="11" l="1"/>
  <c r="L20" i="11"/>
  <c r="D20" i="11"/>
  <c r="N19" i="11"/>
  <c r="N18" i="11"/>
  <c r="R18" i="11" s="1"/>
  <c r="D64" i="9"/>
  <c r="N20" i="11" l="1"/>
  <c r="N21" i="11" s="1"/>
  <c r="K20" i="7"/>
  <c r="K21" i="7" s="1"/>
  <c r="M13" i="7"/>
  <c r="K14" i="7"/>
  <c r="I14" i="7"/>
  <c r="I27" i="7" s="1"/>
  <c r="G14" i="7"/>
  <c r="G27" i="7" s="1"/>
  <c r="E14" i="7"/>
  <c r="E27" i="7" s="1"/>
  <c r="C14" i="7"/>
  <c r="I25" i="13"/>
  <c r="G25" i="13"/>
  <c r="P14" i="11"/>
  <c r="P27" i="11" s="1"/>
  <c r="L14" i="11"/>
  <c r="J14" i="11"/>
  <c r="J27" i="11" s="1"/>
  <c r="H14" i="11"/>
  <c r="H27" i="11" s="1"/>
  <c r="F14" i="11"/>
  <c r="F27" i="11" s="1"/>
  <c r="D14" i="11"/>
  <c r="N13" i="11"/>
  <c r="R13" i="11" s="1"/>
  <c r="N12" i="11"/>
  <c r="R12" i="11" s="1"/>
  <c r="R14" i="11" l="1"/>
  <c r="N14" i="11"/>
  <c r="H45" i="6" l="1"/>
  <c r="D45" i="6"/>
  <c r="H41" i="6"/>
  <c r="D41" i="6"/>
  <c r="J94" i="9" l="1"/>
  <c r="J96" i="9" s="1"/>
  <c r="H94" i="9"/>
  <c r="H96" i="9" s="1"/>
  <c r="F94" i="9"/>
  <c r="F96" i="9" s="1"/>
  <c r="D94" i="9"/>
  <c r="D96" i="9" s="1"/>
  <c r="J64" i="9"/>
  <c r="H64" i="9"/>
  <c r="F64" i="9"/>
  <c r="J56" i="9"/>
  <c r="H56" i="9"/>
  <c r="F56" i="9"/>
  <c r="D56" i="9"/>
  <c r="J29" i="9"/>
  <c r="H29" i="9"/>
  <c r="F29" i="9"/>
  <c r="D29" i="9"/>
  <c r="J17" i="9"/>
  <c r="H17" i="9"/>
  <c r="F17" i="9"/>
  <c r="D17" i="9"/>
  <c r="F31" i="9" l="1"/>
  <c r="J66" i="9"/>
  <c r="J98" i="9" s="1"/>
  <c r="D31" i="9"/>
  <c r="D66" i="9"/>
  <c r="D98" i="9" s="1"/>
  <c r="H66" i="9"/>
  <c r="H98" i="9" s="1"/>
  <c r="H31" i="9"/>
  <c r="F66" i="9"/>
  <c r="F98" i="9" s="1"/>
  <c r="J31" i="9"/>
  <c r="J23" i="10" l="1"/>
  <c r="J35" i="10" s="1"/>
  <c r="J38" i="10" s="1"/>
  <c r="J72" i="10" s="1"/>
  <c r="F35" i="10"/>
  <c r="F38" i="10" s="1"/>
  <c r="F72" i="10" s="1"/>
  <c r="K25" i="7"/>
  <c r="K27" i="7" s="1"/>
  <c r="M24" i="7"/>
  <c r="M25" i="7" s="1"/>
  <c r="M19" i="7"/>
  <c r="M18" i="7"/>
  <c r="M20" i="7" s="1"/>
  <c r="M21" i="7" s="1"/>
  <c r="M12" i="7"/>
  <c r="M14" i="7" s="1"/>
  <c r="L25" i="11"/>
  <c r="N25" i="11" s="1"/>
  <c r="N27" i="11" s="1"/>
  <c r="R24" i="11"/>
  <c r="R25" i="11" s="1"/>
  <c r="L21" i="11"/>
  <c r="D21" i="11"/>
  <c r="D27" i="11" s="1"/>
  <c r="R19" i="11"/>
  <c r="J70" i="6"/>
  <c r="J64" i="6"/>
  <c r="F70" i="6"/>
  <c r="F64" i="6"/>
  <c r="J21" i="6"/>
  <c r="J15" i="6"/>
  <c r="F21" i="6"/>
  <c r="F15" i="6"/>
  <c r="L27" i="11" l="1"/>
  <c r="M27" i="7"/>
  <c r="F23" i="6"/>
  <c r="F30" i="6" s="1"/>
  <c r="F32" i="6" s="1"/>
  <c r="J74" i="10"/>
  <c r="F74" i="10"/>
  <c r="J72" i="6"/>
  <c r="J79" i="6" s="1"/>
  <c r="J81" i="6" s="1"/>
  <c r="J88" i="6" s="1"/>
  <c r="J23" i="6"/>
  <c r="J30" i="6" s="1"/>
  <c r="J32" i="6" s="1"/>
  <c r="F72" i="6"/>
  <c r="F79" i="6" s="1"/>
  <c r="F81" i="6" s="1"/>
  <c r="F88" i="6" s="1"/>
  <c r="C27" i="7"/>
  <c r="R20" i="11"/>
  <c r="R21" i="11" s="1"/>
  <c r="R27" i="11" s="1"/>
  <c r="F85" i="6" l="1"/>
  <c r="F90" i="6"/>
  <c r="J85" i="6"/>
  <c r="J90" i="6"/>
  <c r="J36" i="6"/>
  <c r="J39" i="6"/>
  <c r="F36" i="6"/>
  <c r="F43" i="6" s="1"/>
  <c r="F45" i="6" s="1"/>
  <c r="F39" i="6"/>
  <c r="F41" i="6" s="1"/>
  <c r="F92" i="6" l="1"/>
  <c r="F94" i="6" s="1"/>
  <c r="J92" i="6"/>
  <c r="J94" i="6" s="1"/>
  <c r="J41" i="6"/>
  <c r="J43" i="6"/>
  <c r="J45" i="6" s="1"/>
  <c r="M16" i="13"/>
  <c r="K18" i="13"/>
  <c r="E18" i="13"/>
  <c r="C18" i="13"/>
  <c r="C19" i="13" s="1"/>
  <c r="C25" i="13" s="1"/>
  <c r="K23" i="13"/>
  <c r="K25" i="13" s="1"/>
  <c r="M22" i="13"/>
  <c r="M23" i="13" s="1"/>
  <c r="M17" i="13"/>
  <c r="M12" i="13"/>
  <c r="F18" i="12"/>
  <c r="F19" i="12" s="1"/>
  <c r="F25" i="12" s="1"/>
  <c r="N16" i="12"/>
  <c r="D18" i="12"/>
  <c r="D19" i="12" s="1"/>
  <c r="D25" i="12" s="1"/>
  <c r="M18" i="13" l="1"/>
  <c r="E19" i="13"/>
  <c r="E25" i="13" s="1"/>
  <c r="N17" i="12"/>
  <c r="N18" i="12" s="1"/>
  <c r="N19" i="12" s="1"/>
  <c r="N22" i="12"/>
  <c r="N23" i="12" s="1"/>
  <c r="J25" i="12"/>
  <c r="H25" i="12"/>
  <c r="L23" i="12"/>
  <c r="L18" i="12"/>
  <c r="L19" i="12" s="1"/>
  <c r="L25" i="12" l="1"/>
  <c r="M19" i="13"/>
  <c r="M25" i="13" s="1"/>
  <c r="H70" i="6"/>
  <c r="D70" i="6"/>
  <c r="H64" i="6"/>
  <c r="D64" i="6"/>
  <c r="D72" i="6" l="1"/>
  <c r="D79" i="6" s="1"/>
  <c r="D81" i="6" s="1"/>
  <c r="H72" i="6"/>
  <c r="H79" i="6" s="1"/>
  <c r="H81" i="6" s="1"/>
  <c r="H15" i="6"/>
  <c r="D15" i="6"/>
  <c r="H21" i="6"/>
  <c r="D21" i="6"/>
  <c r="D88" i="6" l="1"/>
  <c r="D90" i="6" s="1"/>
  <c r="D85" i="6"/>
  <c r="D92" i="6" s="1"/>
  <c r="D94" i="6" s="1"/>
  <c r="H85" i="6"/>
  <c r="H92" i="6" s="1"/>
  <c r="H94" i="6" s="1"/>
  <c r="H88" i="6"/>
  <c r="H90" i="6" s="1"/>
  <c r="D23" i="6"/>
  <c r="D30" i="6" s="1"/>
  <c r="D32" i="6" s="1"/>
  <c r="H23" i="6"/>
  <c r="H30" i="6" s="1"/>
  <c r="H32" i="6" s="1"/>
  <c r="H35" i="10" l="1"/>
  <c r="H38" i="10" s="1"/>
  <c r="H72" i="10" l="1"/>
  <c r="H74" i="10" s="1"/>
  <c r="D35" i="10" l="1"/>
  <c r="D38" i="10" s="1"/>
  <c r="D72" i="10" s="1"/>
  <c r="D74" i="10" l="1"/>
  <c r="D36" i="6"/>
  <c r="H36" i="6"/>
  <c r="N12" i="12"/>
  <c r="N25" i="12" s="1"/>
</calcChain>
</file>

<file path=xl/sharedStrings.xml><?xml version="1.0" encoding="utf-8"?>
<sst xmlns="http://schemas.openxmlformats.org/spreadsheetml/2006/main" count="537" uniqueCount="185">
  <si>
    <t>Assets</t>
  </si>
  <si>
    <t>Note</t>
  </si>
  <si>
    <t>Current assets</t>
  </si>
  <si>
    <t>Cash and cash equivalents</t>
  </si>
  <si>
    <t xml:space="preserve">Total current assets </t>
  </si>
  <si>
    <t>Non-current assets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</si>
  <si>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</si>
  <si>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</si>
  <si>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</si>
  <si>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</si>
  <si>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</si>
  <si>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</si>
  <si>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</si>
  <si>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>Non-current liabilities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</si>
  <si>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</si>
  <si>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</si>
  <si>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</si>
  <si>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</si>
  <si>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</si>
  <si>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</si>
  <si>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</si>
  <si>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</si>
  <si>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 xml:space="preserve">   Unappropriated</t>
  </si>
  <si>
    <t>Total equity</t>
  </si>
  <si>
    <t>Total liabilities and equity</t>
  </si>
  <si>
    <t>31 December</t>
  </si>
  <si>
    <t>(Unaudited)</t>
  </si>
  <si>
    <t>(in thousand Baht)</t>
  </si>
  <si>
    <t>Deferred tax assets</t>
  </si>
  <si>
    <t>Other income</t>
  </si>
  <si>
    <t xml:space="preserve">Administrative expenses </t>
  </si>
  <si>
    <t>Finance costs</t>
  </si>
  <si>
    <t>Profit for the period</t>
  </si>
  <si>
    <t>Issued and</t>
  </si>
  <si>
    <t>paid-up</t>
  </si>
  <si>
    <t>share capital</t>
  </si>
  <si>
    <t xml:space="preserve"> Legal reserve</t>
  </si>
  <si>
    <t>Unappropriated</t>
  </si>
  <si>
    <t>Cash flows from operating activities</t>
  </si>
  <si>
    <t>Depreciation and amortisation</t>
  </si>
  <si>
    <t>Other current assets</t>
  </si>
  <si>
    <t>Cash flows from investing activities</t>
  </si>
  <si>
    <t>Cash flows from financing activities</t>
  </si>
  <si>
    <t>Total comprehensive income for the period</t>
  </si>
  <si>
    <t>Comprehensive income for the period</t>
  </si>
  <si>
    <t xml:space="preserve">    Profit for the period</t>
  </si>
  <si>
    <t>Cash and cash equivalents at 1 January</t>
  </si>
  <si>
    <t>Other receivables</t>
  </si>
  <si>
    <t>Other payables</t>
  </si>
  <si>
    <t xml:space="preserve">Other comprehensive income </t>
  </si>
  <si>
    <t>Statement of financial position</t>
  </si>
  <si>
    <t>Statement of comprehensive income (Unaudited)</t>
  </si>
  <si>
    <t>Statement of cash flows (Unaudited)</t>
  </si>
  <si>
    <t xml:space="preserve">      Legal reserve</t>
  </si>
  <si>
    <t>Acquisition of equipment</t>
  </si>
  <si>
    <t xml:space="preserve">Proceeds from sale of equipment </t>
  </si>
  <si>
    <t>Other comprehensive income for the period, net of tax</t>
  </si>
  <si>
    <t>Adjustments to reconcile profit to cash receipts (payments)</t>
  </si>
  <si>
    <t>Factoring receivables</t>
  </si>
  <si>
    <t>Other non-current liabilities</t>
  </si>
  <si>
    <t>Other current liabilities</t>
  </si>
  <si>
    <t>Tax expense</t>
  </si>
  <si>
    <t>Balance at 1 January 2019</t>
  </si>
  <si>
    <t>Interest income</t>
  </si>
  <si>
    <t>Interest received</t>
  </si>
  <si>
    <t>Profit before income tax expense</t>
  </si>
  <si>
    <t>Interest paid</t>
  </si>
  <si>
    <t xml:space="preserve">   financial institutions</t>
  </si>
  <si>
    <t>Surplus on share-based payment transactions</t>
  </si>
  <si>
    <t>Surplus on</t>
  </si>
  <si>
    <t>share-based</t>
  </si>
  <si>
    <t>payment</t>
  </si>
  <si>
    <t>transactions</t>
  </si>
  <si>
    <t xml:space="preserve">Earnings per share </t>
  </si>
  <si>
    <r>
      <t>Basic earnings per share</t>
    </r>
    <r>
      <rPr>
        <i/>
        <sz val="11"/>
        <rFont val="Times New Roman"/>
        <family val="1"/>
      </rPr>
      <t xml:space="preserve"> (in Baht)</t>
    </r>
  </si>
  <si>
    <t>-</t>
  </si>
  <si>
    <t xml:space="preserve">Changes in operating assets and liabilities </t>
  </si>
  <si>
    <t>Non-current provisions for employee benefits</t>
  </si>
  <si>
    <t>Separate financial statements</t>
  </si>
  <si>
    <t>Investment in joint venture</t>
  </si>
  <si>
    <t>Income tax payables</t>
  </si>
  <si>
    <t>Distribution costs</t>
  </si>
  <si>
    <t>Total expenses</t>
  </si>
  <si>
    <t>Revenue</t>
  </si>
  <si>
    <t>Expenses</t>
  </si>
  <si>
    <t>Cost of sales of goods</t>
  </si>
  <si>
    <t>Revenue from sales</t>
  </si>
  <si>
    <t>Interest income on factoring</t>
  </si>
  <si>
    <t>Total revenue</t>
  </si>
  <si>
    <t>Inventories</t>
  </si>
  <si>
    <t>Long-term deposits at financial institution</t>
  </si>
  <si>
    <t>Statement of changes in equity (Unaudited)</t>
  </si>
  <si>
    <t>30 June</t>
  </si>
  <si>
    <t>Balance at 30 June 2019</t>
  </si>
  <si>
    <t>Six-month period ended 30 June 2019</t>
  </si>
  <si>
    <t xml:space="preserve">Consolidated financial statements </t>
  </si>
  <si>
    <t>Transactions with owners, recorded directly in equity</t>
  </si>
  <si>
    <t>Total transactions with owners, recorded directly in equity</t>
  </si>
  <si>
    <t>Cash and cash equivalents at 30 June</t>
  </si>
  <si>
    <t>Investments in subsidiaries</t>
  </si>
  <si>
    <t>Proceeds from issue of shares</t>
  </si>
  <si>
    <t>Three-month periods ended</t>
  </si>
  <si>
    <t>Six-month periods ended</t>
  </si>
  <si>
    <t>Share premium on ordinary shares</t>
  </si>
  <si>
    <t>ordinary shares</t>
  </si>
  <si>
    <t>Share premium on</t>
  </si>
  <si>
    <t>Investment in subsidiaries</t>
  </si>
  <si>
    <t>Payment of issuing shares</t>
  </si>
  <si>
    <t xml:space="preserve">Net cash used in investing activities  </t>
  </si>
  <si>
    <t xml:space="preserve">Net cash from financing activities  </t>
  </si>
  <si>
    <t xml:space="preserve">Net cash used in operating activities </t>
  </si>
  <si>
    <t>Dividends paid to owner of the Company</t>
  </si>
  <si>
    <t xml:space="preserve">      Issue of ordinary shares</t>
  </si>
  <si>
    <t xml:space="preserve">      Dividends</t>
  </si>
  <si>
    <t xml:space="preserve">   Profit for the period</t>
  </si>
  <si>
    <t xml:space="preserve">   Contributions by and distributions to owners</t>
  </si>
  <si>
    <t xml:space="preserve">   Total contributions by and distributions to owners</t>
  </si>
  <si>
    <t>Six-month period ended 30 June 2020</t>
  </si>
  <si>
    <t>Balance at 30 June 2020</t>
  </si>
  <si>
    <t xml:space="preserve"> </t>
  </si>
  <si>
    <t>Current portion of receivables under</t>
  </si>
  <si>
    <t xml:space="preserve">   hire purchase contracts</t>
  </si>
  <si>
    <t>Receivables under hire purchase contracts</t>
  </si>
  <si>
    <t>Leasehold improvement and equipment</t>
  </si>
  <si>
    <t>Right-of-use assets</t>
  </si>
  <si>
    <t>Overdraft and short-term borrowings from</t>
  </si>
  <si>
    <t xml:space="preserve">Current portion of long-term borrowings from </t>
  </si>
  <si>
    <t>Current portion of lease liabilities</t>
  </si>
  <si>
    <t>Short-term borrowings from related parties</t>
  </si>
  <si>
    <t>Long-term borrowings from financial institutions</t>
  </si>
  <si>
    <t>Lease liabilities</t>
  </si>
  <si>
    <t>Equity attributable to owners of the parent</t>
  </si>
  <si>
    <t>Non-controlling interests</t>
  </si>
  <si>
    <t xml:space="preserve"> Consolidated financial statements </t>
  </si>
  <si>
    <t>Impact of changes in accounting policies</t>
  </si>
  <si>
    <t>3</t>
  </si>
  <si>
    <t>Finance income on the net investment in</t>
  </si>
  <si>
    <t xml:space="preserve">   the hire purchase contract</t>
  </si>
  <si>
    <t>Profit from operating activities</t>
  </si>
  <si>
    <t>Expected credit loss</t>
  </si>
  <si>
    <t>Share of loss of joint venture accounted for using</t>
  </si>
  <si>
    <t xml:space="preserve">   equity method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</si>
  <si>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</si>
  <si>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</si>
  <si>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</si>
  <si>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</si>
  <si>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t>Share of loss of joint venture accounted for using equity method</t>
  </si>
  <si>
    <t>Mitsib Leasing Public Company Limited and its Subsidiaries</t>
  </si>
  <si>
    <t>Consolidated financial statements</t>
  </si>
  <si>
    <t>Equity attributable</t>
  </si>
  <si>
    <t>the parent</t>
  </si>
  <si>
    <t>to owners of</t>
  </si>
  <si>
    <t>Nom-controlling</t>
  </si>
  <si>
    <t>Interest</t>
  </si>
  <si>
    <t>Balance at 1 January 2020 - restated</t>
  </si>
  <si>
    <t>Acquisition of intangible assets</t>
  </si>
  <si>
    <t>Short-term borrowings from other parties</t>
  </si>
  <si>
    <t>5, 9</t>
  </si>
  <si>
    <t xml:space="preserve">      (714,642,858 ordinary shares, par value </t>
  </si>
  <si>
    <t xml:space="preserve">      (667,600,000 ordinary shares, par value </t>
  </si>
  <si>
    <t>Balance at 31 December 2019 - as reported</t>
  </si>
  <si>
    <t>Repayment of long-term borrowings from financial institutions</t>
  </si>
  <si>
    <t>Proceeds from short-term borrowings from related parties</t>
  </si>
  <si>
    <t>Repayment of short-term borrowings from related parties</t>
  </si>
  <si>
    <t>Proceeds from long-term borrowings from financial institutions</t>
  </si>
  <si>
    <t>Long-term borrowings from other parties</t>
  </si>
  <si>
    <t xml:space="preserve">   other parties</t>
  </si>
  <si>
    <t>Provisions for employee benefits</t>
  </si>
  <si>
    <t xml:space="preserve">      (714,642,503 ordinary shares, par value </t>
  </si>
  <si>
    <t>Loss arising from derecognition of receivables under</t>
  </si>
  <si>
    <t>Loss arising from derecognition of  receivables under</t>
  </si>
  <si>
    <t>Proceeds from overdraft and short-term borrowings from</t>
  </si>
  <si>
    <t xml:space="preserve">Repayment of overdraft and short-term borrowings from </t>
  </si>
  <si>
    <t>Non-Cash transaction</t>
  </si>
  <si>
    <t xml:space="preserve">         at Baht 0.50 per share)</t>
  </si>
  <si>
    <r>
      <t xml:space="preserve">      </t>
    </r>
    <r>
      <rPr>
        <i/>
        <sz val="11"/>
        <rFont val="Times New Roman"/>
        <family val="1"/>
      </rPr>
      <t xml:space="preserve">   at Baht 0.50 per share)</t>
    </r>
  </si>
  <si>
    <t>(Gain) loss on disposal of equipment</t>
  </si>
  <si>
    <t>Net (decrease) increase in cash and cash equivalents</t>
  </si>
  <si>
    <t>Reversal of bad and doubtful debts expenses</t>
  </si>
  <si>
    <t xml:space="preserve">Net cash used in operating </t>
  </si>
  <si>
    <t>Tax paid</t>
  </si>
  <si>
    <t>Proceeds from long-term borrowings from other parties</t>
  </si>
  <si>
    <t>Payment by a lessee for reduction of lease liabilities</t>
  </si>
  <si>
    <t>Common stock dividend paid to owner of the Company</t>
  </si>
  <si>
    <t xml:space="preserve">(Reversal of) impairment losses on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</si>
</sst>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.000\ ;\(#,##0.000\)"/>
  </numFmts>
  <fonts count="33" x14ac:knownFonts="1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9" fillId="0" borderId="0"/>
    <xf numFmtId="0" fontId="15" fillId="0" borderId="0"/>
    <xf numFmtId="0" fontId="15" fillId="0" borderId="0"/>
    <xf numFmtId="0" fontId="30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5" fillId="0" borderId="0"/>
  </cellStyleXfs>
  <cellXfs count="231">
    <xf numFmtId="0" fontId="0" fillId="0" borderId="0" xfId="0"/>
    <xf numFmtId="0" fontId="15" fillId="0" borderId="0" xfId="39" applyNumberFormat="1" applyFont="1" applyFill="1" applyAlignment="1"/>
    <xf numFmtId="49" fontId="22" fillId="0" borderId="0" xfId="39" applyNumberFormat="1" applyFont="1" applyFill="1" applyAlignment="1"/>
    <xf numFmtId="0" fontId="23" fillId="0" borderId="0" xfId="39" applyNumberFormat="1" applyFont="1" applyFill="1" applyBorder="1" applyAlignment="1"/>
    <xf numFmtId="164" fontId="15" fillId="0" borderId="0" xfId="39" applyNumberFormat="1" applyFont="1" applyFill="1" applyAlignment="1"/>
    <xf numFmtId="0" fontId="23" fillId="0" borderId="0" xfId="39" applyNumberFormat="1" applyFont="1" applyFill="1" applyBorder="1" applyAlignment="1">
      <alignment horizontal="center"/>
    </xf>
    <xf numFmtId="49" fontId="15" fillId="0" borderId="0" xfId="39" applyNumberFormat="1" applyFont="1" applyFill="1" applyBorder="1" applyAlignment="1">
      <alignment horizontal="center"/>
    </xf>
    <xf numFmtId="49" fontId="23" fillId="0" borderId="0" xfId="39" applyNumberFormat="1" applyFont="1" applyFill="1" applyBorder="1" applyAlignment="1">
      <alignment horizontal="center"/>
    </xf>
    <xf numFmtId="0" fontId="15" fillId="0" borderId="0" xfId="39" applyNumberFormat="1" applyFont="1" applyFill="1" applyBorder="1" applyAlignment="1"/>
    <xf numFmtId="0" fontId="15" fillId="0" borderId="0" xfId="39" applyNumberFormat="1" applyFont="1" applyFill="1" applyBorder="1" applyAlignment="1">
      <alignment horizontal="center"/>
    </xf>
    <xf numFmtId="49" fontId="15" fillId="0" borderId="0" xfId="39" applyNumberFormat="1" applyFont="1" applyFill="1" applyAlignment="1"/>
    <xf numFmtId="0" fontId="23" fillId="0" borderId="0" xfId="40" applyNumberFormat="1" applyFont="1" applyFill="1" applyBorder="1" applyAlignment="1"/>
    <xf numFmtId="0" fontId="15" fillId="0" borderId="0" xfId="40" applyNumberFormat="1" applyFont="1" applyFill="1" applyAlignment="1"/>
    <xf numFmtId="164" fontId="15" fillId="0" borderId="0" xfId="40" applyNumberFormat="1" applyFont="1" applyFill="1" applyAlignment="1"/>
    <xf numFmtId="49" fontId="22" fillId="0" borderId="0" xfId="40" applyNumberFormat="1" applyFont="1" applyFill="1" applyAlignment="1"/>
    <xf numFmtId="49" fontId="15" fillId="0" borderId="0" xfId="40" applyNumberFormat="1" applyFont="1" applyFill="1" applyAlignment="1"/>
    <xf numFmtId="0" fontId="23" fillId="0" borderId="0" xfId="40" applyNumberFormat="1" applyFont="1" applyFill="1" applyBorder="1" applyAlignment="1">
      <alignment horizontal="center"/>
    </xf>
    <xf numFmtId="0" fontId="15" fillId="0" borderId="0" xfId="40" applyNumberFormat="1" applyFont="1" applyFill="1" applyBorder="1" applyAlignment="1"/>
    <xf numFmtId="0" fontId="15" fillId="0" borderId="0" xfId="40" applyNumberFormat="1" applyFont="1" applyFill="1" applyBorder="1" applyAlignment="1">
      <alignment horizontal="center"/>
    </xf>
    <xf numFmtId="0" fontId="23" fillId="0" borderId="0" xfId="40" applyFont="1" applyFill="1" applyAlignment="1">
      <alignment horizontal="center"/>
    </xf>
    <xf numFmtId="49" fontId="25" fillId="0" borderId="0" xfId="40" applyNumberFormat="1" applyFont="1" applyFill="1" applyAlignment="1"/>
    <xf numFmtId="164" fontId="25" fillId="0" borderId="10" xfId="40" applyNumberFormat="1" applyFont="1" applyFill="1" applyBorder="1" applyAlignment="1"/>
    <xf numFmtId="164" fontId="25" fillId="0" borderId="0" xfId="40" applyNumberFormat="1" applyFont="1" applyFill="1" applyAlignment="1"/>
    <xf numFmtId="164" fontId="25" fillId="0" borderId="0" xfId="40" applyNumberFormat="1" applyFont="1" applyFill="1" applyBorder="1" applyAlignment="1"/>
    <xf numFmtId="164" fontId="15" fillId="0" borderId="11" xfId="40" applyNumberFormat="1" applyFont="1" applyFill="1" applyBorder="1" applyAlignment="1"/>
    <xf numFmtId="164" fontId="15" fillId="0" borderId="0" xfId="40" applyNumberFormat="1" applyFont="1" applyFill="1" applyBorder="1" applyAlignment="1"/>
    <xf numFmtId="0" fontId="15" fillId="0" borderId="0" xfId="40" applyFont="1" applyFill="1" applyAlignment="1">
      <alignment horizontal="center"/>
    </xf>
    <xf numFmtId="0" fontId="26" fillId="0" borderId="0" xfId="40" applyNumberFormat="1" applyFont="1" applyFill="1" applyBorder="1" applyAlignment="1"/>
    <xf numFmtId="0" fontId="27" fillId="0" borderId="0" xfId="40" applyNumberFormat="1" applyFont="1" applyFill="1" applyAlignment="1"/>
    <xf numFmtId="164" fontId="27" fillId="0" borderId="0" xfId="40" applyNumberFormat="1" applyFont="1" applyFill="1" applyAlignment="1"/>
    <xf numFmtId="164" fontId="15" fillId="0" borderId="0" xfId="40" applyNumberFormat="1" applyFont="1" applyFill="1" applyBorder="1" applyAlignment="1">
      <alignment horizontal="center"/>
    </xf>
    <xf numFmtId="49" fontId="15" fillId="0" borderId="0" xfId="40" applyNumberFormat="1" applyFont="1" applyFill="1" applyAlignment="1">
      <alignment horizontal="center"/>
    </xf>
    <xf numFmtId="0" fontId="15" fillId="0" borderId="0" xfId="40" applyNumberFormat="1" applyFont="1" applyFill="1" applyAlignment="1">
      <alignment horizontal="center"/>
    </xf>
    <xf numFmtId="0" fontId="28" fillId="0" borderId="0" xfId="40" applyNumberFormat="1" applyFont="1" applyFill="1" applyAlignment="1">
      <alignment horizontal="center"/>
    </xf>
    <xf numFmtId="49" fontId="15" fillId="0" borderId="0" xfId="40" applyNumberFormat="1" applyFont="1" applyFill="1" applyBorder="1" applyAlignment="1">
      <alignment horizontal="center"/>
    </xf>
    <xf numFmtId="164" fontId="15" fillId="0" borderId="0" xfId="40" applyNumberFormat="1" applyFont="1" applyFill="1" applyAlignment="1">
      <alignment horizontal="center"/>
    </xf>
    <xf numFmtId="0" fontId="24" fillId="0" borderId="0" xfId="40" applyFont="1" applyFill="1" applyAlignment="1"/>
    <xf numFmtId="0" fontId="23" fillId="0" borderId="0" xfId="40" applyFont="1" applyFill="1" applyAlignment="1"/>
    <xf numFmtId="0" fontId="25" fillId="0" borderId="0" xfId="40" applyFont="1" applyFill="1" applyAlignment="1"/>
    <xf numFmtId="0" fontId="15" fillId="0" borderId="0" xfId="40" applyFont="1" applyFill="1" applyAlignment="1"/>
    <xf numFmtId="37" fontId="25" fillId="0" borderId="0" xfId="40" applyNumberFormat="1" applyFont="1" applyFill="1" applyAlignment="1">
      <alignment horizontal="right"/>
    </xf>
    <xf numFmtId="37" fontId="25" fillId="0" borderId="0" xfId="40" applyNumberFormat="1" applyFont="1" applyFill="1" applyBorder="1" applyAlignment="1">
      <alignment horizontal="right"/>
    </xf>
    <xf numFmtId="37" fontId="25" fillId="0" borderId="0" xfId="40" applyNumberFormat="1" applyFont="1" applyFill="1" applyAlignment="1"/>
    <xf numFmtId="0" fontId="25" fillId="0" borderId="0" xfId="0" applyFont="1" applyFill="1" applyAlignment="1"/>
    <xf numFmtId="0" fontId="25" fillId="0" borderId="0" xfId="0" applyFont="1" applyAlignment="1">
      <alignment wrapText="1"/>
    </xf>
    <xf numFmtId="0" fontId="25" fillId="0" borderId="0" xfId="0" applyFont="1" applyFill="1" applyAlignment="1">
      <alignment horizontal="left"/>
    </xf>
    <xf numFmtId="164" fontId="15" fillId="0" borderId="0" xfId="0" applyNumberFormat="1" applyFont="1" applyBorder="1" applyAlignment="1"/>
    <xf numFmtId="164" fontId="25" fillId="0" borderId="0" xfId="0" applyNumberFormat="1" applyFont="1" applyBorder="1" applyAlignment="1"/>
    <xf numFmtId="0" fontId="15" fillId="0" borderId="0" xfId="0" applyFont="1" applyFill="1" applyAlignment="1">
      <alignment horizontal="left"/>
    </xf>
    <xf numFmtId="164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right"/>
    </xf>
    <xf numFmtId="164" fontId="25" fillId="0" borderId="12" xfId="0" applyNumberFormat="1" applyFont="1" applyBorder="1" applyAlignment="1"/>
    <xf numFmtId="43" fontId="25" fillId="0" borderId="0" xfId="28" applyFont="1" applyBorder="1" applyAlignment="1">
      <alignment horizontal="center"/>
    </xf>
    <xf numFmtId="37" fontId="25" fillId="0" borderId="0" xfId="40" applyNumberFormat="1" applyFont="1" applyFill="1" applyBorder="1" applyAlignment="1"/>
    <xf numFmtId="0" fontId="25" fillId="0" borderId="0" xfId="40" applyFont="1" applyFill="1" applyBorder="1" applyAlignment="1"/>
    <xf numFmtId="165" fontId="25" fillId="0" borderId="0" xfId="0" applyNumberFormat="1" applyFont="1" applyFill="1" applyAlignment="1"/>
    <xf numFmtId="0" fontId="24" fillId="0" borderId="0" xfId="0" applyFont="1" applyFill="1" applyAlignment="1">
      <alignment horizontal="left"/>
    </xf>
    <xf numFmtId="43" fontId="15" fillId="0" borderId="0" xfId="28" applyFont="1" applyFill="1" applyAlignment="1">
      <alignment horizontal="center"/>
    </xf>
    <xf numFmtId="43" fontId="15" fillId="0" borderId="0" xfId="28" applyFont="1" applyFill="1" applyBorder="1" applyAlignment="1">
      <alignment horizontal="center"/>
    </xf>
    <xf numFmtId="166" fontId="25" fillId="0" borderId="13" xfId="28" applyNumberFormat="1" applyFont="1" applyFill="1" applyBorder="1" applyAlignment="1">
      <alignment horizontal="center"/>
    </xf>
    <xf numFmtId="49" fontId="25" fillId="0" borderId="0" xfId="40" applyNumberFormat="1" applyFont="1" applyFill="1" applyBorder="1" applyAlignment="1"/>
    <xf numFmtId="0" fontId="0" fillId="0" borderId="0" xfId="40" applyFont="1" applyFill="1" applyAlignment="1"/>
    <xf numFmtId="49" fontId="0" fillId="0" borderId="0" xfId="40" applyNumberFormat="1" applyFont="1" applyFill="1" applyAlignment="1"/>
    <xf numFmtId="49" fontId="23" fillId="0" borderId="0" xfId="40" applyNumberFormat="1" applyFont="1" applyFill="1" applyAlignment="1">
      <alignment horizontal="center"/>
    </xf>
    <xf numFmtId="0" fontId="0" fillId="0" borderId="0" xfId="39" applyNumberFormat="1" applyFont="1" applyFill="1" applyBorder="1" applyAlignment="1">
      <alignment horizontal="center"/>
    </xf>
    <xf numFmtId="0" fontId="25" fillId="0" borderId="0" xfId="0" applyFont="1" applyFill="1"/>
    <xf numFmtId="41" fontId="25" fillId="0" borderId="0" xfId="40" applyNumberFormat="1" applyFont="1" applyFill="1" applyBorder="1" applyAlignment="1"/>
    <xf numFmtId="166" fontId="15" fillId="0" borderId="0" xfId="28" applyNumberFormat="1" applyFont="1" applyFill="1" applyBorder="1" applyAlignment="1"/>
    <xf numFmtId="37" fontId="15" fillId="0" borderId="0" xfId="40" applyNumberFormat="1" applyFont="1" applyFill="1" applyBorder="1" applyAlignment="1"/>
    <xf numFmtId="0" fontId="0" fillId="0" borderId="0" xfId="0" applyFont="1" applyAlignment="1">
      <alignment wrapText="1"/>
    </xf>
    <xf numFmtId="37" fontId="15" fillId="0" borderId="0" xfId="40" applyNumberFormat="1" applyFont="1" applyFill="1" applyAlignment="1"/>
    <xf numFmtId="37" fontId="15" fillId="0" borderId="0" xfId="40" applyNumberFormat="1" applyFont="1" applyFill="1" applyBorder="1" applyAlignment="1">
      <alignment horizontal="right"/>
    </xf>
    <xf numFmtId="166" fontId="15" fillId="0" borderId="0" xfId="28" applyNumberFormat="1" applyFont="1" applyFill="1" applyAlignment="1">
      <alignment horizontal="right"/>
    </xf>
    <xf numFmtId="166" fontId="15" fillId="0" borderId="0" xfId="28" applyNumberFormat="1" applyFont="1" applyFill="1" applyAlignment="1"/>
    <xf numFmtId="166" fontId="15" fillId="0" borderId="0" xfId="28" applyNumberFormat="1" applyFont="1" applyFill="1" applyAlignment="1">
      <alignment horizontal="center"/>
    </xf>
    <xf numFmtId="166" fontId="15" fillId="0" borderId="11" xfId="28" applyNumberFormat="1" applyFont="1" applyFill="1" applyBorder="1" applyAlignment="1">
      <alignment horizontal="right"/>
    </xf>
    <xf numFmtId="166" fontId="25" fillId="0" borderId="0" xfId="28" applyNumberFormat="1" applyFont="1" applyFill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0" fontId="0" fillId="0" borderId="0" xfId="0" applyFill="1" applyAlignment="1">
      <alignment wrapText="1"/>
    </xf>
    <xf numFmtId="166" fontId="25" fillId="0" borderId="10" xfId="28" applyNumberFormat="1" applyFont="1" applyFill="1" applyBorder="1" applyAlignment="1">
      <alignment horizontal="right"/>
    </xf>
    <xf numFmtId="37" fontId="15" fillId="0" borderId="0" xfId="40" applyNumberFormat="1" applyFont="1" applyFill="1" applyAlignment="1">
      <alignment horizontal="right"/>
    </xf>
    <xf numFmtId="166" fontId="25" fillId="0" borderId="0" xfId="28" applyNumberFormat="1" applyFont="1" applyFill="1" applyBorder="1" applyAlignment="1">
      <alignment horizontal="right"/>
    </xf>
    <xf numFmtId="166" fontId="25" fillId="0" borderId="0" xfId="28" applyNumberFormat="1" applyFont="1" applyFill="1" applyAlignment="1"/>
    <xf numFmtId="166" fontId="25" fillId="0" borderId="13" xfId="28" applyNumberFormat="1" applyFont="1" applyFill="1" applyBorder="1" applyAlignment="1">
      <alignment horizontal="right"/>
    </xf>
    <xf numFmtId="0" fontId="23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Border="1" applyAlignment="1"/>
    <xf numFmtId="164" fontId="25" fillId="0" borderId="0" xfId="0" applyNumberFormat="1" applyFont="1" applyFill="1" applyBorder="1" applyAlignment="1">
      <alignment horizontal="right"/>
    </xf>
    <xf numFmtId="0" fontId="23" fillId="0" borderId="0" xfId="39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40" applyNumberFormat="1" applyFont="1" applyFill="1" applyAlignment="1">
      <alignment horizontal="center"/>
    </xf>
    <xf numFmtId="49" fontId="0" fillId="0" borderId="0" xfId="40" applyNumberFormat="1" applyFont="1" applyFill="1" applyBorder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37" fontId="23" fillId="0" borderId="0" xfId="40" applyNumberFormat="1" applyFont="1" applyFill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164" fontId="25" fillId="0" borderId="0" xfId="39" applyNumberFormat="1" applyFont="1" applyFill="1" applyAlignment="1"/>
    <xf numFmtId="49" fontId="0" fillId="0" borderId="0" xfId="40" applyNumberFormat="1" applyFont="1" applyFill="1" applyAlignment="1">
      <alignment horizontal="center"/>
    </xf>
    <xf numFmtId="0" fontId="0" fillId="0" borderId="0" xfId="40" applyNumberFormat="1" applyFont="1" applyFill="1" applyBorder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165" fontId="25" fillId="0" borderId="0" xfId="0" applyNumberFormat="1" applyFont="1" applyFill="1" applyBorder="1" applyAlignment="1">
      <alignment vertical="center"/>
    </xf>
    <xf numFmtId="43" fontId="0" fillId="0" borderId="0" xfId="28" applyFont="1" applyBorder="1" applyAlignment="1">
      <alignment horizontal="right"/>
    </xf>
    <xf numFmtId="43" fontId="25" fillId="0" borderId="10" xfId="28" applyFont="1" applyBorder="1" applyAlignment="1">
      <alignment horizontal="right"/>
    </xf>
    <xf numFmtId="0" fontId="0" fillId="0" borderId="0" xfId="40" applyFont="1" applyFill="1" applyAlignment="1">
      <alignment horizontal="center"/>
    </xf>
    <xf numFmtId="166" fontId="0" fillId="0" borderId="0" xfId="28" applyNumberFormat="1" applyFont="1" applyBorder="1" applyAlignment="1">
      <alignment horizontal="right"/>
    </xf>
    <xf numFmtId="166" fontId="25" fillId="0" borderId="10" xfId="28" applyNumberFormat="1" applyFont="1" applyBorder="1" applyAlignment="1">
      <alignment horizontal="right"/>
    </xf>
    <xf numFmtId="166" fontId="15" fillId="0" borderId="0" xfId="0" applyNumberFormat="1" applyFont="1" applyBorder="1" applyAlignment="1"/>
    <xf numFmtId="166" fontId="15" fillId="0" borderId="0" xfId="28" applyNumberFormat="1" applyFont="1" applyBorder="1" applyAlignment="1">
      <alignment horizontal="right"/>
    </xf>
    <xf numFmtId="166" fontId="25" fillId="0" borderId="0" xfId="0" applyNumberFormat="1" applyFont="1" applyBorder="1" applyAlignment="1"/>
    <xf numFmtId="43" fontId="0" fillId="0" borderId="11" xfId="28" applyFont="1" applyFill="1" applyBorder="1" applyAlignment="1">
      <alignment horizontal="right"/>
    </xf>
    <xf numFmtId="0" fontId="23" fillId="0" borderId="0" xfId="40" applyNumberFormat="1" applyFont="1" applyFill="1" applyBorder="1" applyAlignment="1">
      <alignment horizontal="center"/>
    </xf>
    <xf numFmtId="49" fontId="24" fillId="0" borderId="0" xfId="40" applyNumberFormat="1" applyFont="1" applyFill="1" applyAlignment="1"/>
    <xf numFmtId="0" fontId="23" fillId="0" borderId="0" xfId="40" applyNumberFormat="1" applyFont="1" applyFill="1" applyBorder="1" applyAlignment="1">
      <alignment horizontal="center"/>
    </xf>
    <xf numFmtId="164" fontId="23" fillId="0" borderId="0" xfId="4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31" fillId="0" borderId="0" xfId="41" applyFont="1" applyFill="1" applyAlignment="1"/>
    <xf numFmtId="0" fontId="25" fillId="0" borderId="0" xfId="47" quotePrefix="1" applyFont="1" applyAlignment="1"/>
    <xf numFmtId="0" fontId="25" fillId="0" borderId="0" xfId="47" applyFont="1" applyFill="1" applyAlignment="1">
      <alignment horizontal="left"/>
    </xf>
    <xf numFmtId="0" fontId="0" fillId="0" borderId="0" xfId="0" applyFont="1" applyFill="1" applyAlignment="1">
      <alignment horizontal="left"/>
    </xf>
    <xf numFmtId="43" fontId="25" fillId="0" borderId="0" xfId="28" applyFont="1" applyBorder="1" applyAlignment="1">
      <alignment horizontal="right"/>
    </xf>
    <xf numFmtId="49" fontId="31" fillId="0" borderId="0" xfId="41" quotePrefix="1" applyNumberFormat="1" applyFont="1" applyFill="1" applyAlignment="1"/>
    <xf numFmtId="164" fontId="25" fillId="0" borderId="0" xfId="39" applyNumberFormat="1" applyFont="1" applyFill="1" applyAlignment="1">
      <alignment horizontal="center"/>
    </xf>
    <xf numFmtId="164" fontId="25" fillId="0" borderId="10" xfId="0" applyNumberFormat="1" applyFont="1" applyBorder="1" applyAlignment="1"/>
    <xf numFmtId="0" fontId="23" fillId="0" borderId="0" xfId="0" applyFont="1" applyFill="1" applyAlignment="1">
      <alignment horizontal="center"/>
    </xf>
    <xf numFmtId="43" fontId="25" fillId="0" borderId="11" xfId="28" applyFont="1" applyBorder="1" applyAlignment="1">
      <alignment horizontal="right"/>
    </xf>
    <xf numFmtId="166" fontId="25" fillId="0" borderId="11" xfId="28" applyNumberFormat="1" applyFont="1" applyBorder="1" applyAlignment="1">
      <alignment horizontal="right"/>
    </xf>
    <xf numFmtId="166" fontId="15" fillId="0" borderId="11" xfId="28" applyNumberFormat="1" applyFont="1" applyBorder="1" applyAlignment="1">
      <alignment horizontal="right"/>
    </xf>
    <xf numFmtId="164" fontId="23" fillId="0" borderId="0" xfId="40" applyNumberFormat="1" applyFont="1" applyFill="1" applyBorder="1" applyAlignment="1">
      <alignment horizontal="center"/>
    </xf>
    <xf numFmtId="41" fontId="15" fillId="0" borderId="11" xfId="40" applyNumberFormat="1" applyFont="1" applyFill="1" applyBorder="1" applyAlignment="1"/>
    <xf numFmtId="41" fontId="15" fillId="0" borderId="0" xfId="40" applyNumberFormat="1" applyFont="1" applyFill="1" applyAlignment="1"/>
    <xf numFmtId="41" fontId="0" fillId="0" borderId="11" xfId="28" applyNumberFormat="1" applyFont="1" applyFill="1" applyBorder="1" applyAlignment="1">
      <alignment horizontal="right"/>
    </xf>
    <xf numFmtId="164" fontId="0" fillId="0" borderId="0" xfId="0" applyNumberFormat="1" applyFont="1" applyBorder="1" applyAlignment="1"/>
    <xf numFmtId="43" fontId="15" fillId="0" borderId="11" xfId="28" applyFont="1" applyBorder="1" applyAlignment="1">
      <alignment horizontal="right"/>
    </xf>
    <xf numFmtId="43" fontId="15" fillId="0" borderId="0" xfId="28" applyFont="1" applyBorder="1" applyAlignment="1">
      <alignment horizontal="right"/>
    </xf>
    <xf numFmtId="166" fontId="0" fillId="0" borderId="0" xfId="0" applyNumberFormat="1" applyFont="1" applyBorder="1" applyAlignment="1"/>
    <xf numFmtId="41" fontId="0" fillId="0" borderId="0" xfId="0" applyNumberFormat="1" applyFont="1" applyBorder="1" applyAlignment="1"/>
    <xf numFmtId="166" fontId="25" fillId="0" borderId="0" xfId="28" applyNumberFormat="1" applyFont="1" applyBorder="1" applyAlignment="1">
      <alignment horizontal="right"/>
    </xf>
    <xf numFmtId="41" fontId="25" fillId="0" borderId="11" xfId="28" applyNumberFormat="1" applyFont="1" applyBorder="1" applyAlignment="1">
      <alignment horizontal="right"/>
    </xf>
    <xf numFmtId="167" fontId="0" fillId="0" borderId="12" xfId="0" applyNumberFormat="1" applyFont="1" applyFill="1" applyBorder="1" applyAlignment="1">
      <alignment vertical="center"/>
    </xf>
    <xf numFmtId="167" fontId="25" fillId="0" borderId="0" xfId="0" applyNumberFormat="1" applyFont="1" applyFill="1" applyBorder="1" applyAlignment="1"/>
    <xf numFmtId="167" fontId="15" fillId="0" borderId="0" xfId="40" applyNumberFormat="1" applyFont="1" applyFill="1" applyAlignment="1"/>
    <xf numFmtId="0" fontId="23" fillId="0" borderId="0" xfId="39" applyNumberFormat="1" applyFont="1" applyFill="1" applyBorder="1" applyAlignment="1">
      <alignment horizontal="center"/>
    </xf>
    <xf numFmtId="164" fontId="23" fillId="0" borderId="0" xfId="40" applyNumberFormat="1" applyFont="1" applyFill="1" applyBorder="1" applyAlignment="1">
      <alignment horizontal="center"/>
    </xf>
    <xf numFmtId="49" fontId="0" fillId="0" borderId="0" xfId="40" applyNumberFormat="1" applyFont="1" applyFill="1" applyAlignment="1">
      <alignment horizontal="center"/>
    </xf>
    <xf numFmtId="49" fontId="15" fillId="0" borderId="0" xfId="40" applyNumberFormat="1" applyFont="1" applyFill="1" applyAlignment="1">
      <alignment horizontal="center"/>
    </xf>
    <xf numFmtId="0" fontId="24" fillId="0" borderId="0" xfId="0" applyFont="1" applyFill="1"/>
    <xf numFmtId="0" fontId="15" fillId="0" borderId="0" xfId="40" applyFont="1" applyFill="1" applyBorder="1" applyAlignment="1"/>
    <xf numFmtId="164" fontId="0" fillId="0" borderId="0" xfId="0" applyNumberFormat="1" applyFont="1" applyFill="1" applyBorder="1" applyAlignment="1">
      <alignment horizontal="right"/>
    </xf>
    <xf numFmtId="49" fontId="15" fillId="0" borderId="0" xfId="0" applyNumberFormat="1" applyFont="1" applyFill="1" applyBorder="1" applyAlignment="1"/>
    <xf numFmtId="49" fontId="25" fillId="0" borderId="0" xfId="0" applyNumberFormat="1" applyFont="1" applyFill="1" applyBorder="1" applyAlignment="1"/>
    <xf numFmtId="49" fontId="24" fillId="0" borderId="0" xfId="0" applyNumberFormat="1" applyFont="1"/>
    <xf numFmtId="0" fontId="23" fillId="0" borderId="0" xfId="0" applyFont="1" applyAlignment="1">
      <alignment horizontal="center"/>
    </xf>
    <xf numFmtId="0" fontId="15" fillId="0" borderId="0" xfId="0" applyFont="1"/>
    <xf numFmtId="164" fontId="15" fillId="0" borderId="0" xfId="0" applyNumberFormat="1" applyFont="1" applyAlignment="1">
      <alignment horizontal="right"/>
    </xf>
    <xf numFmtId="0" fontId="15" fillId="0" borderId="0" xfId="39"/>
    <xf numFmtId="49" fontId="0" fillId="0" borderId="0" xfId="0" applyNumberFormat="1"/>
    <xf numFmtId="166" fontId="0" fillId="0" borderId="0" xfId="28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39" applyFont="1"/>
    <xf numFmtId="164" fontId="0" fillId="0" borderId="0" xfId="0" applyNumberFormat="1"/>
    <xf numFmtId="166" fontId="0" fillId="0" borderId="0" xfId="28" applyNumberFormat="1" applyFont="1"/>
    <xf numFmtId="49" fontId="0" fillId="0" borderId="0" xfId="39" applyNumberFormat="1" applyFont="1"/>
    <xf numFmtId="49" fontId="25" fillId="0" borderId="0" xfId="0" applyNumberFormat="1" applyFont="1"/>
    <xf numFmtId="164" fontId="25" fillId="0" borderId="10" xfId="0" applyNumberFormat="1" applyFont="1" applyBorder="1" applyAlignment="1">
      <alignment horizontal="right"/>
    </xf>
    <xf numFmtId="164" fontId="25" fillId="0" borderId="0" xfId="0" applyNumberFormat="1" applyFont="1" applyAlignment="1">
      <alignment horizontal="right"/>
    </xf>
    <xf numFmtId="43" fontId="0" fillId="0" borderId="0" xfId="28" applyFont="1" applyAlignment="1">
      <alignment horizontal="right"/>
    </xf>
    <xf numFmtId="49" fontId="15" fillId="0" borderId="0" xfId="0" applyNumberFormat="1" applyFont="1"/>
    <xf numFmtId="166" fontId="15" fillId="0" borderId="0" xfId="28" applyNumberFormat="1" applyFont="1" applyAlignment="1">
      <alignment horizontal="right"/>
    </xf>
    <xf numFmtId="164" fontId="25" fillId="0" borderId="12" xfId="0" applyNumberFormat="1" applyFont="1" applyBorder="1" applyAlignment="1">
      <alignment horizontal="right"/>
    </xf>
    <xf numFmtId="164" fontId="31" fillId="0" borderId="0" xfId="0" applyNumberFormat="1" applyFont="1"/>
    <xf numFmtId="164" fontId="25" fillId="0" borderId="11" xfId="0" applyNumberFormat="1" applyFont="1" applyBorder="1" applyAlignment="1">
      <alignment horizontal="right"/>
    </xf>
    <xf numFmtId="164" fontId="15" fillId="0" borderId="12" xfId="0" applyNumberFormat="1" applyFont="1" applyBorder="1" applyAlignment="1">
      <alignment horizontal="right"/>
    </xf>
    <xf numFmtId="164" fontId="0" fillId="0" borderId="0" xfId="38" applyNumberFormat="1" applyFont="1" applyAlignment="1">
      <alignment horizontal="right"/>
    </xf>
    <xf numFmtId="164" fontId="15" fillId="0" borderId="0" xfId="39" applyNumberFormat="1"/>
    <xf numFmtId="164" fontId="15" fillId="0" borderId="11" xfId="0" applyNumberFormat="1" applyFont="1" applyBorder="1" applyAlignment="1">
      <alignment horizontal="right"/>
    </xf>
    <xf numFmtId="0" fontId="24" fillId="0" borderId="0" xfId="0" applyFont="1" applyAlignment="1">
      <alignment horizontal="center"/>
    </xf>
    <xf numFmtId="0" fontId="25" fillId="0" borderId="0" xfId="0" applyFont="1"/>
    <xf numFmtId="49" fontId="15" fillId="0" borderId="0" xfId="39" applyNumberFormat="1"/>
    <xf numFmtId="0" fontId="23" fillId="0" borderId="0" xfId="39" applyFont="1" applyAlignment="1">
      <alignment horizontal="center"/>
    </xf>
    <xf numFmtId="164" fontId="15" fillId="0" borderId="0" xfId="39" applyNumberFormat="1" applyAlignment="1">
      <alignment horizontal="right"/>
    </xf>
    <xf numFmtId="0" fontId="23" fillId="0" borderId="0" xfId="40" applyNumberFormat="1" applyFont="1" applyFill="1" applyBorder="1" applyAlignment="1">
      <alignment horizontal="center"/>
    </xf>
    <xf numFmtId="164" fontId="25" fillId="0" borderId="0" xfId="39" applyNumberFormat="1" applyFont="1" applyFill="1" applyAlignment="1">
      <alignment horizontal="center"/>
    </xf>
    <xf numFmtId="164" fontId="23" fillId="0" borderId="0" xfId="40" applyNumberFormat="1" applyFont="1" applyFill="1" applyBorder="1" applyAlignment="1">
      <alignment horizontal="center"/>
    </xf>
    <xf numFmtId="0" fontId="25" fillId="0" borderId="0" xfId="39" applyNumberFormat="1" applyFont="1" applyFill="1" applyAlignment="1"/>
    <xf numFmtId="43" fontId="0" fillId="0" borderId="0" xfId="28" applyFont="1" applyFill="1" applyBorder="1" applyAlignment="1">
      <alignment horizontal="right"/>
    </xf>
    <xf numFmtId="43" fontId="25" fillId="0" borderId="0" xfId="28" applyFont="1" applyFill="1" applyAlignment="1">
      <alignment horizontal="center"/>
    </xf>
    <xf numFmtId="166" fontId="15" fillId="0" borderId="0" xfId="28" applyNumberFormat="1" applyFont="1" applyFill="1" applyBorder="1" applyAlignment="1">
      <alignment horizontal="center"/>
    </xf>
    <xf numFmtId="166" fontId="15" fillId="0" borderId="0" xfId="40" applyNumberFormat="1" applyFont="1" applyFill="1" applyAlignment="1"/>
    <xf numFmtId="166" fontId="25" fillId="0" borderId="0" xfId="40" applyNumberFormat="1" applyFont="1" applyFill="1" applyAlignment="1"/>
    <xf numFmtId="166" fontId="25" fillId="0" borderId="0" xfId="28" applyNumberFormat="1" applyFont="1" applyFill="1" applyAlignment="1">
      <alignment horizontal="center"/>
    </xf>
    <xf numFmtId="166" fontId="25" fillId="0" borderId="0" xfId="28" applyNumberFormat="1" applyFont="1" applyFill="1" applyBorder="1" applyAlignment="1"/>
    <xf numFmtId="37" fontId="25" fillId="0" borderId="10" xfId="28" applyNumberFormat="1" applyFont="1" applyBorder="1" applyAlignment="1">
      <alignment horizontal="right"/>
    </xf>
    <xf numFmtId="41" fontId="15" fillId="0" borderId="0" xfId="40" applyNumberFormat="1" applyFont="1" applyFill="1" applyBorder="1" applyAlignment="1">
      <alignment horizontal="right"/>
    </xf>
    <xf numFmtId="0" fontId="15" fillId="0" borderId="0" xfId="40" applyFont="1" applyFill="1" applyBorder="1" applyAlignment="1">
      <alignment horizontal="right"/>
    </xf>
    <xf numFmtId="164" fontId="0" fillId="0" borderId="0" xfId="0" applyNumberFormat="1" applyFont="1" applyBorder="1" applyAlignment="1">
      <alignment horizontal="right"/>
    </xf>
    <xf numFmtId="37" fontId="25" fillId="0" borderId="0" xfId="28" applyNumberFormat="1" applyFont="1" applyBorder="1" applyAlignment="1">
      <alignment horizontal="right"/>
    </xf>
    <xf numFmtId="164" fontId="15" fillId="0" borderId="0" xfId="0" applyNumberFormat="1" applyFont="1" applyBorder="1" applyAlignment="1">
      <alignment horizontal="right"/>
    </xf>
    <xf numFmtId="0" fontId="15" fillId="0" borderId="0" xfId="39" applyBorder="1"/>
    <xf numFmtId="49" fontId="0" fillId="0" borderId="0" xfId="0" applyNumberFormat="1" applyFont="1"/>
    <xf numFmtId="166" fontId="25" fillId="0" borderId="0" xfId="28" applyNumberFormat="1" applyFont="1" applyFill="1" applyBorder="1" applyAlignment="1">
      <alignment horizontal="center"/>
    </xf>
    <xf numFmtId="43" fontId="25" fillId="0" borderId="0" xfId="28" applyFont="1" applyFill="1" applyBorder="1" applyAlignment="1">
      <alignment horizontal="center"/>
    </xf>
    <xf numFmtId="0" fontId="0" fillId="0" borderId="0" xfId="40" applyNumberFormat="1" applyFont="1" applyFill="1" applyAlignment="1"/>
    <xf numFmtId="49" fontId="23" fillId="0" borderId="0" xfId="0" applyNumberFormat="1" applyFont="1"/>
    <xf numFmtId="43" fontId="15" fillId="0" borderId="0" xfId="28" applyFont="1" applyFill="1" applyAlignment="1"/>
    <xf numFmtId="43" fontId="25" fillId="0" borderId="0" xfId="28" applyFont="1" applyBorder="1" applyAlignment="1"/>
    <xf numFmtId="49" fontId="0" fillId="0" borderId="0" xfId="0" applyNumberFormat="1" applyFill="1"/>
    <xf numFmtId="43" fontId="15" fillId="0" borderId="0" xfId="28" applyFont="1" applyFill="1" applyBorder="1" applyAlignment="1">
      <alignment horizontal="right"/>
    </xf>
    <xf numFmtId="166" fontId="31" fillId="0" borderId="0" xfId="28" applyNumberFormat="1" applyFont="1" applyAlignment="1">
      <alignment horizontal="right"/>
    </xf>
    <xf numFmtId="0" fontId="23" fillId="0" borderId="0" xfId="40" applyNumberFormat="1" applyFont="1" applyFill="1" applyAlignment="1">
      <alignment horizontal="center"/>
    </xf>
    <xf numFmtId="0" fontId="0" fillId="0" borderId="0" xfId="40" applyFont="1" applyFill="1" applyAlignment="1">
      <alignment vertical="center"/>
    </xf>
    <xf numFmtId="37" fontId="15" fillId="0" borderId="0" xfId="40" applyNumberFormat="1" applyFont="1" applyFill="1" applyAlignment="1">
      <alignment vertical="center"/>
    </xf>
    <xf numFmtId="166" fontId="15" fillId="0" borderId="0" xfId="28" applyNumberFormat="1" applyFont="1" applyFill="1" applyAlignment="1">
      <alignment horizontal="right" vertical="center"/>
    </xf>
    <xf numFmtId="166" fontId="15" fillId="0" borderId="0" xfId="28" applyNumberFormat="1" applyFont="1" applyFill="1" applyAlignment="1">
      <alignment vertical="center"/>
    </xf>
    <xf numFmtId="166" fontId="15" fillId="0" borderId="0" xfId="28" applyNumberFormat="1" applyFont="1" applyFill="1" applyAlignment="1">
      <alignment horizontal="center" vertical="center"/>
    </xf>
    <xf numFmtId="0" fontId="15" fillId="0" borderId="0" xfId="40" applyNumberFormat="1" applyFont="1" applyFill="1" applyAlignment="1">
      <alignment vertical="center"/>
    </xf>
    <xf numFmtId="166" fontId="15" fillId="0" borderId="0" xfId="28" applyNumberFormat="1" applyFont="1" applyAlignment="1">
      <alignment horizontal="right" vertical="center"/>
    </xf>
    <xf numFmtId="166" fontId="32" fillId="0" borderId="0" xfId="28" applyNumberFormat="1" applyFont="1"/>
    <xf numFmtId="166" fontId="24" fillId="0" borderId="0" xfId="28" applyNumberFormat="1" applyFont="1"/>
    <xf numFmtId="166" fontId="31" fillId="0" borderId="11" xfId="28" applyNumberFormat="1" applyFont="1" applyBorder="1" applyAlignment="1">
      <alignment horizontal="right"/>
    </xf>
    <xf numFmtId="164" fontId="25" fillId="0" borderId="0" xfId="39" applyNumberFormat="1" applyFont="1" applyFill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49" fontId="21" fillId="0" borderId="0" xfId="40" applyNumberFormat="1" applyFont="1" applyFill="1" applyAlignment="1">
      <alignment horizontal="left"/>
    </xf>
    <xf numFmtId="49" fontId="0" fillId="0" borderId="0" xfId="0" applyNumberFormat="1" applyFont="1" applyFill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0" fontId="31" fillId="0" borderId="0" xfId="41" applyFont="1" applyFill="1" applyAlignment="1">
      <alignment horizontal="center"/>
    </xf>
    <xf numFmtId="0" fontId="15" fillId="0" borderId="0" xfId="41" applyFont="1" applyFill="1" applyAlignment="1">
      <alignment horizontal="center"/>
    </xf>
    <xf numFmtId="0" fontId="22" fillId="0" borderId="0" xfId="40" applyNumberFormat="1" applyFont="1" applyFill="1" applyBorder="1" applyAlignment="1">
      <alignment horizontal="center"/>
    </xf>
    <xf numFmtId="164" fontId="15" fillId="0" borderId="11" xfId="40" applyNumberFormat="1" applyFont="1" applyFill="1" applyBorder="1" applyAlignment="1">
      <alignment horizontal="center"/>
    </xf>
    <xf numFmtId="164" fontId="23" fillId="0" borderId="0" xfId="40" applyNumberFormat="1" applyFont="1" applyFill="1" applyBorder="1" applyAlignment="1">
      <alignment horizontal="center"/>
    </xf>
    <xf numFmtId="49" fontId="0" fillId="0" borderId="0" xfId="40" applyNumberFormat="1" applyFont="1" applyFill="1" applyAlignment="1">
      <alignment horizontal="center"/>
    </xf>
    <xf numFmtId="49" fontId="15" fillId="0" borderId="0" xfId="40" applyNumberFormat="1" applyFont="1" applyFill="1" applyAlignment="1">
      <alignment horizontal="center"/>
    </xf>
    <xf numFmtId="164" fontId="0" fillId="0" borderId="11" xfId="40" applyNumberFormat="1" applyFont="1" applyFill="1" applyBorder="1" applyAlignment="1">
      <alignment horizont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3" xfId="47" xr:uid="{00000000-0005-0000-0000-000026000000}"/>
    <cellStyle name="Normal_BL" xfId="38" xr:uid="{00000000-0005-0000-0000-000027000000}"/>
    <cellStyle name="Normal_pha085a101b-09e-1 Rev 2" xfId="39" xr:uid="{00000000-0005-0000-0000-000028000000}"/>
    <cellStyle name="Normal_pha085a101b-09e-1 Rev 2 (2)" xfId="40" xr:uid="{00000000-0005-0000-0000-000029000000}"/>
    <cellStyle name="Normal_SMK45Q1" xfId="41" xr:uid="{00000000-0005-0000-0000-00002A000000}"/>
    <cellStyle name="Note" xfId="42" builtinId="10" customBuiltin="1"/>
    <cellStyle name="Output" xfId="43" builtinId="21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"/>
  <sheetViews>
    <sheetView tabSelected="1" view="pageBreakPreview" zoomScale="85" zoomScaleNormal="90" zoomScaleSheetLayoutView="85" workbookViewId="0">
      <selection activeCell="M96" sqref="M96"/>
    </sheetView>
  </sheetViews>
  <sheetFormatPr defaultColWidth="9.1796875" defaultRowHeight="20.25" customHeight="1" x14ac:dyDescent="0.3"/>
  <cols>
    <col min="1" max="1" width="43.1796875" style="10" customWidth="1"/>
    <col min="2" max="2" width="5.81640625" style="3" customWidth="1"/>
    <col min="3" max="3" width="1.54296875" style="1" customWidth="1"/>
    <col min="4" max="4" width="13.81640625" style="4" customWidth="1"/>
    <col min="5" max="5" width="1.54296875" style="4" customWidth="1"/>
    <col min="6" max="6" width="13.81640625" style="4" customWidth="1"/>
    <col min="7" max="7" width="1.54296875" style="1" customWidth="1"/>
    <col min="8" max="8" width="13.81640625" style="4" customWidth="1"/>
    <col min="9" max="9" width="1.54296875" style="4" customWidth="1"/>
    <col min="10" max="10" width="13.81640625" style="4" customWidth="1"/>
    <col min="11" max="16384" width="9.1796875" style="1"/>
  </cols>
  <sheetData>
    <row r="1" spans="1:10" ht="20.25" customHeight="1" x14ac:dyDescent="0.35">
      <c r="A1" s="220" t="s">
        <v>147</v>
      </c>
      <c r="B1" s="220"/>
      <c r="C1" s="220"/>
      <c r="D1" s="220"/>
      <c r="E1" s="220"/>
      <c r="F1" s="220"/>
      <c r="H1" s="1"/>
      <c r="I1" s="1"/>
      <c r="J1" s="1"/>
    </row>
    <row r="2" spans="1:10" ht="20.25" customHeight="1" x14ac:dyDescent="0.3">
      <c r="A2" s="2" t="s">
        <v>50</v>
      </c>
    </row>
    <row r="3" spans="1:10" ht="20.25" customHeight="1" x14ac:dyDescent="0.3">
      <c r="C3" s="4"/>
      <c r="G3" s="120"/>
      <c r="H3" s="218"/>
      <c r="I3" s="218"/>
      <c r="J3" s="218"/>
    </row>
    <row r="4" spans="1:10" ht="20.25" customHeight="1" x14ac:dyDescent="0.3">
      <c r="C4" s="95"/>
      <c r="D4" s="218" t="s">
        <v>148</v>
      </c>
      <c r="E4" s="218"/>
      <c r="F4" s="218"/>
      <c r="G4" s="95"/>
      <c r="H4" s="218" t="s">
        <v>78</v>
      </c>
      <c r="I4" s="218"/>
      <c r="J4" s="218"/>
    </row>
    <row r="5" spans="1:10" ht="20.25" customHeight="1" x14ac:dyDescent="0.3">
      <c r="A5" s="2"/>
      <c r="B5" s="5"/>
      <c r="D5" s="113" t="s">
        <v>92</v>
      </c>
      <c r="E5" s="7"/>
      <c r="F5" s="6" t="s">
        <v>25</v>
      </c>
      <c r="H5" s="113" t="s">
        <v>92</v>
      </c>
      <c r="I5" s="7"/>
      <c r="J5" s="6" t="s">
        <v>25</v>
      </c>
    </row>
    <row r="6" spans="1:10" ht="20.25" customHeight="1" x14ac:dyDescent="0.3">
      <c r="A6" s="2" t="s">
        <v>0</v>
      </c>
      <c r="B6" s="5" t="s">
        <v>1</v>
      </c>
      <c r="C6" s="8"/>
      <c r="D6" s="9">
        <v>2020</v>
      </c>
      <c r="E6" s="140"/>
      <c r="F6" s="9">
        <v>2019</v>
      </c>
      <c r="H6" s="9">
        <v>2020</v>
      </c>
      <c r="I6" s="140"/>
      <c r="J6" s="9">
        <v>2019</v>
      </c>
    </row>
    <row r="7" spans="1:10" ht="20.25" customHeight="1" x14ac:dyDescent="0.3">
      <c r="A7" s="1"/>
      <c r="B7" s="1"/>
      <c r="C7" s="8"/>
      <c r="D7" s="9" t="s">
        <v>26</v>
      </c>
      <c r="E7" s="5"/>
      <c r="F7" s="64"/>
      <c r="H7" s="9" t="s">
        <v>26</v>
      </c>
      <c r="I7" s="93"/>
      <c r="J7" s="64"/>
    </row>
    <row r="8" spans="1:10" ht="20.25" customHeight="1" x14ac:dyDescent="0.3">
      <c r="A8" s="2"/>
      <c r="B8" s="5"/>
      <c r="C8" s="8"/>
      <c r="D8" s="219" t="s">
        <v>27</v>
      </c>
      <c r="E8" s="219"/>
      <c r="F8" s="219"/>
      <c r="G8" s="219"/>
      <c r="H8" s="219"/>
      <c r="I8" s="219"/>
      <c r="J8" s="219"/>
    </row>
    <row r="9" spans="1:10" ht="20.25" customHeight="1" x14ac:dyDescent="0.3">
      <c r="A9" s="149" t="s">
        <v>2</v>
      </c>
      <c r="B9" s="150"/>
      <c r="C9" s="151"/>
      <c r="D9" s="152"/>
      <c r="E9" s="152"/>
      <c r="F9" s="152"/>
      <c r="G9" s="153"/>
      <c r="H9" s="152"/>
      <c r="I9" s="152"/>
      <c r="J9" s="152"/>
    </row>
    <row r="10" spans="1:10" ht="20.25" customHeight="1" x14ac:dyDescent="0.3">
      <c r="A10" s="154" t="s">
        <v>3</v>
      </c>
      <c r="B10" s="150"/>
      <c r="C10"/>
      <c r="D10" s="155">
        <v>22409</v>
      </c>
      <c r="E10" s="156"/>
      <c r="F10" s="155">
        <v>22559</v>
      </c>
      <c r="G10" s="157"/>
      <c r="H10" s="156">
        <v>18855</v>
      </c>
      <c r="I10" s="156"/>
      <c r="J10" s="158">
        <v>18101</v>
      </c>
    </row>
    <row r="11" spans="1:10" ht="20.25" customHeight="1" x14ac:dyDescent="0.3">
      <c r="A11" s="154" t="s">
        <v>120</v>
      </c>
      <c r="B11" s="150"/>
      <c r="C11" s="157"/>
      <c r="D11" s="157"/>
      <c r="E11" s="157"/>
      <c r="F11" s="157"/>
      <c r="G11" s="157"/>
      <c r="H11" s="157"/>
      <c r="I11" s="157"/>
      <c r="J11" s="157"/>
    </row>
    <row r="12" spans="1:10" ht="20.25" customHeight="1" x14ac:dyDescent="0.3">
      <c r="A12" s="154" t="s">
        <v>121</v>
      </c>
      <c r="B12" s="150">
        <v>6</v>
      </c>
      <c r="C12"/>
      <c r="D12" s="159">
        <v>434602</v>
      </c>
      <c r="E12" s="156"/>
      <c r="F12" s="159">
        <v>395046</v>
      </c>
      <c r="G12" s="157"/>
      <c r="H12" s="159">
        <v>434602</v>
      </c>
      <c r="I12" s="156"/>
      <c r="J12" s="158">
        <v>395046</v>
      </c>
    </row>
    <row r="13" spans="1:10" ht="20.25" customHeight="1" x14ac:dyDescent="0.3">
      <c r="A13" s="160" t="s">
        <v>58</v>
      </c>
      <c r="B13" s="150"/>
      <c r="C13"/>
      <c r="D13" s="156">
        <v>8397</v>
      </c>
      <c r="E13" s="156"/>
      <c r="F13" s="156">
        <v>22224</v>
      </c>
      <c r="G13" s="157"/>
      <c r="H13" s="156">
        <v>8397</v>
      </c>
      <c r="I13" s="156"/>
      <c r="J13" s="158">
        <v>22224</v>
      </c>
    </row>
    <row r="14" spans="1:10" ht="20.25" customHeight="1" x14ac:dyDescent="0.3">
      <c r="A14" s="154" t="s">
        <v>47</v>
      </c>
      <c r="B14" s="150">
        <v>5</v>
      </c>
      <c r="C14"/>
      <c r="D14" s="156">
        <v>23111</v>
      </c>
      <c r="E14" s="156"/>
      <c r="F14" s="156">
        <v>10481</v>
      </c>
      <c r="G14" s="157"/>
      <c r="H14" s="156">
        <v>10038</v>
      </c>
      <c r="I14" s="156"/>
      <c r="J14" s="158">
        <v>6976</v>
      </c>
    </row>
    <row r="15" spans="1:10" ht="20.25" customHeight="1" x14ac:dyDescent="0.3">
      <c r="A15" s="154" t="s">
        <v>89</v>
      </c>
      <c r="B15" s="150"/>
      <c r="C15"/>
      <c r="D15" s="156">
        <v>46104</v>
      </c>
      <c r="E15" s="156"/>
      <c r="F15" s="156">
        <v>64305</v>
      </c>
      <c r="G15" s="157"/>
      <c r="H15" s="156">
        <v>46104</v>
      </c>
      <c r="I15" s="156"/>
      <c r="J15" s="158">
        <v>64305</v>
      </c>
    </row>
    <row r="16" spans="1:10" ht="20.25" customHeight="1" x14ac:dyDescent="0.3">
      <c r="A16" s="154" t="s">
        <v>40</v>
      </c>
      <c r="B16" s="150"/>
      <c r="C16"/>
      <c r="D16" s="156">
        <v>3875</v>
      </c>
      <c r="E16" s="156"/>
      <c r="F16" s="156">
        <v>4467</v>
      </c>
      <c r="G16" s="157"/>
      <c r="H16" s="156">
        <v>4099</v>
      </c>
      <c r="I16" s="156"/>
      <c r="J16" s="158">
        <v>4201</v>
      </c>
    </row>
    <row r="17" spans="1:10" ht="20.25" customHeight="1" x14ac:dyDescent="0.3">
      <c r="A17" s="161" t="s">
        <v>4</v>
      </c>
      <c r="B17" s="150"/>
      <c r="C17"/>
      <c r="D17" s="162">
        <f>SUM(D10:D16)</f>
        <v>538498</v>
      </c>
      <c r="E17" s="163"/>
      <c r="F17" s="162">
        <f>SUM(F10:F16)</f>
        <v>519082</v>
      </c>
      <c r="G17" s="157"/>
      <c r="H17" s="162">
        <f>SUM(H10:H16)</f>
        <v>522095</v>
      </c>
      <c r="I17" s="163"/>
      <c r="J17" s="162">
        <f>SUM(J10:J16)</f>
        <v>510853</v>
      </c>
    </row>
    <row r="18" spans="1:10" ht="20.25" customHeight="1" x14ac:dyDescent="0.3">
      <c r="A18" s="154"/>
      <c r="B18" s="150"/>
      <c r="C18"/>
      <c r="D18" s="156"/>
      <c r="E18" s="156"/>
      <c r="F18" s="156"/>
      <c r="G18" s="157"/>
      <c r="H18" s="156"/>
      <c r="I18" s="156"/>
      <c r="J18" s="156"/>
    </row>
    <row r="19" spans="1:10" ht="20.25" customHeight="1" x14ac:dyDescent="0.3">
      <c r="A19" s="149" t="s">
        <v>5</v>
      </c>
      <c r="B19" s="150"/>
      <c r="C19"/>
      <c r="D19" s="156"/>
      <c r="E19" s="156"/>
      <c r="F19" s="156"/>
      <c r="G19" s="157"/>
      <c r="H19" s="156"/>
      <c r="I19" s="156"/>
      <c r="J19" s="156"/>
    </row>
    <row r="20" spans="1:10" ht="20.25" customHeight="1" x14ac:dyDescent="0.3">
      <c r="A20" s="157" t="s">
        <v>90</v>
      </c>
      <c r="B20" s="150"/>
      <c r="C20"/>
      <c r="D20" s="156">
        <v>1000</v>
      </c>
      <c r="E20" s="156"/>
      <c r="F20" s="156">
        <v>1000</v>
      </c>
      <c r="G20" s="157"/>
      <c r="H20" s="156">
        <v>1000</v>
      </c>
      <c r="I20" s="156"/>
      <c r="J20" s="156">
        <v>1000</v>
      </c>
    </row>
    <row r="21" spans="1:10" ht="20.25" customHeight="1" x14ac:dyDescent="0.3">
      <c r="A21" s="154" t="s">
        <v>122</v>
      </c>
      <c r="B21" s="150">
        <v>6</v>
      </c>
      <c r="C21"/>
      <c r="D21" s="155">
        <v>866249</v>
      </c>
      <c r="E21" s="164"/>
      <c r="F21" s="155">
        <v>783030</v>
      </c>
      <c r="G21" s="157"/>
      <c r="H21" s="155">
        <v>866249</v>
      </c>
      <c r="I21" s="164"/>
      <c r="J21" s="155">
        <v>783030</v>
      </c>
    </row>
    <row r="22" spans="1:10" ht="20.25" customHeight="1" x14ac:dyDescent="0.3">
      <c r="A22" s="154" t="s">
        <v>99</v>
      </c>
      <c r="B22" s="150">
        <v>7</v>
      </c>
      <c r="C22"/>
      <c r="D22" s="155" t="s">
        <v>75</v>
      </c>
      <c r="E22" s="164"/>
      <c r="F22" s="155" t="s">
        <v>75</v>
      </c>
      <c r="G22" s="157"/>
      <c r="H22" s="155">
        <v>60000</v>
      </c>
      <c r="I22" s="164"/>
      <c r="J22" s="155">
        <v>60000</v>
      </c>
    </row>
    <row r="23" spans="1:10" ht="20.25" customHeight="1" x14ac:dyDescent="0.3">
      <c r="A23" s="157" t="s">
        <v>79</v>
      </c>
      <c r="B23" s="150">
        <v>8</v>
      </c>
      <c r="C23"/>
      <c r="D23" s="155">
        <v>3388</v>
      </c>
      <c r="E23" s="156"/>
      <c r="F23" s="156">
        <v>3834</v>
      </c>
      <c r="G23" s="157"/>
      <c r="H23" s="155">
        <v>7713</v>
      </c>
      <c r="I23" s="156"/>
      <c r="J23" s="156">
        <v>7713</v>
      </c>
    </row>
    <row r="24" spans="1:10" ht="20.25" customHeight="1" x14ac:dyDescent="0.3">
      <c r="A24" s="154" t="s">
        <v>123</v>
      </c>
      <c r="B24" s="150"/>
      <c r="C24"/>
      <c r="D24" s="156">
        <v>22197</v>
      </c>
      <c r="E24" s="156"/>
      <c r="F24" s="156">
        <v>20127</v>
      </c>
      <c r="G24" s="157"/>
      <c r="H24" s="155">
        <v>18392</v>
      </c>
      <c r="I24" s="156"/>
      <c r="J24" s="156">
        <v>19146</v>
      </c>
    </row>
    <row r="25" spans="1:10" ht="20.25" customHeight="1" x14ac:dyDescent="0.3">
      <c r="A25" s="154" t="s">
        <v>124</v>
      </c>
      <c r="B25" s="150"/>
      <c r="C25"/>
      <c r="D25" s="156">
        <v>25973</v>
      </c>
      <c r="E25" s="156"/>
      <c r="F25" s="155" t="s">
        <v>75</v>
      </c>
      <c r="G25" s="157"/>
      <c r="H25" s="155">
        <v>17797</v>
      </c>
      <c r="I25" s="156"/>
      <c r="J25" s="155" t="s">
        <v>75</v>
      </c>
    </row>
    <row r="26" spans="1:10" ht="20.25" customHeight="1" x14ac:dyDescent="0.3">
      <c r="A26" s="154" t="s">
        <v>6</v>
      </c>
      <c r="B26" s="150"/>
      <c r="C26"/>
      <c r="D26" s="156">
        <v>2777</v>
      </c>
      <c r="E26" s="156"/>
      <c r="F26" s="156">
        <v>3154</v>
      </c>
      <c r="G26" s="157"/>
      <c r="H26" s="155">
        <v>1829</v>
      </c>
      <c r="I26" s="156"/>
      <c r="J26" s="156">
        <v>2272</v>
      </c>
    </row>
    <row r="27" spans="1:10" ht="20.25" customHeight="1" x14ac:dyDescent="0.3">
      <c r="A27" s="154" t="s">
        <v>28</v>
      </c>
      <c r="B27" s="150"/>
      <c r="C27"/>
      <c r="D27" s="156">
        <v>9341</v>
      </c>
      <c r="E27" s="156"/>
      <c r="F27" s="156">
        <v>6833</v>
      </c>
      <c r="G27" s="157"/>
      <c r="H27" s="155">
        <v>9291</v>
      </c>
      <c r="I27" s="156"/>
      <c r="J27" s="156">
        <v>6833</v>
      </c>
    </row>
    <row r="28" spans="1:10" ht="20.25" customHeight="1" x14ac:dyDescent="0.3">
      <c r="A28" s="165" t="s">
        <v>7</v>
      </c>
      <c r="B28" s="150">
        <v>5</v>
      </c>
      <c r="C28" s="151"/>
      <c r="D28" s="152">
        <v>4106</v>
      </c>
      <c r="E28" s="152"/>
      <c r="F28" s="152">
        <v>1622</v>
      </c>
      <c r="G28" s="153"/>
      <c r="H28" s="166">
        <v>1637</v>
      </c>
      <c r="I28" s="152"/>
      <c r="J28" s="152">
        <v>1622</v>
      </c>
    </row>
    <row r="29" spans="1:10" ht="20.25" customHeight="1" x14ac:dyDescent="0.3">
      <c r="A29" s="161" t="s">
        <v>8</v>
      </c>
      <c r="B29" s="150"/>
      <c r="C29" s="151"/>
      <c r="D29" s="162">
        <f>SUM(D20:D28)</f>
        <v>935031</v>
      </c>
      <c r="E29" s="163"/>
      <c r="F29" s="162">
        <f>SUM(F20:F28)</f>
        <v>819600</v>
      </c>
      <c r="G29" s="153"/>
      <c r="H29" s="162">
        <f>SUM(H20:H28)</f>
        <v>983908</v>
      </c>
      <c r="I29" s="163"/>
      <c r="J29" s="162">
        <f>SUM(J20:J28)</f>
        <v>881616</v>
      </c>
    </row>
    <row r="30" spans="1:10" ht="20.25" customHeight="1" x14ac:dyDescent="0.3">
      <c r="A30" s="165"/>
      <c r="B30" s="150"/>
      <c r="C30" s="151"/>
      <c r="D30" s="152"/>
      <c r="E30" s="152"/>
      <c r="F30" s="152"/>
      <c r="G30" s="153"/>
      <c r="H30" s="152"/>
      <c r="I30" s="152"/>
      <c r="J30" s="152"/>
    </row>
    <row r="31" spans="1:10" ht="20.25" customHeight="1" thickBot="1" x14ac:dyDescent="0.35">
      <c r="A31" s="161" t="s">
        <v>9</v>
      </c>
      <c r="B31" s="150"/>
      <c r="C31" s="151"/>
      <c r="D31" s="167">
        <f>D17+D29</f>
        <v>1473529</v>
      </c>
      <c r="E31" s="163"/>
      <c r="F31" s="167">
        <f>F17+F29</f>
        <v>1338682</v>
      </c>
      <c r="G31" s="153"/>
      <c r="H31" s="167">
        <f>H17+H29</f>
        <v>1506003</v>
      </c>
      <c r="I31" s="163"/>
      <c r="J31" s="167">
        <f>J17+J29</f>
        <v>1392469</v>
      </c>
    </row>
    <row r="32" spans="1:10" ht="20.25" customHeight="1" thickTop="1" x14ac:dyDescent="0.3">
      <c r="A32" s="147"/>
      <c r="B32" s="84"/>
      <c r="C32" s="85"/>
      <c r="D32" s="146"/>
      <c r="E32" s="50"/>
      <c r="F32" s="50"/>
      <c r="G32" s="8"/>
      <c r="H32" s="146"/>
      <c r="I32" s="50"/>
      <c r="J32" s="50"/>
    </row>
    <row r="33" spans="1:10" ht="20.25" customHeight="1" x14ac:dyDescent="0.3">
      <c r="A33" s="148"/>
      <c r="B33" s="84"/>
      <c r="C33" s="85"/>
      <c r="D33" s="86"/>
      <c r="E33" s="86"/>
      <c r="F33" s="86"/>
      <c r="G33" s="8"/>
      <c r="H33" s="86"/>
      <c r="I33" s="86"/>
      <c r="J33" s="86"/>
    </row>
    <row r="35" spans="1:10" ht="20.25" customHeight="1" x14ac:dyDescent="0.35">
      <c r="A35" s="220" t="s">
        <v>147</v>
      </c>
      <c r="B35" s="220"/>
      <c r="C35" s="220"/>
      <c r="D35" s="220"/>
      <c r="E35" s="220"/>
      <c r="F35" s="220"/>
      <c r="H35" s="1"/>
      <c r="I35" s="1"/>
      <c r="J35" s="1"/>
    </row>
    <row r="36" spans="1:10" ht="20.25" customHeight="1" x14ac:dyDescent="0.3">
      <c r="A36" s="2" t="s">
        <v>50</v>
      </c>
    </row>
    <row r="37" spans="1:10" ht="20.25" customHeight="1" x14ac:dyDescent="0.3">
      <c r="A37" s="2"/>
      <c r="C37" s="182"/>
      <c r="D37" s="182"/>
      <c r="E37" s="182"/>
      <c r="F37" s="180"/>
      <c r="G37" s="120"/>
      <c r="H37" s="218"/>
      <c r="I37" s="218"/>
      <c r="J37" s="218"/>
    </row>
    <row r="38" spans="1:10" ht="20.25" customHeight="1" x14ac:dyDescent="0.3">
      <c r="A38" s="2"/>
      <c r="C38" s="95"/>
      <c r="D38" s="218" t="s">
        <v>148</v>
      </c>
      <c r="E38" s="218"/>
      <c r="F38" s="218"/>
      <c r="G38" s="95"/>
      <c r="H38" s="218" t="s">
        <v>78</v>
      </c>
      <c r="I38" s="218"/>
      <c r="J38" s="218"/>
    </row>
    <row r="39" spans="1:10" ht="20.25" customHeight="1" x14ac:dyDescent="0.3">
      <c r="A39" s="2"/>
      <c r="B39" s="5"/>
      <c r="C39" s="8"/>
      <c r="D39" s="113" t="s">
        <v>92</v>
      </c>
      <c r="E39" s="7"/>
      <c r="F39" s="6" t="s">
        <v>25</v>
      </c>
      <c r="H39" s="113" t="s">
        <v>92</v>
      </c>
      <c r="I39" s="7"/>
      <c r="J39" s="6" t="s">
        <v>25</v>
      </c>
    </row>
    <row r="40" spans="1:10" ht="20.25" customHeight="1" x14ac:dyDescent="0.3">
      <c r="A40" s="2" t="s">
        <v>10</v>
      </c>
      <c r="B40" s="5" t="s">
        <v>1</v>
      </c>
      <c r="C40" s="8"/>
      <c r="D40" s="9">
        <v>2020</v>
      </c>
      <c r="E40" s="87"/>
      <c r="F40" s="9">
        <v>2019</v>
      </c>
      <c r="H40" s="9">
        <v>2020</v>
      </c>
      <c r="I40" s="93"/>
      <c r="J40" s="9">
        <v>2019</v>
      </c>
    </row>
    <row r="41" spans="1:10" ht="20.25" customHeight="1" x14ac:dyDescent="0.3">
      <c r="A41" s="2"/>
      <c r="B41" s="5"/>
      <c r="C41" s="8"/>
      <c r="D41" s="9" t="s">
        <v>26</v>
      </c>
      <c r="E41" s="5"/>
      <c r="F41" s="64"/>
      <c r="H41" s="9" t="s">
        <v>26</v>
      </c>
      <c r="I41" s="93"/>
      <c r="J41" s="64"/>
    </row>
    <row r="42" spans="1:10" ht="20.25" customHeight="1" x14ac:dyDescent="0.3">
      <c r="A42" s="2"/>
      <c r="B42" s="5"/>
      <c r="C42" s="8"/>
      <c r="D42" s="219" t="s">
        <v>27</v>
      </c>
      <c r="E42" s="219"/>
      <c r="F42" s="219"/>
      <c r="G42" s="219"/>
      <c r="H42" s="219"/>
      <c r="I42" s="219"/>
      <c r="J42" s="219"/>
    </row>
    <row r="43" spans="1:10" ht="20.25" customHeight="1" x14ac:dyDescent="0.3">
      <c r="A43" s="149" t="s">
        <v>11</v>
      </c>
      <c r="B43" s="150"/>
      <c r="C43" s="151"/>
      <c r="D43" s="152"/>
      <c r="E43" s="152"/>
      <c r="F43" s="152"/>
      <c r="G43" s="153"/>
      <c r="H43" s="152"/>
      <c r="I43" s="152"/>
      <c r="J43" s="152"/>
    </row>
    <row r="44" spans="1:10" ht="20.25" customHeight="1" x14ac:dyDescent="0.3">
      <c r="A44" s="154" t="s">
        <v>125</v>
      </c>
      <c r="B44" s="153"/>
      <c r="C44" s="153"/>
      <c r="D44" s="153"/>
      <c r="E44" s="153"/>
      <c r="F44" s="153"/>
      <c r="G44" s="153"/>
      <c r="H44" s="153"/>
      <c r="I44" s="153"/>
      <c r="J44" s="153"/>
    </row>
    <row r="45" spans="1:10" ht="20.25" customHeight="1" x14ac:dyDescent="0.3">
      <c r="A45" s="154" t="s">
        <v>67</v>
      </c>
      <c r="B45" s="150">
        <v>9</v>
      </c>
      <c r="C45" s="151"/>
      <c r="D45" s="152">
        <v>230399</v>
      </c>
      <c r="E45" s="152"/>
      <c r="F45" s="168">
        <v>362250</v>
      </c>
      <c r="G45" s="153"/>
      <c r="H45" s="152">
        <v>230399</v>
      </c>
      <c r="I45" s="152"/>
      <c r="J45" s="152">
        <v>362250</v>
      </c>
    </row>
    <row r="46" spans="1:10" ht="20.25" customHeight="1" x14ac:dyDescent="0.3">
      <c r="A46" s="154" t="s">
        <v>48</v>
      </c>
      <c r="B46" s="150">
        <v>5</v>
      </c>
      <c r="C46" s="151"/>
      <c r="D46" s="152">
        <v>14290</v>
      </c>
      <c r="E46" s="152"/>
      <c r="F46" s="168">
        <v>20301</v>
      </c>
      <c r="G46" s="153"/>
      <c r="H46" s="152">
        <v>13583</v>
      </c>
      <c r="I46" s="152"/>
      <c r="J46" s="152">
        <v>20082</v>
      </c>
    </row>
    <row r="47" spans="1:10" ht="20.25" customHeight="1" x14ac:dyDescent="0.3">
      <c r="A47" s="154" t="s">
        <v>126</v>
      </c>
      <c r="B47" s="150"/>
      <c r="C47" s="151"/>
      <c r="D47" s="152"/>
      <c r="E47" s="152"/>
      <c r="F47" s="168"/>
      <c r="G47" s="153"/>
      <c r="H47" s="152"/>
      <c r="I47" s="152"/>
      <c r="J47" s="152"/>
    </row>
    <row r="48" spans="1:10" ht="20.25" customHeight="1" x14ac:dyDescent="0.3">
      <c r="A48" s="154" t="s">
        <v>67</v>
      </c>
      <c r="B48" s="150">
        <v>9</v>
      </c>
      <c r="C48" s="151"/>
      <c r="D48" s="152">
        <v>25251</v>
      </c>
      <c r="E48" s="152"/>
      <c r="F48" s="168">
        <v>50630</v>
      </c>
      <c r="G48" s="153"/>
      <c r="H48" s="152">
        <v>25251</v>
      </c>
      <c r="I48" s="152"/>
      <c r="J48" s="152">
        <v>50630</v>
      </c>
    </row>
    <row r="49" spans="1:10" ht="20.25" customHeight="1" x14ac:dyDescent="0.3">
      <c r="A49" s="154" t="s">
        <v>127</v>
      </c>
      <c r="B49" s="150">
        <v>9</v>
      </c>
      <c r="C49" s="151"/>
      <c r="D49" s="158">
        <v>9711</v>
      </c>
      <c r="E49" s="152"/>
      <c r="F49" s="166" t="s">
        <v>75</v>
      </c>
      <c r="G49" s="153"/>
      <c r="H49" s="152">
        <v>6747</v>
      </c>
      <c r="I49" s="152"/>
      <c r="J49" s="166" t="s">
        <v>75</v>
      </c>
    </row>
    <row r="50" spans="1:10" ht="20.25" customHeight="1" x14ac:dyDescent="0.3">
      <c r="A50" s="154" t="s">
        <v>128</v>
      </c>
      <c r="B50" s="150" t="s">
        <v>157</v>
      </c>
      <c r="C50" s="151"/>
      <c r="D50" s="152">
        <v>30000</v>
      </c>
      <c r="E50" s="152"/>
      <c r="F50" s="168">
        <v>30000</v>
      </c>
      <c r="G50" s="153"/>
      <c r="H50" s="152">
        <v>59000</v>
      </c>
      <c r="I50" s="152"/>
      <c r="J50" s="152">
        <v>79500</v>
      </c>
    </row>
    <row r="51" spans="1:10" ht="20.25" customHeight="1" x14ac:dyDescent="0.3">
      <c r="A51" s="154" t="s">
        <v>156</v>
      </c>
      <c r="B51" s="150">
        <v>9</v>
      </c>
      <c r="C51" s="151"/>
      <c r="D51" s="152">
        <v>20000</v>
      </c>
      <c r="E51" s="152"/>
      <c r="F51" s="168">
        <v>20000</v>
      </c>
      <c r="G51" s="153"/>
      <c r="H51" s="152">
        <v>20000</v>
      </c>
      <c r="I51" s="152"/>
      <c r="J51" s="152">
        <v>20000</v>
      </c>
    </row>
    <row r="52" spans="1:10" ht="20.25" customHeight="1" x14ac:dyDescent="0.3">
      <c r="A52" s="154" t="s">
        <v>126</v>
      </c>
      <c r="B52" s="150"/>
      <c r="C52" s="151"/>
      <c r="D52" s="152"/>
      <c r="E52" s="152"/>
      <c r="F52" s="168"/>
      <c r="G52" s="153"/>
      <c r="H52" s="152"/>
      <c r="I52" s="152"/>
      <c r="J52" s="152"/>
    </row>
    <row r="53" spans="1:10" ht="20.25" customHeight="1" x14ac:dyDescent="0.3">
      <c r="A53" s="154" t="s">
        <v>166</v>
      </c>
      <c r="B53" s="150">
        <v>9</v>
      </c>
      <c r="C53" s="151"/>
      <c r="D53" s="152">
        <v>1213</v>
      </c>
      <c r="E53" s="152"/>
      <c r="F53" s="166" t="s">
        <v>75</v>
      </c>
      <c r="G53" s="153"/>
      <c r="H53" s="152">
        <v>1213</v>
      </c>
      <c r="I53" s="152"/>
      <c r="J53" s="166" t="s">
        <v>75</v>
      </c>
    </row>
    <row r="54" spans="1:10" ht="20.25" customHeight="1" x14ac:dyDescent="0.3">
      <c r="A54" s="154" t="s">
        <v>80</v>
      </c>
      <c r="B54" s="150"/>
      <c r="C54" s="151"/>
      <c r="D54" s="152">
        <v>7356</v>
      </c>
      <c r="E54" s="152"/>
      <c r="F54" s="168">
        <v>7902</v>
      </c>
      <c r="G54" s="153"/>
      <c r="H54" s="152">
        <v>7356</v>
      </c>
      <c r="I54" s="152"/>
      <c r="J54" s="152">
        <v>7902</v>
      </c>
    </row>
    <row r="55" spans="1:10" ht="20.25" customHeight="1" x14ac:dyDescent="0.3">
      <c r="A55" s="160" t="s">
        <v>60</v>
      </c>
      <c r="B55" s="150">
        <v>5</v>
      </c>
      <c r="C55" s="151"/>
      <c r="D55" s="152">
        <v>7922</v>
      </c>
      <c r="E55" s="152"/>
      <c r="F55" s="168">
        <v>2528</v>
      </c>
      <c r="G55" s="153"/>
      <c r="H55" s="152">
        <v>8750</v>
      </c>
      <c r="I55" s="152"/>
      <c r="J55" s="152">
        <v>2528</v>
      </c>
    </row>
    <row r="56" spans="1:10" ht="20.25" customHeight="1" x14ac:dyDescent="0.3">
      <c r="A56" s="161" t="s">
        <v>12</v>
      </c>
      <c r="B56" s="150"/>
      <c r="C56" s="151"/>
      <c r="D56" s="162">
        <f>SUM(D45:D55)</f>
        <v>346142</v>
      </c>
      <c r="E56" s="163"/>
      <c r="F56" s="162">
        <f>SUM(F45:F55)</f>
        <v>493611</v>
      </c>
      <c r="G56" s="153"/>
      <c r="H56" s="162">
        <f>SUM(H45:H55)</f>
        <v>372299</v>
      </c>
      <c r="I56" s="163"/>
      <c r="J56" s="162">
        <f>SUM(J45:J55)</f>
        <v>542892</v>
      </c>
    </row>
    <row r="57" spans="1:10" ht="20.25" customHeight="1" x14ac:dyDescent="0.3">
      <c r="A57" s="165"/>
      <c r="B57" s="150"/>
      <c r="C57" s="151"/>
      <c r="D57" s="152"/>
      <c r="E57" s="152"/>
      <c r="F57" s="152"/>
      <c r="G57" s="153"/>
      <c r="H57" s="152"/>
      <c r="I57" s="152"/>
      <c r="J57" s="152"/>
    </row>
    <row r="58" spans="1:10" ht="20.25" customHeight="1" x14ac:dyDescent="0.3">
      <c r="A58" s="149" t="s">
        <v>13</v>
      </c>
      <c r="B58" s="150"/>
      <c r="C58" s="151"/>
      <c r="D58" s="152"/>
      <c r="E58" s="152"/>
      <c r="F58" s="152"/>
      <c r="G58" s="153"/>
      <c r="H58" s="152"/>
      <c r="I58" s="152"/>
      <c r="J58" s="152"/>
    </row>
    <row r="59" spans="1:10" ht="20.25" customHeight="1" x14ac:dyDescent="0.3">
      <c r="A59" s="154" t="s">
        <v>129</v>
      </c>
      <c r="B59" s="150">
        <v>9</v>
      </c>
      <c r="C59" s="151"/>
      <c r="D59" s="152">
        <v>366407</v>
      </c>
      <c r="E59" s="152"/>
      <c r="F59" s="152">
        <v>112245</v>
      </c>
      <c r="G59" s="153"/>
      <c r="H59" s="152">
        <v>366407</v>
      </c>
      <c r="I59" s="152"/>
      <c r="J59" s="152">
        <v>112245</v>
      </c>
    </row>
    <row r="60" spans="1:10" ht="20.25" customHeight="1" x14ac:dyDescent="0.3">
      <c r="A60" s="204" t="s">
        <v>165</v>
      </c>
      <c r="B60" s="150">
        <v>9</v>
      </c>
      <c r="C60" s="151"/>
      <c r="D60" s="152">
        <v>3735</v>
      </c>
      <c r="E60" s="152"/>
      <c r="F60" s="166" t="s">
        <v>75</v>
      </c>
      <c r="G60" s="153"/>
      <c r="H60" s="152">
        <v>3735</v>
      </c>
      <c r="I60" s="152"/>
      <c r="J60" s="166" t="s">
        <v>75</v>
      </c>
    </row>
    <row r="61" spans="1:10" ht="20.25" customHeight="1" x14ac:dyDescent="0.3">
      <c r="A61" s="154" t="s">
        <v>130</v>
      </c>
      <c r="B61" s="150">
        <v>9</v>
      </c>
      <c r="C61" s="151"/>
      <c r="D61" s="152">
        <v>17411</v>
      </c>
      <c r="E61" s="152"/>
      <c r="F61" s="166" t="s">
        <v>75</v>
      </c>
      <c r="G61" s="153"/>
      <c r="H61" s="152">
        <v>12134</v>
      </c>
      <c r="I61" s="152"/>
      <c r="J61" s="166" t="s">
        <v>75</v>
      </c>
    </row>
    <row r="62" spans="1:10" ht="20.25" customHeight="1" x14ac:dyDescent="0.3">
      <c r="A62" s="154" t="s">
        <v>77</v>
      </c>
      <c r="B62" s="150"/>
      <c r="C62" s="151"/>
      <c r="D62" s="152">
        <v>3370</v>
      </c>
      <c r="E62" s="152"/>
      <c r="F62" s="152">
        <v>2680</v>
      </c>
      <c r="G62" s="153"/>
      <c r="H62" s="152">
        <v>3370</v>
      </c>
      <c r="I62" s="152"/>
      <c r="J62" s="152">
        <v>2680</v>
      </c>
    </row>
    <row r="63" spans="1:10" ht="20.25" customHeight="1" x14ac:dyDescent="0.3">
      <c r="A63" s="154" t="s">
        <v>59</v>
      </c>
      <c r="B63" s="150">
        <v>5</v>
      </c>
      <c r="C63" s="151"/>
      <c r="D63" s="152">
        <v>752</v>
      </c>
      <c r="E63" s="152"/>
      <c r="F63" s="152">
        <v>664</v>
      </c>
      <c r="G63" s="153"/>
      <c r="H63" s="152">
        <v>752</v>
      </c>
      <c r="I63" s="152"/>
      <c r="J63" s="152">
        <v>664</v>
      </c>
    </row>
    <row r="64" spans="1:10" ht="20.25" customHeight="1" x14ac:dyDescent="0.3">
      <c r="A64" s="161" t="s">
        <v>14</v>
      </c>
      <c r="B64" s="150"/>
      <c r="C64" s="151"/>
      <c r="D64" s="162">
        <f>SUM(D59:D63)</f>
        <v>391675</v>
      </c>
      <c r="E64" s="163"/>
      <c r="F64" s="162">
        <f>SUM(F59:F63)</f>
        <v>115589</v>
      </c>
      <c r="G64" s="153"/>
      <c r="H64" s="162">
        <f>SUM(H59:H63)</f>
        <v>386398</v>
      </c>
      <c r="I64" s="163"/>
      <c r="J64" s="162">
        <f>SUM(J59:J63)</f>
        <v>115589</v>
      </c>
    </row>
    <row r="65" spans="1:10" ht="20.25" customHeight="1" x14ac:dyDescent="0.3">
      <c r="A65" s="161"/>
      <c r="B65" s="150"/>
      <c r="C65" s="151"/>
      <c r="D65" s="163"/>
      <c r="E65" s="163"/>
      <c r="F65" s="163"/>
      <c r="G65" s="153"/>
      <c r="H65" s="163"/>
      <c r="I65" s="163"/>
      <c r="J65" s="163"/>
    </row>
    <row r="66" spans="1:10" ht="20.25" customHeight="1" x14ac:dyDescent="0.3">
      <c r="A66" s="161" t="s">
        <v>15</v>
      </c>
      <c r="B66" s="150"/>
      <c r="C66" s="151"/>
      <c r="D66" s="169">
        <f>+D56+D64</f>
        <v>737817</v>
      </c>
      <c r="E66" s="163"/>
      <c r="F66" s="169">
        <f>+F56+F64</f>
        <v>609200</v>
      </c>
      <c r="G66" s="153"/>
      <c r="H66" s="169">
        <f>+H56+H64</f>
        <v>758697</v>
      </c>
      <c r="I66" s="163"/>
      <c r="J66" s="169">
        <f>+J56+J64</f>
        <v>658481</v>
      </c>
    </row>
    <row r="67" spans="1:10" ht="20.25" customHeight="1" x14ac:dyDescent="0.3">
      <c r="A67" s="147"/>
      <c r="B67" s="84"/>
      <c r="C67" s="85"/>
      <c r="D67" s="50"/>
      <c r="E67" s="50"/>
      <c r="F67" s="50"/>
      <c r="G67" s="8"/>
      <c r="H67" s="50"/>
      <c r="I67" s="50"/>
      <c r="J67" s="50"/>
    </row>
    <row r="68" spans="1:10" ht="20.25" customHeight="1" x14ac:dyDescent="0.35">
      <c r="A68" s="220" t="s">
        <v>147</v>
      </c>
      <c r="B68" s="220"/>
      <c r="C68" s="220"/>
      <c r="D68" s="220"/>
      <c r="E68" s="220"/>
      <c r="F68" s="220"/>
      <c r="H68" s="1"/>
      <c r="I68" s="1"/>
      <c r="J68" s="1"/>
    </row>
    <row r="69" spans="1:10" ht="20.25" customHeight="1" x14ac:dyDescent="0.3">
      <c r="A69" s="2" t="s">
        <v>50</v>
      </c>
    </row>
    <row r="70" spans="1:10" ht="20.25" customHeight="1" x14ac:dyDescent="0.3">
      <c r="A70" s="2"/>
    </row>
    <row r="71" spans="1:10" ht="20.25" customHeight="1" x14ac:dyDescent="0.3">
      <c r="A71" s="2"/>
      <c r="C71" s="95"/>
      <c r="D71" s="218" t="s">
        <v>148</v>
      </c>
      <c r="E71" s="218"/>
      <c r="F71" s="218"/>
      <c r="G71" s="95"/>
      <c r="H71" s="218" t="s">
        <v>78</v>
      </c>
      <c r="I71" s="218"/>
      <c r="J71" s="218"/>
    </row>
    <row r="72" spans="1:10" ht="20.25" customHeight="1" x14ac:dyDescent="0.3">
      <c r="A72" s="2"/>
      <c r="B72" s="140"/>
      <c r="C72" s="8"/>
      <c r="D72" s="113" t="s">
        <v>92</v>
      </c>
      <c r="E72" s="7"/>
      <c r="F72" s="6" t="s">
        <v>25</v>
      </c>
      <c r="H72" s="113" t="s">
        <v>92</v>
      </c>
      <c r="I72" s="7"/>
      <c r="J72" s="6" t="s">
        <v>25</v>
      </c>
    </row>
    <row r="73" spans="1:10" ht="20.25" customHeight="1" x14ac:dyDescent="0.3">
      <c r="A73" s="2" t="s">
        <v>10</v>
      </c>
      <c r="B73" s="140" t="s">
        <v>1</v>
      </c>
      <c r="C73" s="8"/>
      <c r="D73" s="9">
        <v>2020</v>
      </c>
      <c r="E73" s="140"/>
      <c r="F73" s="9">
        <v>2019</v>
      </c>
      <c r="H73" s="9">
        <v>2020</v>
      </c>
      <c r="I73" s="140"/>
      <c r="J73" s="9">
        <v>2019</v>
      </c>
    </row>
    <row r="74" spans="1:10" ht="20.25" customHeight="1" x14ac:dyDescent="0.3">
      <c r="A74" s="2"/>
      <c r="B74" s="140"/>
      <c r="C74" s="8"/>
      <c r="D74" s="9" t="s">
        <v>26</v>
      </c>
      <c r="E74" s="140"/>
      <c r="F74" s="64"/>
      <c r="H74" s="9" t="s">
        <v>26</v>
      </c>
      <c r="I74" s="140"/>
      <c r="J74" s="64"/>
    </row>
    <row r="75" spans="1:10" ht="20.25" customHeight="1" x14ac:dyDescent="0.3">
      <c r="A75" s="2"/>
      <c r="B75" s="140"/>
      <c r="C75" s="8"/>
      <c r="D75" s="219" t="s">
        <v>27</v>
      </c>
      <c r="E75" s="219"/>
      <c r="F75" s="219"/>
      <c r="G75" s="219"/>
      <c r="H75" s="219"/>
      <c r="I75" s="219"/>
      <c r="J75" s="219"/>
    </row>
    <row r="76" spans="1:10" ht="20.25" customHeight="1" x14ac:dyDescent="0.3">
      <c r="A76" s="149" t="s">
        <v>16</v>
      </c>
      <c r="B76" s="150"/>
      <c r="C76" s="151"/>
      <c r="D76" s="152"/>
      <c r="E76" s="152"/>
      <c r="F76" s="152"/>
      <c r="G76" s="153"/>
      <c r="H76" s="152"/>
      <c r="I76" s="152"/>
      <c r="J76" s="152"/>
    </row>
    <row r="77" spans="1:10" ht="20.25" customHeight="1" x14ac:dyDescent="0.3">
      <c r="A77" s="165" t="s">
        <v>17</v>
      </c>
      <c r="B77" s="150">
        <v>10</v>
      </c>
      <c r="C77" s="151"/>
      <c r="D77" s="152"/>
      <c r="E77" s="152"/>
      <c r="F77" s="152"/>
      <c r="G77" s="153"/>
      <c r="H77" s="152"/>
      <c r="I77" s="152"/>
      <c r="J77" s="152"/>
    </row>
    <row r="78" spans="1:10" ht="20.25" customHeight="1" x14ac:dyDescent="0.3">
      <c r="A78" s="165" t="s">
        <v>18</v>
      </c>
      <c r="B78" s="150"/>
      <c r="C78" s="151"/>
      <c r="D78" s="195"/>
      <c r="E78" s="195"/>
      <c r="F78" s="195"/>
      <c r="G78" s="196"/>
      <c r="H78" s="195"/>
      <c r="I78" s="195"/>
      <c r="J78" s="195"/>
    </row>
    <row r="79" spans="1:10" ht="20.25" customHeight="1" x14ac:dyDescent="0.3">
      <c r="A79" s="201" t="s">
        <v>158</v>
      </c>
      <c r="B79" s="150"/>
      <c r="C79" s="151"/>
      <c r="D79" s="195"/>
      <c r="E79" s="195"/>
      <c r="F79" s="195"/>
      <c r="G79" s="196"/>
      <c r="H79" s="195"/>
      <c r="I79" s="195"/>
      <c r="J79" s="195"/>
    </row>
    <row r="80" spans="1:10" ht="20.25" customHeight="1" thickBot="1" x14ac:dyDescent="0.35">
      <c r="A80" s="201" t="s">
        <v>174</v>
      </c>
      <c r="B80" s="150"/>
      <c r="C80" s="151"/>
      <c r="D80" s="170">
        <v>357321</v>
      </c>
      <c r="E80" s="195"/>
      <c r="F80" s="195"/>
      <c r="G80" s="196"/>
      <c r="H80" s="170">
        <v>357321</v>
      </c>
      <c r="I80" s="195"/>
      <c r="J80" s="195"/>
    </row>
    <row r="81" spans="1:10" ht="20.25" customHeight="1" thickTop="1" x14ac:dyDescent="0.3">
      <c r="A81" s="201" t="s">
        <v>159</v>
      </c>
      <c r="B81" s="150"/>
      <c r="C81" s="151"/>
      <c r="D81" s="195"/>
      <c r="E81" s="195"/>
      <c r="F81" s="195"/>
      <c r="G81" s="196"/>
      <c r="H81" s="195"/>
      <c r="I81" s="195"/>
      <c r="J81" s="195"/>
    </row>
    <row r="82" spans="1:10" ht="20.25" customHeight="1" thickBot="1" x14ac:dyDescent="0.35">
      <c r="A82" s="201" t="s">
        <v>174</v>
      </c>
      <c r="B82" s="150"/>
      <c r="C82" s="151"/>
      <c r="D82" s="195"/>
      <c r="E82" s="195"/>
      <c r="F82" s="170">
        <v>333500</v>
      </c>
      <c r="G82" s="196"/>
      <c r="H82" s="195"/>
      <c r="I82" s="195"/>
      <c r="J82" s="170">
        <v>333500</v>
      </c>
    </row>
    <row r="83" spans="1:10" ht="20.25" customHeight="1" thickTop="1" x14ac:dyDescent="0.3">
      <c r="A83" s="165" t="s">
        <v>19</v>
      </c>
      <c r="B83" s="150"/>
      <c r="C83" s="151"/>
      <c r="D83" s="195"/>
      <c r="E83" s="195"/>
      <c r="F83" s="195"/>
      <c r="G83" s="196"/>
      <c r="H83" s="195"/>
      <c r="I83" s="195"/>
      <c r="J83" s="195"/>
    </row>
    <row r="84" spans="1:10" ht="20.25" customHeight="1" x14ac:dyDescent="0.3">
      <c r="A84" s="201" t="s">
        <v>168</v>
      </c>
      <c r="B84" s="150"/>
      <c r="C84" s="151"/>
      <c r="D84" s="195"/>
      <c r="E84" s="195"/>
      <c r="F84" s="195"/>
      <c r="G84" s="196"/>
      <c r="H84" s="195"/>
      <c r="I84" s="195"/>
      <c r="J84" s="195"/>
    </row>
    <row r="85" spans="1:10" ht="20.25" customHeight="1" x14ac:dyDescent="0.3">
      <c r="A85" s="201" t="s">
        <v>174</v>
      </c>
      <c r="B85" s="150"/>
      <c r="C85" s="151"/>
      <c r="D85" s="195">
        <v>357321</v>
      </c>
      <c r="E85" s="195"/>
      <c r="F85" s="166" t="s">
        <v>75</v>
      </c>
      <c r="G85" s="196"/>
      <c r="H85" s="195">
        <v>357321</v>
      </c>
      <c r="I85" s="195"/>
      <c r="J85" s="166" t="s">
        <v>75</v>
      </c>
    </row>
    <row r="86" spans="1:10" ht="20.25" customHeight="1" x14ac:dyDescent="0.3">
      <c r="A86" s="201" t="s">
        <v>159</v>
      </c>
      <c r="B86" s="150"/>
      <c r="C86" s="151"/>
      <c r="D86" s="195"/>
      <c r="E86" s="195"/>
      <c r="F86" s="195"/>
      <c r="G86" s="196"/>
      <c r="H86" s="195"/>
      <c r="I86" s="195"/>
      <c r="J86" s="195"/>
    </row>
    <row r="87" spans="1:10" ht="20.25" customHeight="1" x14ac:dyDescent="0.3">
      <c r="A87" s="197" t="s">
        <v>175</v>
      </c>
      <c r="B87" s="150"/>
      <c r="C87" s="151"/>
      <c r="D87" s="166" t="s">
        <v>75</v>
      </c>
      <c r="E87" s="195"/>
      <c r="F87" s="195">
        <v>333500</v>
      </c>
      <c r="G87" s="196"/>
      <c r="H87" s="166" t="s">
        <v>75</v>
      </c>
      <c r="I87" s="195"/>
      <c r="J87" s="195">
        <v>333500</v>
      </c>
    </row>
    <row r="88" spans="1:10" ht="20.25" customHeight="1" x14ac:dyDescent="0.3">
      <c r="A88" s="154" t="s">
        <v>103</v>
      </c>
      <c r="B88" s="150">
        <v>10</v>
      </c>
      <c r="C88" s="151"/>
      <c r="D88" s="152">
        <v>317914</v>
      </c>
      <c r="E88" s="152"/>
      <c r="F88" s="152">
        <v>317914</v>
      </c>
      <c r="G88" s="153"/>
      <c r="H88" s="152">
        <v>317914</v>
      </c>
      <c r="I88" s="152"/>
      <c r="J88" s="152">
        <v>317914</v>
      </c>
    </row>
    <row r="89" spans="1:10" ht="20.25" customHeight="1" x14ac:dyDescent="0.3">
      <c r="A89" s="154" t="s">
        <v>68</v>
      </c>
      <c r="B89" s="150"/>
      <c r="C89" s="151"/>
      <c r="D89" s="152">
        <v>2736</v>
      </c>
      <c r="E89" s="152"/>
      <c r="F89" s="152">
        <v>2736</v>
      </c>
      <c r="G89" s="153"/>
      <c r="H89" s="152">
        <v>2736</v>
      </c>
      <c r="I89" s="152"/>
      <c r="J89" s="152">
        <v>2736</v>
      </c>
    </row>
    <row r="90" spans="1:10" ht="20.25" customHeight="1" x14ac:dyDescent="0.3">
      <c r="A90" s="154" t="s">
        <v>20</v>
      </c>
      <c r="B90" s="150"/>
      <c r="C90" s="151"/>
      <c r="D90" s="152"/>
      <c r="E90" s="152"/>
      <c r="F90" s="152"/>
      <c r="G90" s="153"/>
      <c r="H90" s="152"/>
      <c r="I90" s="152"/>
      <c r="J90" s="152"/>
    </row>
    <row r="91" spans="1:10" ht="20.25" customHeight="1" x14ac:dyDescent="0.3">
      <c r="A91" s="154" t="s">
        <v>21</v>
      </c>
      <c r="B91" s="150"/>
      <c r="C91"/>
      <c r="D91" s="171"/>
      <c r="E91" s="156"/>
      <c r="F91" s="171"/>
      <c r="G91" s="157"/>
      <c r="H91" s="171"/>
      <c r="I91" s="156"/>
      <c r="J91" s="171"/>
    </row>
    <row r="92" spans="1:10" ht="20.25" customHeight="1" x14ac:dyDescent="0.3">
      <c r="A92" s="154" t="s">
        <v>53</v>
      </c>
      <c r="B92" s="150"/>
      <c r="C92" s="151"/>
      <c r="D92" s="172">
        <v>14267</v>
      </c>
      <c r="E92" s="152"/>
      <c r="F92" s="172">
        <v>14267</v>
      </c>
      <c r="G92" s="153"/>
      <c r="H92" s="172">
        <v>14267</v>
      </c>
      <c r="I92" s="152"/>
      <c r="J92" s="172">
        <v>14267</v>
      </c>
    </row>
    <row r="93" spans="1:10" ht="20.25" customHeight="1" x14ac:dyDescent="0.3">
      <c r="A93" s="154" t="s">
        <v>22</v>
      </c>
      <c r="B93" s="150"/>
      <c r="C93" s="151"/>
      <c r="D93" s="173">
        <v>43473</v>
      </c>
      <c r="E93" s="152"/>
      <c r="F93" s="173">
        <v>61064</v>
      </c>
      <c r="G93" s="153"/>
      <c r="H93" s="173">
        <v>55068</v>
      </c>
      <c r="I93" s="152"/>
      <c r="J93" s="173">
        <v>65571</v>
      </c>
    </row>
    <row r="94" spans="1:10" ht="20.25" customHeight="1" x14ac:dyDescent="0.3">
      <c r="A94" s="161" t="s">
        <v>131</v>
      </c>
      <c r="B94" s="174"/>
      <c r="C94" s="175"/>
      <c r="D94" s="163">
        <f>SUM(D83:D93)</f>
        <v>735711</v>
      </c>
      <c r="E94" s="163"/>
      <c r="F94" s="163">
        <f>SUM(F83:F93)</f>
        <v>729481</v>
      </c>
      <c r="G94" s="153"/>
      <c r="H94" s="163">
        <f>SUM(H83:H93)</f>
        <v>747306</v>
      </c>
      <c r="I94" s="163"/>
      <c r="J94" s="163">
        <f>SUM(J83:J93)</f>
        <v>733988</v>
      </c>
    </row>
    <row r="95" spans="1:10" ht="20.25" customHeight="1" x14ac:dyDescent="0.3">
      <c r="A95" s="154" t="s">
        <v>132</v>
      </c>
      <c r="B95" s="174"/>
      <c r="C95" s="175"/>
      <c r="D95" s="156">
        <v>1</v>
      </c>
      <c r="E95" s="156"/>
      <c r="F95" s="155">
        <v>1</v>
      </c>
      <c r="G95" s="153"/>
      <c r="H95" s="166" t="s">
        <v>75</v>
      </c>
      <c r="I95" s="156"/>
      <c r="J95" s="166" t="s">
        <v>75</v>
      </c>
    </row>
    <row r="96" spans="1:10" ht="20.25" customHeight="1" x14ac:dyDescent="0.3">
      <c r="A96" s="161" t="s">
        <v>23</v>
      </c>
      <c r="B96" s="174"/>
      <c r="C96" s="175"/>
      <c r="D96" s="162">
        <f>+D94+D95</f>
        <v>735712</v>
      </c>
      <c r="E96" s="163"/>
      <c r="F96" s="162">
        <f>+F94+F95</f>
        <v>729482</v>
      </c>
      <c r="G96" s="153"/>
      <c r="H96" s="162">
        <f>H94</f>
        <v>747306</v>
      </c>
      <c r="I96" s="163"/>
      <c r="J96" s="162">
        <f>J94</f>
        <v>733988</v>
      </c>
    </row>
    <row r="97" spans="1:10" ht="20.25" customHeight="1" x14ac:dyDescent="0.3">
      <c r="A97" s="161"/>
      <c r="B97" s="174"/>
      <c r="C97" s="175"/>
      <c r="D97" s="153"/>
      <c r="E97" s="163"/>
      <c r="F97" s="153"/>
      <c r="G97" s="153"/>
      <c r="H97" s="163"/>
      <c r="I97" s="163"/>
      <c r="J97" s="163"/>
    </row>
    <row r="98" spans="1:10" ht="20.25" customHeight="1" thickBot="1" x14ac:dyDescent="0.35">
      <c r="A98" s="161" t="s">
        <v>24</v>
      </c>
      <c r="B98" s="150"/>
      <c r="C98" s="151"/>
      <c r="D98" s="167">
        <f>SUM(D66+D96)</f>
        <v>1473529</v>
      </c>
      <c r="E98" s="163"/>
      <c r="F98" s="167">
        <f>SUM(F66,F96)</f>
        <v>1338682</v>
      </c>
      <c r="G98" s="153"/>
      <c r="H98" s="167">
        <f>SUM(H66+H96)</f>
        <v>1506003</v>
      </c>
      <c r="I98" s="163"/>
      <c r="J98" s="167">
        <f>SUM(J66,J96)</f>
        <v>1392469</v>
      </c>
    </row>
    <row r="99" spans="1:10" ht="20.25" customHeight="1" thickTop="1" x14ac:dyDescent="0.3">
      <c r="A99" s="176"/>
      <c r="B99" s="177"/>
      <c r="C99" s="153"/>
      <c r="D99" s="158"/>
      <c r="E99" s="178"/>
      <c r="F99" s="158"/>
      <c r="G99" s="153"/>
      <c r="H99" s="158"/>
      <c r="I99" s="178"/>
      <c r="J99" s="158"/>
    </row>
    <row r="100" spans="1:10" ht="20.25" customHeight="1" x14ac:dyDescent="0.3">
      <c r="D100" s="202"/>
      <c r="E100" s="202"/>
      <c r="F100" s="202"/>
      <c r="G100" s="202"/>
      <c r="H100" s="202"/>
      <c r="I100" s="202"/>
      <c r="J100" s="202"/>
    </row>
  </sheetData>
  <mergeCells count="14">
    <mergeCell ref="D75:J75"/>
    <mergeCell ref="A68:F68"/>
    <mergeCell ref="H71:J71"/>
    <mergeCell ref="D71:F71"/>
    <mergeCell ref="D42:J42"/>
    <mergeCell ref="H37:J37"/>
    <mergeCell ref="H38:J38"/>
    <mergeCell ref="D8:J8"/>
    <mergeCell ref="A1:F1"/>
    <mergeCell ref="A35:F35"/>
    <mergeCell ref="H3:J3"/>
    <mergeCell ref="H4:J4"/>
    <mergeCell ref="D4:F4"/>
    <mergeCell ref="D38:F38"/>
  </mergeCells>
  <dataValidations count="1">
    <dataValidation type="textLength" errorStyle="information" allowBlank="1" showInputMessage="1" showErrorMessage="1" error="XLBVal:2=0_x000d__x000a_" sqref="D5 H5 D39 H39 D72 H72" xr:uid="{00000000-0002-0000-0000-000000000000}">
      <formula1>0</formula1>
      <formula2>300</formula2>
    </dataValidation>
  </dataValidations>
  <pageMargins left="0.8" right="0.8" top="0.48" bottom="0.5" header="0.5" footer="0.5"/>
  <pageSetup paperSize="9" scale="78" firstPageNumber="2" orientation="portrait" useFirstPageNumber="1" r:id="rId1"/>
  <headerFooter>
    <oddFooter>&amp;L  The accompanying notes are an integral part of these interim financial statements.
&amp;C&amp;P</oddFooter>
  </headerFooter>
  <rowBreaks count="2" manualBreakCount="2">
    <brk id="34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8"/>
  <sheetViews>
    <sheetView view="pageBreakPreview" zoomScale="85" zoomScaleNormal="90" zoomScaleSheetLayoutView="85" workbookViewId="0">
      <selection activeCell="K99" sqref="K99:K100"/>
    </sheetView>
  </sheetViews>
  <sheetFormatPr defaultColWidth="9.1796875" defaultRowHeight="20.149999999999999" customHeight="1" x14ac:dyDescent="0.3"/>
  <cols>
    <col min="1" max="1" width="49.453125" style="15" customWidth="1"/>
    <col min="2" max="2" width="6.81640625" style="11" customWidth="1"/>
    <col min="3" max="3" width="1.81640625" style="12" customWidth="1"/>
    <col min="4" max="4" width="15.81640625" style="13" customWidth="1"/>
    <col min="5" max="5" width="1.81640625" style="13" customWidth="1"/>
    <col min="6" max="6" width="15.81640625" style="13" customWidth="1"/>
    <col min="7" max="7" width="1.81640625" style="12" customWidth="1"/>
    <col min="8" max="8" width="15.453125" style="13" customWidth="1"/>
    <col min="9" max="9" width="1.81640625" style="13" customWidth="1"/>
    <col min="10" max="10" width="16.1796875" style="13" customWidth="1"/>
    <col min="11" max="16384" width="9.1796875" style="12"/>
  </cols>
  <sheetData>
    <row r="1" spans="1:10" ht="20.149999999999999" customHeight="1" x14ac:dyDescent="0.35">
      <c r="A1" s="220" t="s">
        <v>147</v>
      </c>
      <c r="B1" s="220"/>
      <c r="C1" s="220"/>
      <c r="D1" s="220"/>
      <c r="E1" s="220"/>
      <c r="F1" s="220"/>
    </row>
    <row r="2" spans="1:10" ht="20.149999999999999" customHeight="1" x14ac:dyDescent="0.3">
      <c r="A2" s="14" t="s">
        <v>51</v>
      </c>
    </row>
    <row r="3" spans="1:10" ht="20.149999999999999" customHeight="1" x14ac:dyDescent="0.3">
      <c r="A3" s="14"/>
    </row>
    <row r="4" spans="1:10" ht="20.149999999999999" customHeight="1" x14ac:dyDescent="0.3">
      <c r="A4" s="14"/>
      <c r="D4" s="218" t="s">
        <v>95</v>
      </c>
      <c r="E4" s="218"/>
      <c r="F4" s="218"/>
      <c r="G4" s="95"/>
      <c r="H4" s="218" t="s">
        <v>78</v>
      </c>
      <c r="I4" s="218"/>
      <c r="J4" s="218"/>
    </row>
    <row r="5" spans="1:10" ht="20.149999999999999" customHeight="1" x14ac:dyDescent="0.3">
      <c r="A5" s="14"/>
      <c r="C5" s="223" t="s">
        <v>101</v>
      </c>
      <c r="D5" s="223"/>
      <c r="E5" s="223"/>
      <c r="F5" s="223"/>
      <c r="G5" s="223"/>
      <c r="H5" s="223" t="s">
        <v>101</v>
      </c>
      <c r="I5" s="224"/>
      <c r="J5" s="224"/>
    </row>
    <row r="6" spans="1:10" ht="20.149999999999999" customHeight="1" x14ac:dyDescent="0.3">
      <c r="A6" s="14"/>
      <c r="D6" s="221" t="s">
        <v>92</v>
      </c>
      <c r="E6" s="221"/>
      <c r="F6" s="221"/>
      <c r="H6" s="221" t="s">
        <v>92</v>
      </c>
      <c r="I6" s="221"/>
      <c r="J6" s="221"/>
    </row>
    <row r="7" spans="1:10" ht="20.149999999999999" customHeight="1" x14ac:dyDescent="0.3">
      <c r="B7" s="16" t="s">
        <v>1</v>
      </c>
      <c r="C7" s="17"/>
      <c r="D7" s="9">
        <v>2020</v>
      </c>
      <c r="E7" s="93"/>
      <c r="F7" s="9">
        <v>2019</v>
      </c>
      <c r="G7" s="1"/>
      <c r="H7" s="9">
        <v>2020</v>
      </c>
      <c r="I7" s="93"/>
      <c r="J7" s="9">
        <v>2019</v>
      </c>
    </row>
    <row r="8" spans="1:10" ht="20.149999999999999" customHeight="1" x14ac:dyDescent="0.3">
      <c r="B8" s="16"/>
      <c r="C8" s="17"/>
      <c r="D8" s="222" t="s">
        <v>27</v>
      </c>
      <c r="E8" s="222"/>
      <c r="F8" s="222"/>
      <c r="G8" s="222"/>
      <c r="H8" s="222"/>
      <c r="I8" s="222"/>
      <c r="J8" s="222"/>
    </row>
    <row r="9" spans="1:10" ht="20.149999999999999" customHeight="1" x14ac:dyDescent="0.3">
      <c r="A9" s="110" t="s">
        <v>83</v>
      </c>
      <c r="B9" s="109"/>
      <c r="C9" s="17"/>
      <c r="D9" s="109"/>
      <c r="E9" s="109"/>
      <c r="F9" s="109"/>
      <c r="G9" s="109"/>
      <c r="H9" s="109"/>
      <c r="I9" s="109"/>
      <c r="J9" s="109"/>
    </row>
    <row r="10" spans="1:10" ht="20.149999999999999" customHeight="1" x14ac:dyDescent="0.3">
      <c r="A10" s="62" t="s">
        <v>86</v>
      </c>
      <c r="B10" s="109">
        <v>11</v>
      </c>
      <c r="C10" s="17"/>
      <c r="D10" s="25">
        <v>71066</v>
      </c>
      <c r="F10" s="25">
        <v>102243</v>
      </c>
      <c r="H10" s="25">
        <v>71066</v>
      </c>
      <c r="J10" s="25">
        <v>102243</v>
      </c>
    </row>
    <row r="11" spans="1:10" ht="20.149999999999999" customHeight="1" x14ac:dyDescent="0.3">
      <c r="A11" s="62" t="s">
        <v>136</v>
      </c>
      <c r="B11" s="179"/>
      <c r="C11" s="17"/>
      <c r="D11" s="25"/>
      <c r="F11" s="25"/>
      <c r="H11" s="25"/>
      <c r="J11" s="25"/>
    </row>
    <row r="12" spans="1:10" ht="20.149999999999999" customHeight="1" x14ac:dyDescent="0.3">
      <c r="A12" s="12" t="s">
        <v>137</v>
      </c>
      <c r="B12" s="109">
        <v>11</v>
      </c>
      <c r="C12" s="17"/>
      <c r="D12" s="25">
        <v>39723</v>
      </c>
      <c r="F12" s="25">
        <v>47143</v>
      </c>
      <c r="H12" s="25">
        <v>39723</v>
      </c>
      <c r="J12" s="25">
        <v>47143</v>
      </c>
    </row>
    <row r="13" spans="1:10" ht="20.149999999999999" customHeight="1" x14ac:dyDescent="0.3">
      <c r="A13" s="62" t="s">
        <v>87</v>
      </c>
      <c r="B13" s="109">
        <v>11</v>
      </c>
      <c r="C13" s="17"/>
      <c r="D13" s="25">
        <v>183</v>
      </c>
      <c r="F13" s="25">
        <v>60</v>
      </c>
      <c r="H13" s="25">
        <v>183</v>
      </c>
      <c r="J13" s="25">
        <v>60</v>
      </c>
    </row>
    <row r="14" spans="1:10" ht="20.149999999999999" customHeight="1" x14ac:dyDescent="0.3">
      <c r="A14" s="62" t="s">
        <v>29</v>
      </c>
      <c r="B14" s="19">
        <v>5</v>
      </c>
      <c r="C14" s="19"/>
      <c r="D14" s="25">
        <v>5388</v>
      </c>
      <c r="F14" s="25">
        <v>5246</v>
      </c>
      <c r="H14" s="25">
        <v>5741</v>
      </c>
      <c r="J14" s="25">
        <v>5246</v>
      </c>
    </row>
    <row r="15" spans="1:10" ht="20.149999999999999" customHeight="1" x14ac:dyDescent="0.3">
      <c r="A15" s="20" t="s">
        <v>88</v>
      </c>
      <c r="B15" s="19"/>
      <c r="C15" s="19"/>
      <c r="D15" s="21">
        <f>SUM(D10:D14)</f>
        <v>116360</v>
      </c>
      <c r="E15" s="22"/>
      <c r="F15" s="21">
        <f>SUM(F10:F14)</f>
        <v>154692</v>
      </c>
      <c r="H15" s="21">
        <f>SUM(H10:H14)</f>
        <v>116713</v>
      </c>
      <c r="I15" s="22"/>
      <c r="J15" s="21">
        <f>SUM(J10:J14)</f>
        <v>154692</v>
      </c>
    </row>
    <row r="16" spans="1:10" ht="20.149999999999999" customHeight="1" x14ac:dyDescent="0.3">
      <c r="B16" s="19"/>
      <c r="C16" s="19"/>
    </row>
    <row r="17" spans="1:10" ht="20.149999999999999" customHeight="1" x14ac:dyDescent="0.3">
      <c r="A17" s="110" t="s">
        <v>84</v>
      </c>
      <c r="B17" s="19"/>
      <c r="C17" s="19"/>
      <c r="D17" s="67"/>
      <c r="F17" s="67"/>
      <c r="H17" s="67"/>
      <c r="J17" s="67"/>
    </row>
    <row r="18" spans="1:10" ht="20.149999999999999" customHeight="1" x14ac:dyDescent="0.3">
      <c r="A18" s="62" t="s">
        <v>85</v>
      </c>
      <c r="B18" s="19"/>
      <c r="C18" s="19"/>
      <c r="D18" s="25">
        <v>67120</v>
      </c>
      <c r="F18" s="25">
        <v>96751</v>
      </c>
      <c r="H18" s="25">
        <v>67120</v>
      </c>
      <c r="J18" s="25">
        <v>96751</v>
      </c>
    </row>
    <row r="19" spans="1:10" ht="20.149999999999999" customHeight="1" x14ac:dyDescent="0.3">
      <c r="A19" s="62" t="s">
        <v>81</v>
      </c>
      <c r="B19" s="19">
        <v>5</v>
      </c>
      <c r="C19" s="19"/>
      <c r="D19" s="25">
        <v>7964</v>
      </c>
      <c r="F19" s="25">
        <v>7580</v>
      </c>
      <c r="H19" s="25">
        <v>5813</v>
      </c>
      <c r="J19" s="25">
        <v>7580</v>
      </c>
    </row>
    <row r="20" spans="1:10" ht="20.149999999999999" customHeight="1" x14ac:dyDescent="0.3">
      <c r="A20" s="62" t="s">
        <v>30</v>
      </c>
      <c r="B20" s="19">
        <v>5</v>
      </c>
      <c r="C20" s="19"/>
      <c r="D20" s="67">
        <v>22168</v>
      </c>
      <c r="F20" s="67">
        <v>19211</v>
      </c>
      <c r="H20" s="67">
        <v>20842</v>
      </c>
      <c r="J20" s="67">
        <v>19178</v>
      </c>
    </row>
    <row r="21" spans="1:10" ht="20.149999999999999" customHeight="1" x14ac:dyDescent="0.3">
      <c r="A21" s="20" t="s">
        <v>82</v>
      </c>
      <c r="B21" s="19"/>
      <c r="C21" s="19"/>
      <c r="D21" s="21">
        <f>SUM(D18:D20)</f>
        <v>97252</v>
      </c>
      <c r="F21" s="21">
        <f>SUM(F18:F20)</f>
        <v>123542</v>
      </c>
      <c r="H21" s="21">
        <f>SUM(H18:H20)</f>
        <v>93775</v>
      </c>
      <c r="J21" s="21">
        <f>SUM(J18:J20)</f>
        <v>123509</v>
      </c>
    </row>
    <row r="22" spans="1:10" ht="20.149999999999999" customHeight="1" x14ac:dyDescent="0.3">
      <c r="A22" s="20"/>
      <c r="B22" s="19"/>
      <c r="C22" s="19"/>
      <c r="D22" s="23"/>
      <c r="F22" s="23"/>
      <c r="H22" s="23"/>
      <c r="J22" s="23"/>
    </row>
    <row r="23" spans="1:10" ht="20.149999999999999" customHeight="1" x14ac:dyDescent="0.3">
      <c r="A23" s="20" t="s">
        <v>138</v>
      </c>
      <c r="B23" s="19"/>
      <c r="C23" s="19"/>
      <c r="D23" s="23">
        <f>D15-D21</f>
        <v>19108</v>
      </c>
      <c r="F23" s="23">
        <f>F15-F21</f>
        <v>31150</v>
      </c>
      <c r="H23" s="23">
        <f>H15-H21</f>
        <v>22938</v>
      </c>
      <c r="J23" s="23">
        <f>J15-J21</f>
        <v>31183</v>
      </c>
    </row>
    <row r="24" spans="1:10" ht="20.149999999999999" customHeight="1" x14ac:dyDescent="0.3">
      <c r="A24" s="15" t="s">
        <v>169</v>
      </c>
      <c r="B24" s="19"/>
      <c r="C24" s="19"/>
      <c r="D24" s="23"/>
      <c r="F24" s="23"/>
      <c r="H24" s="23"/>
      <c r="J24" s="23"/>
    </row>
    <row r="25" spans="1:10" ht="20.149999999999999" customHeight="1" x14ac:dyDescent="0.3">
      <c r="A25" s="15" t="s">
        <v>121</v>
      </c>
      <c r="B25" s="19"/>
      <c r="C25" s="19"/>
      <c r="D25" s="25">
        <v>-2078</v>
      </c>
      <c r="F25" s="205" t="s">
        <v>75</v>
      </c>
      <c r="H25" s="25">
        <v>-2078</v>
      </c>
      <c r="J25" s="205" t="s">
        <v>75</v>
      </c>
    </row>
    <row r="26" spans="1:10" ht="20.149999999999999" customHeight="1" x14ac:dyDescent="0.3">
      <c r="A26" s="15" t="s">
        <v>31</v>
      </c>
      <c r="B26" s="19">
        <v>5</v>
      </c>
      <c r="C26" s="19"/>
      <c r="D26" s="25">
        <v>-6237</v>
      </c>
      <c r="F26" s="25">
        <v>-9695</v>
      </c>
      <c r="H26" s="25">
        <v>-6570</v>
      </c>
      <c r="J26" s="25">
        <v>-9695</v>
      </c>
    </row>
    <row r="27" spans="1:10" ht="20.149999999999999" customHeight="1" x14ac:dyDescent="0.3">
      <c r="A27" s="15" t="s">
        <v>139</v>
      </c>
      <c r="B27" s="19">
        <v>14</v>
      </c>
      <c r="C27" s="19"/>
      <c r="D27" s="25">
        <v>-5334</v>
      </c>
      <c r="F27" s="183" t="s">
        <v>75</v>
      </c>
      <c r="G27" s="17"/>
      <c r="H27" s="25">
        <v>-5250</v>
      </c>
      <c r="I27" s="25"/>
      <c r="J27" s="183" t="s">
        <v>75</v>
      </c>
    </row>
    <row r="28" spans="1:10" ht="20.149999999999999" customHeight="1" x14ac:dyDescent="0.3">
      <c r="A28" s="62" t="s">
        <v>140</v>
      </c>
      <c r="B28" s="19"/>
      <c r="C28" s="19"/>
      <c r="D28" s="25"/>
      <c r="F28" s="23"/>
      <c r="H28" s="23"/>
      <c r="J28" s="23"/>
    </row>
    <row r="29" spans="1:10" ht="20.149999999999999" customHeight="1" x14ac:dyDescent="0.3">
      <c r="A29" s="12" t="s">
        <v>141</v>
      </c>
      <c r="B29" s="19"/>
      <c r="C29" s="19"/>
      <c r="D29" s="24">
        <v>-216</v>
      </c>
      <c r="F29" s="24">
        <v>-260</v>
      </c>
      <c r="H29" s="127">
        <v>0</v>
      </c>
      <c r="I29" s="128"/>
      <c r="J29" s="127">
        <v>0</v>
      </c>
    </row>
    <row r="30" spans="1:10" ht="20.149999999999999" customHeight="1" x14ac:dyDescent="0.3">
      <c r="A30" s="20" t="s">
        <v>65</v>
      </c>
      <c r="C30" s="19"/>
      <c r="D30" s="23">
        <f>SUM(D23:D29)</f>
        <v>5243</v>
      </c>
      <c r="E30" s="22"/>
      <c r="F30" s="23">
        <f>SUM(F23:F29)</f>
        <v>21195</v>
      </c>
      <c r="H30" s="23">
        <f>SUM(H23:H29)</f>
        <v>9040</v>
      </c>
      <c r="I30" s="22"/>
      <c r="J30" s="23">
        <f>SUM(J23:J29)</f>
        <v>21488</v>
      </c>
    </row>
    <row r="31" spans="1:10" ht="20.149999999999999" customHeight="1" x14ac:dyDescent="0.3">
      <c r="A31" s="62" t="s">
        <v>61</v>
      </c>
      <c r="B31" s="19"/>
      <c r="C31" s="19"/>
      <c r="D31" s="73">
        <v>-2677</v>
      </c>
      <c r="E31" s="25"/>
      <c r="F31" s="73">
        <v>-1708</v>
      </c>
      <c r="H31" s="73">
        <v>-2697</v>
      </c>
      <c r="I31" s="25"/>
      <c r="J31" s="73">
        <v>-1708</v>
      </c>
    </row>
    <row r="32" spans="1:10" ht="20.149999999999999" customHeight="1" x14ac:dyDescent="0.3">
      <c r="A32" s="20" t="s">
        <v>32</v>
      </c>
      <c r="B32" s="19"/>
      <c r="C32" s="19"/>
      <c r="D32" s="21">
        <f>SUM(D30:D31)</f>
        <v>2566</v>
      </c>
      <c r="E32" s="22"/>
      <c r="F32" s="21">
        <f>SUM(F30:F31)</f>
        <v>19487</v>
      </c>
      <c r="H32" s="21">
        <f>SUM(H30:H31)</f>
        <v>6343</v>
      </c>
      <c r="I32" s="22"/>
      <c r="J32" s="21">
        <f>SUM(J30:J31)</f>
        <v>19780</v>
      </c>
    </row>
    <row r="33" spans="1:10" ht="20.149999999999999" customHeight="1" x14ac:dyDescent="0.3">
      <c r="D33" s="22"/>
      <c r="E33" s="22"/>
      <c r="F33" s="22"/>
      <c r="H33" s="22"/>
      <c r="I33" s="22"/>
      <c r="J33" s="22"/>
    </row>
    <row r="34" spans="1:10" ht="20.149999999999999" customHeight="1" x14ac:dyDescent="0.3">
      <c r="A34" s="45" t="s">
        <v>49</v>
      </c>
      <c r="B34" s="19"/>
      <c r="C34" s="19"/>
      <c r="D34" s="23"/>
      <c r="E34" s="22"/>
      <c r="F34" s="23"/>
      <c r="H34" s="23"/>
      <c r="I34" s="22"/>
      <c r="J34" s="23"/>
    </row>
    <row r="35" spans="1:10" ht="20.149999999999999" customHeight="1" x14ac:dyDescent="0.3">
      <c r="A35" s="43" t="s">
        <v>56</v>
      </c>
      <c r="D35" s="108" t="s">
        <v>75</v>
      </c>
      <c r="E35" s="57"/>
      <c r="F35" s="108" t="s">
        <v>75</v>
      </c>
      <c r="H35" s="108" t="s">
        <v>75</v>
      </c>
      <c r="I35" s="57"/>
      <c r="J35" s="108" t="s">
        <v>75</v>
      </c>
    </row>
    <row r="36" spans="1:10" ht="20.149999999999999" customHeight="1" thickBot="1" x14ac:dyDescent="0.35">
      <c r="A36" s="43" t="s">
        <v>43</v>
      </c>
      <c r="D36" s="59">
        <f>SUM(D32:D35)</f>
        <v>2566</v>
      </c>
      <c r="E36" s="57"/>
      <c r="F36" s="59">
        <f>SUM(F32:F35)</f>
        <v>19487</v>
      </c>
      <c r="H36" s="59">
        <f>SUM(H32:H35)</f>
        <v>6343</v>
      </c>
      <c r="I36" s="57"/>
      <c r="J36" s="59">
        <f>SUM(J32:J35)</f>
        <v>19780</v>
      </c>
    </row>
    <row r="37" spans="1:10" ht="20.149999999999999" customHeight="1" thickTop="1" x14ac:dyDescent="0.3">
      <c r="A37" s="43"/>
      <c r="D37" s="58"/>
      <c r="E37" s="57"/>
      <c r="F37" s="58"/>
      <c r="H37" s="58"/>
      <c r="I37" s="57"/>
      <c r="J37" s="58"/>
    </row>
    <row r="38" spans="1:10" ht="20.149999999999999" customHeight="1" x14ac:dyDescent="0.3">
      <c r="A38" s="43" t="s">
        <v>142</v>
      </c>
      <c r="D38" s="58"/>
      <c r="E38" s="57"/>
      <c r="F38" s="58"/>
      <c r="H38" s="58"/>
      <c r="I38" s="57"/>
      <c r="J38" s="58"/>
    </row>
    <row r="39" spans="1:10" ht="20.149999999999999" customHeight="1" x14ac:dyDescent="0.3">
      <c r="A39" s="88" t="s">
        <v>143</v>
      </c>
      <c r="D39" s="185">
        <v>2566</v>
      </c>
      <c r="E39" s="57"/>
      <c r="F39" s="185">
        <f>F32</f>
        <v>19487</v>
      </c>
      <c r="G39" s="186"/>
      <c r="H39" s="185">
        <v>6343</v>
      </c>
      <c r="I39" s="74"/>
      <c r="J39" s="185">
        <f>J32</f>
        <v>19780</v>
      </c>
    </row>
    <row r="40" spans="1:10" ht="20.149999999999999" customHeight="1" x14ac:dyDescent="0.3">
      <c r="A40" s="88" t="s">
        <v>144</v>
      </c>
      <c r="D40" s="108" t="s">
        <v>75</v>
      </c>
      <c r="E40" s="57"/>
      <c r="F40" s="108" t="s">
        <v>75</v>
      </c>
      <c r="G40" s="186"/>
      <c r="H40" s="108" t="s">
        <v>75</v>
      </c>
      <c r="I40" s="74"/>
      <c r="J40" s="108" t="s">
        <v>75</v>
      </c>
    </row>
    <row r="41" spans="1:10" ht="20.149999999999999" customHeight="1" thickBot="1" x14ac:dyDescent="0.35">
      <c r="A41" s="88"/>
      <c r="D41" s="59">
        <f>SUM(D39:D40)</f>
        <v>2566</v>
      </c>
      <c r="E41" s="184"/>
      <c r="F41" s="59">
        <f>SUM(F39:F40)</f>
        <v>19487</v>
      </c>
      <c r="G41" s="187"/>
      <c r="H41" s="59">
        <f>SUM(H39:H40)</f>
        <v>6343</v>
      </c>
      <c r="I41" s="188"/>
      <c r="J41" s="59">
        <f>SUM(J39:J40)</f>
        <v>19780</v>
      </c>
    </row>
    <row r="42" spans="1:10" ht="20.149999999999999" customHeight="1" thickTop="1" x14ac:dyDescent="0.3">
      <c r="A42" s="43" t="s">
        <v>145</v>
      </c>
      <c r="D42" s="58"/>
      <c r="E42" s="57"/>
      <c r="F42" s="58"/>
      <c r="H42" s="58"/>
      <c r="I42" s="57"/>
      <c r="J42" s="58"/>
    </row>
    <row r="43" spans="1:10" ht="20.149999999999999" customHeight="1" x14ac:dyDescent="0.3">
      <c r="A43" s="88" t="s">
        <v>143</v>
      </c>
      <c r="D43" s="185">
        <v>2566</v>
      </c>
      <c r="E43" s="74"/>
      <c r="F43" s="185">
        <f>F36</f>
        <v>19487</v>
      </c>
      <c r="G43" s="186"/>
      <c r="H43" s="185">
        <v>6343</v>
      </c>
      <c r="I43" s="74"/>
      <c r="J43" s="185">
        <f>J39</f>
        <v>19780</v>
      </c>
    </row>
    <row r="44" spans="1:10" ht="20.149999999999999" customHeight="1" x14ac:dyDescent="0.3">
      <c r="A44" s="88" t="s">
        <v>144</v>
      </c>
      <c r="D44" s="108" t="s">
        <v>75</v>
      </c>
      <c r="E44" s="74"/>
      <c r="F44" s="108" t="s">
        <v>75</v>
      </c>
      <c r="G44" s="186"/>
      <c r="H44" s="108" t="s">
        <v>75</v>
      </c>
      <c r="I44" s="74"/>
      <c r="J44" s="108" t="s">
        <v>75</v>
      </c>
    </row>
    <row r="45" spans="1:10" ht="20.149999999999999" customHeight="1" thickBot="1" x14ac:dyDescent="0.35">
      <c r="A45" s="88"/>
      <c r="D45" s="59">
        <f>SUM(D43:D44)</f>
        <v>2566</v>
      </c>
      <c r="E45" s="188"/>
      <c r="F45" s="59">
        <f>SUM(F43:F44)</f>
        <v>19487</v>
      </c>
      <c r="G45" s="187"/>
      <c r="H45" s="59">
        <f>SUM(H43:H44)</f>
        <v>6343</v>
      </c>
      <c r="I45" s="188"/>
      <c r="J45" s="59">
        <f>SUM(J43:J44)</f>
        <v>19780</v>
      </c>
    </row>
    <row r="46" spans="1:10" ht="20.149999999999999" customHeight="1" thickTop="1" x14ac:dyDescent="0.3">
      <c r="A46" s="88"/>
      <c r="D46" s="198"/>
      <c r="E46" s="188"/>
      <c r="F46" s="198"/>
      <c r="G46" s="187"/>
      <c r="H46" s="198"/>
      <c r="I46" s="188"/>
      <c r="J46" s="198"/>
    </row>
    <row r="47" spans="1:10" ht="20.149999999999999" customHeight="1" x14ac:dyDescent="0.3">
      <c r="A47" s="44" t="s">
        <v>73</v>
      </c>
      <c r="B47" s="16">
        <v>12</v>
      </c>
      <c r="D47" s="22"/>
      <c r="E47" s="22"/>
      <c r="F47" s="22"/>
      <c r="H47" s="22"/>
      <c r="I47" s="22"/>
      <c r="J47" s="22"/>
    </row>
    <row r="48" spans="1:10" ht="20.149999999999999" customHeight="1" thickBot="1" x14ac:dyDescent="0.35">
      <c r="A48" s="69" t="s">
        <v>74</v>
      </c>
      <c r="D48" s="137">
        <v>4.0000000000000001E-3</v>
      </c>
      <c r="E48" s="138"/>
      <c r="F48" s="137">
        <v>3.5999999999999997E-2</v>
      </c>
      <c r="G48" s="139"/>
      <c r="H48" s="137">
        <v>8.9999999999999993E-3</v>
      </c>
      <c r="I48" s="138"/>
      <c r="J48" s="137">
        <v>3.5999999999999997E-2</v>
      </c>
    </row>
    <row r="49" spans="1:10" ht="20.149999999999999" customHeight="1" thickTop="1" x14ac:dyDescent="0.3">
      <c r="A49" s="69"/>
      <c r="B49" s="98"/>
      <c r="D49" s="99"/>
      <c r="E49" s="55"/>
      <c r="F49" s="99"/>
      <c r="H49" s="99"/>
      <c r="I49" s="55"/>
      <c r="J49" s="99"/>
    </row>
    <row r="50" spans="1:10" ht="20.149999999999999" customHeight="1" x14ac:dyDescent="0.35">
      <c r="A50" s="220" t="s">
        <v>147</v>
      </c>
      <c r="B50" s="220"/>
      <c r="C50" s="220"/>
      <c r="D50" s="220"/>
      <c r="E50" s="220"/>
      <c r="F50" s="220"/>
    </row>
    <row r="51" spans="1:10" ht="20.149999999999999" customHeight="1" x14ac:dyDescent="0.3">
      <c r="A51" s="14" t="s">
        <v>51</v>
      </c>
    </row>
    <row r="52" spans="1:10" ht="20.149999999999999" customHeight="1" x14ac:dyDescent="0.3">
      <c r="A52" s="14"/>
    </row>
    <row r="53" spans="1:10" ht="20.149999999999999" customHeight="1" x14ac:dyDescent="0.3">
      <c r="A53" s="14"/>
      <c r="D53" s="218" t="s">
        <v>133</v>
      </c>
      <c r="E53" s="218"/>
      <c r="F53" s="218"/>
      <c r="G53" s="95"/>
      <c r="H53" s="218" t="s">
        <v>78</v>
      </c>
      <c r="I53" s="218"/>
      <c r="J53" s="218"/>
    </row>
    <row r="54" spans="1:10" ht="20.149999999999999" customHeight="1" x14ac:dyDescent="0.3">
      <c r="A54" s="14"/>
      <c r="D54" s="223" t="s">
        <v>102</v>
      </c>
      <c r="E54" s="223"/>
      <c r="F54" s="223"/>
      <c r="G54" s="114"/>
      <c r="H54" s="223" t="s">
        <v>102</v>
      </c>
      <c r="I54" s="223"/>
      <c r="J54" s="223"/>
    </row>
    <row r="55" spans="1:10" ht="20.149999999999999" customHeight="1" x14ac:dyDescent="0.3">
      <c r="A55" s="14"/>
      <c r="D55" s="221" t="s">
        <v>92</v>
      </c>
      <c r="E55" s="221"/>
      <c r="F55" s="221"/>
      <c r="H55" s="221" t="s">
        <v>92</v>
      </c>
      <c r="I55" s="221"/>
      <c r="J55" s="221"/>
    </row>
    <row r="56" spans="1:10" ht="20.149999999999999" customHeight="1" x14ac:dyDescent="0.3">
      <c r="B56" s="111" t="s">
        <v>1</v>
      </c>
      <c r="C56" s="17"/>
      <c r="D56" s="9">
        <v>2020</v>
      </c>
      <c r="E56" s="140"/>
      <c r="F56" s="9">
        <v>2019</v>
      </c>
      <c r="G56" s="1"/>
      <c r="H56" s="9">
        <v>2020</v>
      </c>
      <c r="I56" s="140"/>
      <c r="J56" s="9">
        <v>2019</v>
      </c>
    </row>
    <row r="57" spans="1:10" ht="20.149999999999999" customHeight="1" x14ac:dyDescent="0.3">
      <c r="B57" s="111"/>
      <c r="C57" s="17"/>
      <c r="D57" s="222" t="s">
        <v>27</v>
      </c>
      <c r="E57" s="222"/>
      <c r="F57" s="222"/>
      <c r="G57" s="222"/>
      <c r="H57" s="222"/>
      <c r="I57" s="222"/>
      <c r="J57" s="222"/>
    </row>
    <row r="58" spans="1:10" ht="20.149999999999999" customHeight="1" x14ac:dyDescent="0.3">
      <c r="A58" s="110" t="s">
        <v>83</v>
      </c>
      <c r="B58" s="111"/>
      <c r="C58" s="17"/>
      <c r="D58" s="111"/>
      <c r="E58" s="111"/>
      <c r="F58" s="111"/>
      <c r="G58" s="111"/>
      <c r="H58" s="111"/>
      <c r="I58" s="111"/>
      <c r="J58" s="111"/>
    </row>
    <row r="59" spans="1:10" ht="20.149999999999999" customHeight="1" x14ac:dyDescent="0.3">
      <c r="A59" s="62" t="s">
        <v>86</v>
      </c>
      <c r="B59" s="111">
        <v>11</v>
      </c>
      <c r="C59" s="17"/>
      <c r="D59" s="25">
        <v>144343</v>
      </c>
      <c r="F59" s="25">
        <v>148098</v>
      </c>
      <c r="H59" s="25">
        <v>144343</v>
      </c>
      <c r="J59" s="25">
        <v>148098</v>
      </c>
    </row>
    <row r="60" spans="1:10" ht="20.149999999999999" customHeight="1" x14ac:dyDescent="0.3">
      <c r="A60" s="62" t="s">
        <v>136</v>
      </c>
      <c r="B60" s="179"/>
      <c r="C60" s="17"/>
      <c r="D60" s="25"/>
      <c r="F60" s="25"/>
      <c r="H60" s="25"/>
      <c r="J60" s="25"/>
    </row>
    <row r="61" spans="1:10" ht="20.149999999999999" customHeight="1" x14ac:dyDescent="0.3">
      <c r="A61" s="12" t="s">
        <v>137</v>
      </c>
      <c r="B61" s="111">
        <v>11</v>
      </c>
      <c r="C61" s="17"/>
      <c r="D61" s="25">
        <v>87858</v>
      </c>
      <c r="F61" s="25">
        <v>94112</v>
      </c>
      <c r="H61" s="25">
        <v>87858</v>
      </c>
      <c r="J61" s="25">
        <v>94112</v>
      </c>
    </row>
    <row r="62" spans="1:10" ht="20.149999999999999" customHeight="1" x14ac:dyDescent="0.3">
      <c r="A62" s="62" t="s">
        <v>87</v>
      </c>
      <c r="B62" s="111">
        <v>11</v>
      </c>
      <c r="C62" s="17"/>
      <c r="D62" s="25">
        <v>614</v>
      </c>
      <c r="F62" s="25">
        <v>120</v>
      </c>
      <c r="H62" s="25">
        <v>614</v>
      </c>
      <c r="J62" s="25">
        <v>120</v>
      </c>
    </row>
    <row r="63" spans="1:10" ht="20.149999999999999" customHeight="1" x14ac:dyDescent="0.3">
      <c r="A63" s="62" t="s">
        <v>29</v>
      </c>
      <c r="B63" s="19">
        <v>5</v>
      </c>
      <c r="C63" s="19"/>
      <c r="D63" s="25">
        <v>13531</v>
      </c>
      <c r="F63" s="25">
        <v>10052</v>
      </c>
      <c r="H63" s="25">
        <v>14077</v>
      </c>
      <c r="J63" s="25">
        <v>10052</v>
      </c>
    </row>
    <row r="64" spans="1:10" ht="20.149999999999999" customHeight="1" x14ac:dyDescent="0.3">
      <c r="A64" s="20" t="s">
        <v>88</v>
      </c>
      <c r="B64" s="19"/>
      <c r="C64" s="19"/>
      <c r="D64" s="21">
        <f>SUM(D59:D63)</f>
        <v>246346</v>
      </c>
      <c r="E64" s="22"/>
      <c r="F64" s="21">
        <f>SUM(F59:F63)</f>
        <v>252382</v>
      </c>
      <c r="H64" s="21">
        <f>SUM(H59:H63)</f>
        <v>246892</v>
      </c>
      <c r="I64" s="22"/>
      <c r="J64" s="21">
        <f>SUM(J59:J63)</f>
        <v>252382</v>
      </c>
    </row>
    <row r="65" spans="1:10" ht="20.149999999999999" customHeight="1" x14ac:dyDescent="0.3">
      <c r="B65" s="19"/>
      <c r="C65" s="19"/>
    </row>
    <row r="66" spans="1:10" ht="20.149999999999999" customHeight="1" x14ac:dyDescent="0.3">
      <c r="A66" s="110" t="s">
        <v>84</v>
      </c>
      <c r="B66" s="19"/>
      <c r="C66" s="19"/>
      <c r="D66" s="67"/>
      <c r="F66" s="67"/>
      <c r="H66" s="67"/>
      <c r="J66" s="67"/>
    </row>
    <row r="67" spans="1:10" ht="20.149999999999999" customHeight="1" x14ac:dyDescent="0.3">
      <c r="A67" s="62" t="s">
        <v>85</v>
      </c>
      <c r="B67" s="19"/>
      <c r="C67" s="19"/>
      <c r="D67" s="25">
        <v>137696</v>
      </c>
      <c r="F67" s="25">
        <v>142480</v>
      </c>
      <c r="H67" s="25">
        <v>137696</v>
      </c>
      <c r="J67" s="25">
        <v>142480</v>
      </c>
    </row>
    <row r="68" spans="1:10" ht="20.149999999999999" customHeight="1" x14ac:dyDescent="0.3">
      <c r="A68" s="62" t="s">
        <v>81</v>
      </c>
      <c r="B68" s="19">
        <v>5</v>
      </c>
      <c r="C68" s="19"/>
      <c r="D68" s="25">
        <v>17481</v>
      </c>
      <c r="F68" s="25">
        <v>12418</v>
      </c>
      <c r="H68" s="25">
        <v>13597</v>
      </c>
      <c r="J68" s="25">
        <v>12418</v>
      </c>
    </row>
    <row r="69" spans="1:10" ht="20.149999999999999" customHeight="1" x14ac:dyDescent="0.3">
      <c r="A69" s="62" t="s">
        <v>30</v>
      </c>
      <c r="B69" s="19">
        <v>5</v>
      </c>
      <c r="C69" s="19"/>
      <c r="D69" s="67">
        <v>47395</v>
      </c>
      <c r="F69" s="67">
        <v>36158</v>
      </c>
      <c r="H69" s="67">
        <v>44563</v>
      </c>
      <c r="J69" s="67">
        <v>36125</v>
      </c>
    </row>
    <row r="70" spans="1:10" ht="20.149999999999999" customHeight="1" x14ac:dyDescent="0.3">
      <c r="A70" s="20" t="s">
        <v>82</v>
      </c>
      <c r="B70" s="19"/>
      <c r="C70" s="19"/>
      <c r="D70" s="21">
        <f>SUM(D67:D69)</f>
        <v>202572</v>
      </c>
      <c r="F70" s="21">
        <f>SUM(F67:F69)</f>
        <v>191056</v>
      </c>
      <c r="H70" s="21">
        <f>SUM(H67:H69)</f>
        <v>195856</v>
      </c>
      <c r="J70" s="21">
        <f>SUM(J67:J69)</f>
        <v>191023</v>
      </c>
    </row>
    <row r="71" spans="1:10" ht="20.149999999999999" customHeight="1" x14ac:dyDescent="0.3">
      <c r="A71" s="20"/>
      <c r="B71" s="19"/>
      <c r="C71" s="19"/>
      <c r="D71" s="23"/>
      <c r="F71" s="23"/>
      <c r="H71" s="23"/>
      <c r="J71" s="23"/>
    </row>
    <row r="72" spans="1:10" ht="20.149999999999999" customHeight="1" x14ac:dyDescent="0.3">
      <c r="A72" s="20" t="s">
        <v>138</v>
      </c>
      <c r="B72" s="19"/>
      <c r="C72" s="19"/>
      <c r="D72" s="23">
        <f>D64-D70</f>
        <v>43774</v>
      </c>
      <c r="F72" s="23">
        <f>F64-F70</f>
        <v>61326</v>
      </c>
      <c r="H72" s="23">
        <f>H64-H70</f>
        <v>51036</v>
      </c>
      <c r="J72" s="23">
        <f>J64-J70</f>
        <v>61359</v>
      </c>
    </row>
    <row r="73" spans="1:10" ht="20.149999999999999" customHeight="1" x14ac:dyDescent="0.3">
      <c r="A73" s="62" t="s">
        <v>169</v>
      </c>
      <c r="B73" s="19"/>
      <c r="C73" s="19"/>
      <c r="D73" s="23"/>
      <c r="F73" s="23"/>
      <c r="H73" s="23"/>
      <c r="J73" s="23"/>
    </row>
    <row r="74" spans="1:10" ht="20.149999999999999" customHeight="1" x14ac:dyDescent="0.3">
      <c r="A74" s="62" t="s">
        <v>121</v>
      </c>
      <c r="B74" s="19"/>
      <c r="C74" s="19"/>
      <c r="D74" s="25">
        <v>-2312</v>
      </c>
      <c r="F74" s="183" t="s">
        <v>75</v>
      </c>
      <c r="H74" s="25">
        <v>-2312</v>
      </c>
      <c r="J74" s="183" t="s">
        <v>75</v>
      </c>
    </row>
    <row r="75" spans="1:10" ht="20.149999999999999" customHeight="1" x14ac:dyDescent="0.3">
      <c r="A75" s="15" t="s">
        <v>31</v>
      </c>
      <c r="B75" s="19">
        <v>5</v>
      </c>
      <c r="C75" s="19"/>
      <c r="D75" s="25">
        <v>-12331</v>
      </c>
      <c r="F75" s="25">
        <v>-18755</v>
      </c>
      <c r="H75" s="25">
        <v>-13085</v>
      </c>
      <c r="J75" s="25">
        <v>-18755</v>
      </c>
    </row>
    <row r="76" spans="1:10" ht="20.149999999999999" customHeight="1" x14ac:dyDescent="0.3">
      <c r="A76" s="62" t="s">
        <v>139</v>
      </c>
      <c r="B76" s="19">
        <v>14</v>
      </c>
      <c r="C76" s="19"/>
      <c r="D76" s="25">
        <v>-6795</v>
      </c>
      <c r="F76" s="183" t="s">
        <v>75</v>
      </c>
      <c r="H76" s="25">
        <v>-6648</v>
      </c>
      <c r="J76" s="183" t="s">
        <v>75</v>
      </c>
    </row>
    <row r="77" spans="1:10" ht="20.149999999999999" customHeight="1" x14ac:dyDescent="0.3">
      <c r="A77" s="62" t="s">
        <v>140</v>
      </c>
      <c r="B77" s="19"/>
      <c r="C77" s="19"/>
      <c r="D77" s="25"/>
      <c r="F77" s="25"/>
      <c r="H77" s="25"/>
      <c r="J77" s="25"/>
    </row>
    <row r="78" spans="1:10" ht="20.149999999999999" customHeight="1" x14ac:dyDescent="0.3">
      <c r="A78" s="62" t="s">
        <v>141</v>
      </c>
      <c r="B78" s="19"/>
      <c r="C78" s="19"/>
      <c r="D78" s="24">
        <v>-446</v>
      </c>
      <c r="F78" s="24">
        <v>-568</v>
      </c>
      <c r="H78" s="129">
        <v>0</v>
      </c>
      <c r="I78" s="128"/>
      <c r="J78" s="129">
        <v>0</v>
      </c>
    </row>
    <row r="79" spans="1:10" ht="20.149999999999999" customHeight="1" x14ac:dyDescent="0.3">
      <c r="A79" s="20" t="s">
        <v>65</v>
      </c>
      <c r="C79" s="19"/>
      <c r="D79" s="23">
        <f>SUM(D72:D78)</f>
        <v>21890</v>
      </c>
      <c r="E79" s="22"/>
      <c r="F79" s="23">
        <f>SUM(F72:F78)</f>
        <v>42003</v>
      </c>
      <c r="H79" s="23">
        <f>SUM(H72:H78)</f>
        <v>28991</v>
      </c>
      <c r="I79" s="22"/>
      <c r="J79" s="23">
        <f>SUM(J72:J78)</f>
        <v>42604</v>
      </c>
    </row>
    <row r="80" spans="1:10" ht="20.149999999999999" customHeight="1" x14ac:dyDescent="0.3">
      <c r="A80" s="62" t="s">
        <v>61</v>
      </c>
      <c r="B80" s="19"/>
      <c r="C80" s="19"/>
      <c r="D80" s="73">
        <v>-6680</v>
      </c>
      <c r="E80" s="25"/>
      <c r="F80" s="73">
        <v>-5898</v>
      </c>
      <c r="H80" s="73">
        <v>-6722</v>
      </c>
      <c r="I80" s="25"/>
      <c r="J80" s="73">
        <v>-5898</v>
      </c>
    </row>
    <row r="81" spans="1:10" ht="20.149999999999999" customHeight="1" x14ac:dyDescent="0.3">
      <c r="A81" s="20" t="s">
        <v>32</v>
      </c>
      <c r="B81" s="19"/>
      <c r="C81" s="19"/>
      <c r="D81" s="21">
        <f>SUM(D79:D80)</f>
        <v>15210</v>
      </c>
      <c r="E81" s="22"/>
      <c r="F81" s="21">
        <f>SUM(F79:F80)</f>
        <v>36105</v>
      </c>
      <c r="H81" s="21">
        <f>SUM(H79:H80)</f>
        <v>22269</v>
      </c>
      <c r="I81" s="22"/>
      <c r="J81" s="21">
        <f>SUM(J79:J80)</f>
        <v>36706</v>
      </c>
    </row>
    <row r="82" spans="1:10" ht="20.149999999999999" customHeight="1" x14ac:dyDescent="0.3">
      <c r="D82" s="22"/>
      <c r="E82" s="22"/>
      <c r="F82" s="22"/>
      <c r="H82" s="22"/>
      <c r="I82" s="22"/>
      <c r="J82" s="22"/>
    </row>
    <row r="83" spans="1:10" ht="20.149999999999999" customHeight="1" x14ac:dyDescent="0.3">
      <c r="A83" s="45" t="s">
        <v>49</v>
      </c>
      <c r="B83" s="19"/>
      <c r="C83" s="19"/>
      <c r="D83" s="23"/>
      <c r="E83" s="22"/>
      <c r="F83" s="23"/>
      <c r="H83" s="23"/>
      <c r="I83" s="22"/>
      <c r="J83" s="23"/>
    </row>
    <row r="84" spans="1:10" ht="20.149999999999999" customHeight="1" x14ac:dyDescent="0.3">
      <c r="A84" s="43" t="s">
        <v>56</v>
      </c>
      <c r="D84" s="108" t="s">
        <v>75</v>
      </c>
      <c r="E84" s="57"/>
      <c r="F84" s="108" t="s">
        <v>75</v>
      </c>
      <c r="H84" s="108" t="s">
        <v>75</v>
      </c>
      <c r="I84" s="57"/>
      <c r="J84" s="108" t="s">
        <v>75</v>
      </c>
    </row>
    <row r="85" spans="1:10" ht="20.149999999999999" customHeight="1" thickBot="1" x14ac:dyDescent="0.35">
      <c r="A85" s="43" t="s">
        <v>43</v>
      </c>
      <c r="D85" s="59">
        <f>SUM(D81:D84)</f>
        <v>15210</v>
      </c>
      <c r="E85" s="57"/>
      <c r="F85" s="59">
        <f>SUM(F81:F84)</f>
        <v>36105</v>
      </c>
      <c r="H85" s="59">
        <f>SUM(H81:H84)</f>
        <v>22269</v>
      </c>
      <c r="I85" s="57"/>
      <c r="J85" s="59">
        <f>SUM(J81:J84)</f>
        <v>36706</v>
      </c>
    </row>
    <row r="86" spans="1:10" ht="20.149999999999999" customHeight="1" thickTop="1" x14ac:dyDescent="0.3">
      <c r="A86" s="43"/>
      <c r="D86" s="58"/>
      <c r="E86" s="57"/>
      <c r="F86" s="58"/>
      <c r="H86" s="58"/>
      <c r="I86" s="57"/>
      <c r="J86" s="58"/>
    </row>
    <row r="87" spans="1:10" ht="20.149999999999999" customHeight="1" x14ac:dyDescent="0.3">
      <c r="A87" s="43" t="s">
        <v>142</v>
      </c>
      <c r="D87" s="58"/>
      <c r="E87" s="57"/>
      <c r="F87" s="58"/>
      <c r="H87" s="58"/>
      <c r="I87" s="57"/>
      <c r="J87" s="58"/>
    </row>
    <row r="88" spans="1:10" ht="20.149999999999999" customHeight="1" x14ac:dyDescent="0.3">
      <c r="A88" s="88" t="s">
        <v>143</v>
      </c>
      <c r="D88" s="185">
        <f>D81</f>
        <v>15210</v>
      </c>
      <c r="E88" s="74"/>
      <c r="F88" s="185">
        <f>F81</f>
        <v>36105</v>
      </c>
      <c r="G88" s="186"/>
      <c r="H88" s="185">
        <f>H81</f>
        <v>22269</v>
      </c>
      <c r="I88" s="74"/>
      <c r="J88" s="185">
        <f>J81</f>
        <v>36706</v>
      </c>
    </row>
    <row r="89" spans="1:10" ht="20.149999999999999" customHeight="1" x14ac:dyDescent="0.3">
      <c r="A89" s="88" t="s">
        <v>144</v>
      </c>
      <c r="D89" s="129">
        <v>0</v>
      </c>
      <c r="E89" s="57"/>
      <c r="F89" s="129">
        <v>0</v>
      </c>
      <c r="G89" s="186"/>
      <c r="H89" s="129">
        <v>0</v>
      </c>
      <c r="I89" s="74"/>
      <c r="J89" s="129">
        <v>0</v>
      </c>
    </row>
    <row r="90" spans="1:10" ht="20.149999999999999" customHeight="1" thickBot="1" x14ac:dyDescent="0.35">
      <c r="A90" s="88"/>
      <c r="D90" s="59">
        <f>SUM(D88:D89)</f>
        <v>15210</v>
      </c>
      <c r="E90" s="184"/>
      <c r="F90" s="59">
        <f>SUM(F88:F89)</f>
        <v>36105</v>
      </c>
      <c r="G90" s="187"/>
      <c r="H90" s="59">
        <f>SUM(H88:H89)</f>
        <v>22269</v>
      </c>
      <c r="I90" s="188"/>
      <c r="J90" s="59">
        <f>SUM(J88:J89)</f>
        <v>36706</v>
      </c>
    </row>
    <row r="91" spans="1:10" ht="20.149999999999999" customHeight="1" thickTop="1" x14ac:dyDescent="0.3">
      <c r="A91" s="43" t="s">
        <v>145</v>
      </c>
      <c r="D91" s="58"/>
      <c r="E91" s="57"/>
      <c r="F91" s="58"/>
      <c r="H91" s="58"/>
      <c r="I91" s="57"/>
      <c r="J91" s="58"/>
    </row>
    <row r="92" spans="1:10" ht="20.149999999999999" customHeight="1" x14ac:dyDescent="0.3">
      <c r="A92" s="88" t="s">
        <v>143</v>
      </c>
      <c r="D92" s="185">
        <f>D85</f>
        <v>15210</v>
      </c>
      <c r="E92" s="74"/>
      <c r="F92" s="185">
        <f>F85</f>
        <v>36105</v>
      </c>
      <c r="G92" s="186"/>
      <c r="H92" s="185">
        <f>H85</f>
        <v>22269</v>
      </c>
      <c r="I92" s="74"/>
      <c r="J92" s="185">
        <f>J85</f>
        <v>36706</v>
      </c>
    </row>
    <row r="93" spans="1:10" ht="20.149999999999999" customHeight="1" x14ac:dyDescent="0.3">
      <c r="A93" s="88" t="s">
        <v>144</v>
      </c>
      <c r="D93" s="129">
        <v>0</v>
      </c>
      <c r="E93" s="57"/>
      <c r="F93" s="129">
        <v>0</v>
      </c>
      <c r="G93" s="186"/>
      <c r="H93" s="129">
        <v>0</v>
      </c>
      <c r="I93" s="74"/>
      <c r="J93" s="129">
        <v>0</v>
      </c>
    </row>
    <row r="94" spans="1:10" ht="20.149999999999999" customHeight="1" thickBot="1" x14ac:dyDescent="0.35">
      <c r="A94" s="88"/>
      <c r="D94" s="59">
        <f>SUM(D92:D93)</f>
        <v>15210</v>
      </c>
      <c r="E94" s="184"/>
      <c r="F94" s="59">
        <f>SUM(F92:F93)</f>
        <v>36105</v>
      </c>
      <c r="G94" s="187"/>
      <c r="H94" s="59">
        <f>SUM(H92:H93)</f>
        <v>22269</v>
      </c>
      <c r="I94" s="188"/>
      <c r="J94" s="59">
        <f>SUM(J92:J93)</f>
        <v>36706</v>
      </c>
    </row>
    <row r="95" spans="1:10" ht="20.149999999999999" customHeight="1" thickTop="1" x14ac:dyDescent="0.3">
      <c r="A95" s="88"/>
      <c r="D95" s="199"/>
      <c r="E95" s="184"/>
      <c r="F95" s="198"/>
      <c r="G95" s="187"/>
      <c r="H95" s="198"/>
      <c r="I95" s="188"/>
      <c r="J95" s="198"/>
    </row>
    <row r="96" spans="1:10" ht="20.149999999999999" customHeight="1" x14ac:dyDescent="0.3">
      <c r="A96" s="44" t="s">
        <v>73</v>
      </c>
      <c r="B96" s="111">
        <v>12</v>
      </c>
      <c r="D96" s="22"/>
      <c r="E96" s="22"/>
      <c r="F96" s="22"/>
      <c r="H96" s="22"/>
      <c r="I96" s="22"/>
      <c r="J96" s="22"/>
    </row>
    <row r="97" spans="1:10" ht="20.149999999999999" customHeight="1" thickBot="1" x14ac:dyDescent="0.35">
      <c r="A97" s="69" t="s">
        <v>74</v>
      </c>
      <c r="D97" s="137">
        <v>2.1999999999999999E-2</v>
      </c>
      <c r="E97" s="138"/>
      <c r="F97" s="137">
        <v>6.9000000000000006E-2</v>
      </c>
      <c r="G97" s="139"/>
      <c r="H97" s="137">
        <v>3.3000000000000002E-2</v>
      </c>
      <c r="I97" s="138"/>
      <c r="J97" s="137">
        <v>7.0000000000000007E-2</v>
      </c>
    </row>
    <row r="98" spans="1:10" ht="20.149999999999999" customHeight="1" thickTop="1" x14ac:dyDescent="0.3"/>
  </sheetData>
  <mergeCells count="16">
    <mergeCell ref="D55:F55"/>
    <mergeCell ref="H55:J55"/>
    <mergeCell ref="D57:J57"/>
    <mergeCell ref="D54:F54"/>
    <mergeCell ref="H54:J54"/>
    <mergeCell ref="H53:J53"/>
    <mergeCell ref="A1:F1"/>
    <mergeCell ref="A50:F50"/>
    <mergeCell ref="H4:J4"/>
    <mergeCell ref="H6:J6"/>
    <mergeCell ref="D6:F6"/>
    <mergeCell ref="D8:J8"/>
    <mergeCell ref="C5:G5"/>
    <mergeCell ref="H5:J5"/>
    <mergeCell ref="D4:F4"/>
    <mergeCell ref="D53:F53"/>
  </mergeCells>
  <phoneticPr fontId="20" type="noConversion"/>
  <pageMargins left="0.8" right="0.6" top="0.48" bottom="0.5" header="0.5" footer="0.5"/>
  <pageSetup paperSize="9" scale="70" firstPageNumber="5" orientation="portrait" useFirstPageNumber="1" r:id="rId1"/>
  <headerFooter>
    <oddFooter>&amp;L  The accompanying notes are an integral part of these interim financial statements.
&amp;C&amp;P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6"/>
  <sheetViews>
    <sheetView view="pageBreakPreview" zoomScale="90" zoomScaleNormal="80" zoomScaleSheetLayoutView="90" workbookViewId="0">
      <selection activeCell="A7" sqref="A7"/>
    </sheetView>
  </sheetViews>
  <sheetFormatPr defaultColWidth="9.1796875" defaultRowHeight="14" x14ac:dyDescent="0.3"/>
  <cols>
    <col min="1" max="1" width="56.1796875" style="39" customWidth="1"/>
    <col min="2" max="2" width="6.1796875" style="39" customWidth="1"/>
    <col min="3" max="3" width="1.453125" style="39" customWidth="1"/>
    <col min="4" max="4" width="12.81640625" style="39" customWidth="1"/>
    <col min="5" max="5" width="1.453125" style="39" customWidth="1"/>
    <col min="6" max="6" width="12.81640625" style="39" customWidth="1"/>
    <col min="7" max="7" width="1.453125" style="39" customWidth="1"/>
    <col min="8" max="8" width="12.81640625" style="39" customWidth="1"/>
    <col min="9" max="9" width="1.453125" style="39" customWidth="1"/>
    <col min="10" max="10" width="12.81640625" style="39" customWidth="1"/>
    <col min="11" max="11" width="1.453125" style="39" customWidth="1"/>
    <col min="12" max="12" width="14.1796875" style="39" customWidth="1"/>
    <col min="13" max="13" width="1.453125" style="39" customWidth="1"/>
    <col min="14" max="14" width="12.81640625" style="39" customWidth="1"/>
    <col min="15" max="16384" width="9.1796875" style="39"/>
  </cols>
  <sheetData>
    <row r="1" spans="1:14" ht="20.25" customHeight="1" x14ac:dyDescent="0.35">
      <c r="A1" s="220" t="s">
        <v>147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N1" s="26"/>
    </row>
    <row r="2" spans="1:14" ht="20.25" customHeight="1" x14ac:dyDescent="0.35">
      <c r="A2" s="14" t="s">
        <v>91</v>
      </c>
      <c r="B2" s="14"/>
      <c r="C2" s="14"/>
      <c r="D2" s="27"/>
      <c r="E2" s="27"/>
      <c r="F2" s="27"/>
      <c r="G2" s="28"/>
      <c r="H2" s="29"/>
      <c r="I2" s="29"/>
      <c r="K2" s="13"/>
      <c r="N2" s="26"/>
    </row>
    <row r="3" spans="1:14" ht="20.25" customHeight="1" x14ac:dyDescent="0.35">
      <c r="A3" s="14"/>
      <c r="B3" s="14"/>
      <c r="C3" s="14"/>
      <c r="G3" s="28"/>
      <c r="H3" s="29"/>
      <c r="I3" s="29"/>
      <c r="J3" s="13"/>
      <c r="K3" s="12"/>
      <c r="L3" s="12"/>
      <c r="M3" s="12"/>
      <c r="N3" s="26"/>
    </row>
    <row r="4" spans="1:14" ht="20.25" customHeight="1" x14ac:dyDescent="0.3">
      <c r="A4" s="14"/>
      <c r="B4" s="14"/>
      <c r="C4" s="14"/>
      <c r="D4" s="225" t="s">
        <v>95</v>
      </c>
      <c r="E4" s="225"/>
      <c r="F4" s="225"/>
      <c r="G4" s="225"/>
      <c r="H4" s="225"/>
      <c r="I4" s="225"/>
      <c r="J4" s="225"/>
      <c r="K4" s="225"/>
      <c r="L4" s="225"/>
      <c r="M4" s="225"/>
      <c r="N4" s="225"/>
    </row>
    <row r="5" spans="1:14" ht="20.25" customHeight="1" x14ac:dyDescent="0.3">
      <c r="A5" s="20"/>
      <c r="B5" s="20"/>
      <c r="C5" s="20"/>
      <c r="D5" s="31"/>
      <c r="E5" s="31"/>
      <c r="F5" s="31"/>
      <c r="G5" s="31"/>
      <c r="H5" s="18"/>
      <c r="I5" s="18"/>
      <c r="J5" s="226" t="s">
        <v>20</v>
      </c>
      <c r="K5" s="226"/>
      <c r="L5" s="226"/>
      <c r="M5" s="26"/>
      <c r="N5" s="26"/>
    </row>
    <row r="6" spans="1:14" ht="20.25" customHeight="1" x14ac:dyDescent="0.3">
      <c r="A6" s="20"/>
      <c r="B6" s="20"/>
      <c r="C6" s="20"/>
      <c r="D6" s="31"/>
      <c r="E6" s="31"/>
      <c r="F6" s="31"/>
      <c r="G6" s="31"/>
      <c r="H6" s="97" t="s">
        <v>69</v>
      </c>
      <c r="I6" s="97"/>
      <c r="J6" s="30"/>
      <c r="K6" s="30"/>
      <c r="L6" s="30"/>
      <c r="M6" s="26"/>
      <c r="N6" s="26"/>
    </row>
    <row r="7" spans="1:14" ht="20.25" customHeight="1" x14ac:dyDescent="0.3">
      <c r="A7" s="20"/>
      <c r="B7" s="20"/>
      <c r="C7" s="20"/>
      <c r="D7" s="31" t="s">
        <v>33</v>
      </c>
      <c r="E7" s="61"/>
      <c r="G7" s="96"/>
      <c r="H7" s="89" t="s">
        <v>70</v>
      </c>
      <c r="I7" s="89"/>
      <c r="J7" s="26"/>
      <c r="M7" s="26"/>
    </row>
    <row r="8" spans="1:14" ht="20.25" customHeight="1" x14ac:dyDescent="0.3">
      <c r="A8" s="60"/>
      <c r="B8" s="60"/>
      <c r="C8" s="60"/>
      <c r="D8" s="31" t="s">
        <v>34</v>
      </c>
      <c r="E8" s="228" t="s">
        <v>105</v>
      </c>
      <c r="F8" s="229"/>
      <c r="G8" s="229"/>
      <c r="H8" s="89" t="s">
        <v>71</v>
      </c>
      <c r="I8" s="89"/>
      <c r="J8" s="26"/>
      <c r="N8" s="26"/>
    </row>
    <row r="9" spans="1:14" ht="20.25" customHeight="1" x14ac:dyDescent="0.3">
      <c r="A9" s="20"/>
      <c r="B9" s="63" t="s">
        <v>1</v>
      </c>
      <c r="C9" s="63"/>
      <c r="D9" s="34" t="s">
        <v>35</v>
      </c>
      <c r="E9" s="34"/>
      <c r="F9" s="102" t="s">
        <v>104</v>
      </c>
      <c r="G9" s="31"/>
      <c r="H9" s="90" t="s">
        <v>72</v>
      </c>
      <c r="I9" s="90"/>
      <c r="J9" s="30" t="s">
        <v>36</v>
      </c>
      <c r="K9" s="35"/>
      <c r="L9" s="30" t="s">
        <v>37</v>
      </c>
      <c r="M9" s="26"/>
      <c r="N9" s="26" t="s">
        <v>23</v>
      </c>
    </row>
    <row r="10" spans="1:14" ht="20.25" customHeight="1" x14ac:dyDescent="0.3">
      <c r="B10" s="20"/>
      <c r="C10" s="20"/>
      <c r="D10" s="227" t="s">
        <v>27</v>
      </c>
      <c r="E10" s="227"/>
      <c r="F10" s="227"/>
      <c r="G10" s="227"/>
      <c r="H10" s="227"/>
      <c r="I10" s="227"/>
      <c r="J10" s="227"/>
      <c r="K10" s="227"/>
      <c r="L10" s="227"/>
      <c r="M10" s="227"/>
      <c r="N10" s="227"/>
    </row>
    <row r="11" spans="1:14" ht="20.25" customHeight="1" x14ac:dyDescent="0.3">
      <c r="A11" s="116" t="s">
        <v>94</v>
      </c>
      <c r="B11" s="20"/>
      <c r="C11" s="20"/>
      <c r="D11" s="112"/>
      <c r="E11" s="126"/>
      <c r="F11" s="126"/>
      <c r="G11" s="112"/>
      <c r="H11" s="112"/>
      <c r="I11" s="112"/>
      <c r="J11" s="112"/>
      <c r="K11" s="112"/>
      <c r="L11" s="112"/>
      <c r="M11" s="112"/>
      <c r="N11" s="112"/>
    </row>
    <row r="12" spans="1:14" ht="20.25" customHeight="1" x14ac:dyDescent="0.3">
      <c r="A12" s="20" t="s">
        <v>62</v>
      </c>
      <c r="B12" s="43"/>
      <c r="C12" s="43"/>
      <c r="D12" s="53">
        <v>250000</v>
      </c>
      <c r="E12" s="53"/>
      <c r="F12" s="66">
        <v>0</v>
      </c>
      <c r="G12" s="54"/>
      <c r="H12" s="53">
        <v>2736</v>
      </c>
      <c r="I12" s="53"/>
      <c r="J12" s="53">
        <v>10884</v>
      </c>
      <c r="K12" s="54"/>
      <c r="L12" s="53">
        <v>49656</v>
      </c>
      <c r="M12" s="54"/>
      <c r="N12" s="53">
        <f>SUM(D12:L12)</f>
        <v>313276</v>
      </c>
    </row>
    <row r="13" spans="1:14" ht="20.25" customHeight="1" x14ac:dyDescent="0.3">
      <c r="A13" s="65"/>
      <c r="B13" s="20"/>
      <c r="C13" s="66"/>
      <c r="D13" s="53"/>
      <c r="E13" s="53"/>
      <c r="F13" s="53"/>
      <c r="G13" s="66"/>
      <c r="H13" s="53"/>
      <c r="I13" s="53"/>
      <c r="J13" s="53"/>
      <c r="K13" s="66"/>
      <c r="L13" s="53"/>
      <c r="M13" s="66"/>
      <c r="N13" s="53"/>
    </row>
    <row r="14" spans="1:14" ht="20.25" customHeight="1" x14ac:dyDescent="0.3">
      <c r="A14" s="65" t="s">
        <v>96</v>
      </c>
      <c r="B14" s="20"/>
      <c r="C14" s="66"/>
      <c r="D14" s="53"/>
      <c r="E14" s="53"/>
      <c r="F14" s="53"/>
      <c r="G14" s="66"/>
      <c r="H14" s="53"/>
      <c r="I14" s="53"/>
      <c r="J14" s="53"/>
      <c r="K14" s="66"/>
      <c r="L14" s="53"/>
      <c r="M14" s="66"/>
      <c r="N14" s="53"/>
    </row>
    <row r="15" spans="1:14" ht="20.25" customHeight="1" x14ac:dyDescent="0.3">
      <c r="A15" s="56" t="s">
        <v>115</v>
      </c>
      <c r="B15" s="45"/>
      <c r="C15" s="45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</row>
    <row r="16" spans="1:14" ht="20.25" customHeight="1" x14ac:dyDescent="0.3">
      <c r="A16" s="117" t="s">
        <v>112</v>
      </c>
      <c r="B16" s="122">
        <v>10</v>
      </c>
      <c r="C16" s="45"/>
      <c r="D16" s="130">
        <v>83500</v>
      </c>
      <c r="E16" s="130"/>
      <c r="F16" s="134">
        <v>317914</v>
      </c>
      <c r="G16" s="134"/>
      <c r="H16" s="134">
        <v>0</v>
      </c>
      <c r="I16" s="134"/>
      <c r="J16" s="134">
        <v>0</v>
      </c>
      <c r="K16" s="134"/>
      <c r="L16" s="134">
        <v>0</v>
      </c>
      <c r="M16" s="130"/>
      <c r="N16" s="130">
        <f>SUM(D16:L16)</f>
        <v>401414</v>
      </c>
    </row>
    <row r="17" spans="1:14" ht="20.25" customHeight="1" x14ac:dyDescent="0.3">
      <c r="A17" s="117" t="s">
        <v>113</v>
      </c>
      <c r="B17" s="122">
        <v>13</v>
      </c>
      <c r="C17" s="48"/>
      <c r="D17" s="131" t="s">
        <v>75</v>
      </c>
      <c r="E17" s="132"/>
      <c r="F17" s="131" t="s">
        <v>75</v>
      </c>
      <c r="G17" s="130"/>
      <c r="H17" s="131" t="s">
        <v>75</v>
      </c>
      <c r="I17" s="132"/>
      <c r="J17" s="131" t="s">
        <v>75</v>
      </c>
      <c r="K17" s="130"/>
      <c r="L17" s="125">
        <v>-52000</v>
      </c>
      <c r="M17" s="133"/>
      <c r="N17" s="125">
        <f>SUM(D17:L17)</f>
        <v>-52000</v>
      </c>
    </row>
    <row r="18" spans="1:14" ht="20.25" customHeight="1" x14ac:dyDescent="0.3">
      <c r="A18" s="56" t="s">
        <v>116</v>
      </c>
      <c r="B18" s="45"/>
      <c r="C18" s="45"/>
      <c r="D18" s="124">
        <f>SUM(D16:D17)</f>
        <v>83500</v>
      </c>
      <c r="E18" s="118"/>
      <c r="F18" s="124">
        <f>SUM(F16:F17)</f>
        <v>317914</v>
      </c>
      <c r="G18" s="52"/>
      <c r="H18" s="123" t="s">
        <v>75</v>
      </c>
      <c r="I18" s="118"/>
      <c r="J18" s="123" t="s">
        <v>75</v>
      </c>
      <c r="K18" s="47"/>
      <c r="L18" s="124">
        <f>L17</f>
        <v>-52000</v>
      </c>
      <c r="M18" s="107"/>
      <c r="N18" s="124">
        <f>SUM(N16:N17)</f>
        <v>349414</v>
      </c>
    </row>
    <row r="19" spans="1:14" ht="20.25" customHeight="1" x14ac:dyDescent="0.3">
      <c r="A19" s="65" t="s">
        <v>97</v>
      </c>
      <c r="B19" s="43"/>
      <c r="C19" s="43"/>
      <c r="D19" s="121">
        <f>SUM(D18)</f>
        <v>83500</v>
      </c>
      <c r="E19" s="47"/>
      <c r="F19" s="121">
        <f>SUM(F18)</f>
        <v>317914</v>
      </c>
      <c r="H19" s="123" t="s">
        <v>75</v>
      </c>
      <c r="I19" s="47"/>
      <c r="J19" s="123" t="s">
        <v>75</v>
      </c>
      <c r="L19" s="121">
        <f>SUM(L18)</f>
        <v>-52000</v>
      </c>
      <c r="N19" s="121">
        <f>SUM(N18)</f>
        <v>349414</v>
      </c>
    </row>
    <row r="20" spans="1:14" ht="20.25" customHeight="1" x14ac:dyDescent="0.3">
      <c r="A20" s="115"/>
      <c r="B20" s="43"/>
      <c r="C20" s="43"/>
      <c r="D20" s="47"/>
      <c r="E20" s="47"/>
      <c r="F20" s="47"/>
      <c r="H20" s="47"/>
      <c r="I20" s="47"/>
      <c r="J20" s="47"/>
      <c r="L20" s="47"/>
      <c r="N20" s="47"/>
    </row>
    <row r="21" spans="1:14" ht="20.25" customHeight="1" x14ac:dyDescent="0.3">
      <c r="A21" s="45" t="s">
        <v>44</v>
      </c>
      <c r="B21" s="45"/>
      <c r="C21" s="45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</row>
    <row r="22" spans="1:14" ht="20.25" customHeight="1" x14ac:dyDescent="0.3">
      <c r="A22" s="117" t="s">
        <v>114</v>
      </c>
      <c r="B22" s="48"/>
      <c r="C22" s="48"/>
      <c r="D22" s="100" t="s">
        <v>75</v>
      </c>
      <c r="E22" s="100"/>
      <c r="F22" s="100" t="s">
        <v>75</v>
      </c>
      <c r="G22" s="46"/>
      <c r="H22" s="100" t="s">
        <v>75</v>
      </c>
      <c r="I22" s="100"/>
      <c r="J22" s="100" t="s">
        <v>75</v>
      </c>
      <c r="K22" s="47"/>
      <c r="L22" s="103">
        <v>36105</v>
      </c>
      <c r="M22" s="105"/>
      <c r="N22" s="106">
        <f>SUM(D22:L22)</f>
        <v>36105</v>
      </c>
    </row>
    <row r="23" spans="1:14" ht="20.25" customHeight="1" x14ac:dyDescent="0.3">
      <c r="A23" s="45" t="s">
        <v>43</v>
      </c>
      <c r="B23" s="45"/>
      <c r="C23" s="45"/>
      <c r="D23" s="101" t="s">
        <v>75</v>
      </c>
      <c r="E23" s="118"/>
      <c r="F23" s="101" t="s">
        <v>75</v>
      </c>
      <c r="G23" s="52"/>
      <c r="H23" s="101" t="s">
        <v>75</v>
      </c>
      <c r="I23" s="118"/>
      <c r="J23" s="101" t="s">
        <v>75</v>
      </c>
      <c r="K23" s="47"/>
      <c r="L23" s="104">
        <f>L22</f>
        <v>36105</v>
      </c>
      <c r="M23" s="107"/>
      <c r="N23" s="104">
        <f>N22</f>
        <v>36105</v>
      </c>
    </row>
    <row r="24" spans="1:14" ht="20.25" customHeight="1" x14ac:dyDescent="0.3">
      <c r="D24" s="49"/>
      <c r="E24" s="49"/>
      <c r="F24" s="49"/>
      <c r="G24" s="46"/>
      <c r="H24" s="49"/>
      <c r="I24" s="49"/>
      <c r="J24" s="49"/>
      <c r="K24" s="47"/>
      <c r="L24" s="50"/>
      <c r="M24" s="46"/>
      <c r="N24" s="46"/>
    </row>
    <row r="25" spans="1:14" ht="20.25" customHeight="1" thickBot="1" x14ac:dyDescent="0.35">
      <c r="A25" s="115" t="s">
        <v>93</v>
      </c>
      <c r="B25" s="43"/>
      <c r="C25" s="43"/>
      <c r="D25" s="51">
        <f>D12+D19</f>
        <v>333500</v>
      </c>
      <c r="E25" s="47"/>
      <c r="F25" s="51">
        <f>SUM(F19:F24)</f>
        <v>317914</v>
      </c>
      <c r="H25" s="51">
        <f>SUM(H12)</f>
        <v>2736</v>
      </c>
      <c r="I25" s="47"/>
      <c r="J25" s="51">
        <f>SUM(J12)</f>
        <v>10884</v>
      </c>
      <c r="L25" s="51">
        <f>L12+L19+L23</f>
        <v>33761</v>
      </c>
      <c r="N25" s="51">
        <f>N12+N19+N23</f>
        <v>698795</v>
      </c>
    </row>
    <row r="26" spans="1:14" ht="20.25" customHeight="1" thickTop="1" x14ac:dyDescent="0.3"/>
  </sheetData>
  <mergeCells count="5">
    <mergeCell ref="A1:L1"/>
    <mergeCell ref="D4:N4"/>
    <mergeCell ref="J5:L5"/>
    <mergeCell ref="D10:N10"/>
    <mergeCell ref="E8:G8"/>
  </mergeCells>
  <pageMargins left="0.8" right="0.5" top="0.48" bottom="0.5" header="0.5" footer="0.5"/>
  <pageSetup paperSize="9" scale="89" firstPageNumber="7" orientation="landscape" useFirstPageNumber="1" r:id="rId1"/>
  <headerFooter>
    <oddFooter>&amp;L  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8"/>
  <sheetViews>
    <sheetView view="pageBreakPreview" zoomScale="70" zoomScaleNormal="80" zoomScaleSheetLayoutView="70" workbookViewId="0">
      <selection activeCell="A7" sqref="A7"/>
    </sheetView>
  </sheetViews>
  <sheetFormatPr defaultColWidth="9.1796875" defaultRowHeight="19" customHeight="1" x14ac:dyDescent="0.3"/>
  <cols>
    <col min="1" max="1" width="53.1796875" style="39" customWidth="1"/>
    <col min="2" max="2" width="6.1796875" style="39" customWidth="1"/>
    <col min="3" max="3" width="1.81640625" style="39" customWidth="1"/>
    <col min="4" max="4" width="12.54296875" style="39" customWidth="1"/>
    <col min="5" max="5" width="1.81640625" style="39" customWidth="1"/>
    <col min="6" max="6" width="14.54296875" style="39" customWidth="1"/>
    <col min="7" max="7" width="1.81640625" style="39" customWidth="1"/>
    <col min="8" max="8" width="12.453125" style="39" customWidth="1"/>
    <col min="9" max="9" width="1.81640625" style="39" customWidth="1"/>
    <col min="10" max="10" width="12.54296875" style="39" customWidth="1"/>
    <col min="11" max="11" width="1.81640625" style="39" customWidth="1"/>
    <col min="12" max="12" width="13.81640625" style="39" customWidth="1"/>
    <col min="13" max="13" width="1.81640625" style="39" customWidth="1"/>
    <col min="14" max="14" width="16.54296875" style="39" customWidth="1"/>
    <col min="15" max="15" width="1.81640625" style="39" customWidth="1"/>
    <col min="16" max="16" width="15.453125" style="39" customWidth="1"/>
    <col min="17" max="17" width="1.81640625" style="39" customWidth="1"/>
    <col min="18" max="18" width="13.54296875" style="39" customWidth="1"/>
    <col min="19" max="16384" width="9.1796875" style="39"/>
  </cols>
  <sheetData>
    <row r="1" spans="1:18" ht="19" customHeight="1" x14ac:dyDescent="0.35">
      <c r="A1" s="220" t="s">
        <v>147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R1" s="26"/>
    </row>
    <row r="2" spans="1:18" ht="19" customHeight="1" x14ac:dyDescent="0.35">
      <c r="A2" s="14" t="s">
        <v>91</v>
      </c>
      <c r="B2" s="14"/>
      <c r="C2" s="28"/>
      <c r="D2" s="14"/>
      <c r="E2" s="28"/>
      <c r="F2" s="27"/>
      <c r="G2" s="28"/>
      <c r="H2" s="29"/>
      <c r="I2" s="13"/>
      <c r="K2" s="13"/>
      <c r="R2" s="26"/>
    </row>
    <row r="3" spans="1:18" ht="19" customHeight="1" x14ac:dyDescent="0.35">
      <c r="A3" s="14"/>
      <c r="B3" s="14"/>
      <c r="C3" s="28"/>
      <c r="D3" s="14"/>
      <c r="E3" s="28"/>
      <c r="F3" s="27"/>
      <c r="G3" s="28"/>
      <c r="H3" s="29"/>
      <c r="I3" s="13"/>
      <c r="J3" s="13"/>
      <c r="K3" s="12"/>
      <c r="L3" s="12"/>
      <c r="M3" s="12"/>
      <c r="N3" s="12"/>
      <c r="O3" s="12"/>
      <c r="P3" s="12"/>
      <c r="Q3" s="12"/>
      <c r="R3" s="26"/>
    </row>
    <row r="4" spans="1:18" ht="19" customHeight="1" x14ac:dyDescent="0.3">
      <c r="A4" s="14"/>
      <c r="B4" s="14"/>
      <c r="C4" s="14"/>
      <c r="D4" s="225" t="s">
        <v>95</v>
      </c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</row>
    <row r="5" spans="1:18" ht="19" customHeight="1" x14ac:dyDescent="0.3">
      <c r="A5" s="20"/>
      <c r="B5" s="20"/>
      <c r="C5" s="143"/>
      <c r="D5" s="20"/>
      <c r="E5" s="143"/>
      <c r="F5" s="31"/>
      <c r="G5" s="31"/>
      <c r="H5" s="18"/>
      <c r="I5" s="32"/>
      <c r="J5" s="230" t="s">
        <v>20</v>
      </c>
      <c r="K5" s="226"/>
      <c r="L5" s="226"/>
      <c r="M5" s="26"/>
      <c r="N5" s="26"/>
      <c r="O5" s="26"/>
      <c r="P5" s="26"/>
      <c r="Q5" s="26"/>
      <c r="R5" s="26"/>
    </row>
    <row r="6" spans="1:18" ht="19" customHeight="1" x14ac:dyDescent="0.3">
      <c r="A6" s="20"/>
      <c r="B6" s="20"/>
      <c r="C6" s="20"/>
      <c r="D6" s="143"/>
      <c r="E6" s="143"/>
      <c r="F6" s="143"/>
      <c r="G6" s="143"/>
      <c r="H6" s="97" t="s">
        <v>69</v>
      </c>
      <c r="I6" s="97"/>
      <c r="J6" s="30"/>
      <c r="K6" s="30"/>
      <c r="L6" s="30"/>
      <c r="M6" s="26"/>
      <c r="O6" s="26"/>
      <c r="P6" s="26"/>
      <c r="Q6" s="26"/>
      <c r="R6" s="26"/>
    </row>
    <row r="7" spans="1:18" ht="19" customHeight="1" x14ac:dyDescent="0.3">
      <c r="A7" s="20"/>
      <c r="B7" s="20"/>
      <c r="C7" s="20"/>
      <c r="D7" s="143" t="s">
        <v>33</v>
      </c>
      <c r="E7" s="61"/>
      <c r="G7" s="142"/>
      <c r="H7" s="89" t="s">
        <v>70</v>
      </c>
      <c r="I7" s="89"/>
      <c r="J7" s="26"/>
      <c r="M7" s="26"/>
      <c r="N7" s="102" t="s">
        <v>149</v>
      </c>
      <c r="O7" s="26"/>
      <c r="P7" s="26"/>
      <c r="Q7" s="26"/>
    </row>
    <row r="8" spans="1:18" ht="19" customHeight="1" x14ac:dyDescent="0.3">
      <c r="A8" s="60"/>
      <c r="B8" s="60"/>
      <c r="C8" s="60"/>
      <c r="D8" s="143" t="s">
        <v>34</v>
      </c>
      <c r="E8" s="228" t="s">
        <v>105</v>
      </c>
      <c r="F8" s="229"/>
      <c r="G8" s="229"/>
      <c r="H8" s="89" t="s">
        <v>71</v>
      </c>
      <c r="I8" s="89"/>
      <c r="J8" s="26"/>
      <c r="N8" s="102" t="s">
        <v>151</v>
      </c>
      <c r="P8" s="102" t="s">
        <v>152</v>
      </c>
      <c r="R8" s="26"/>
    </row>
    <row r="9" spans="1:18" ht="19" customHeight="1" x14ac:dyDescent="0.3">
      <c r="A9" s="20"/>
      <c r="B9" s="63" t="s">
        <v>1</v>
      </c>
      <c r="C9" s="63"/>
      <c r="D9" s="34" t="s">
        <v>35</v>
      </c>
      <c r="E9" s="34"/>
      <c r="F9" s="102" t="s">
        <v>104</v>
      </c>
      <c r="G9" s="143"/>
      <c r="H9" s="90" t="s">
        <v>72</v>
      </c>
      <c r="I9" s="90"/>
      <c r="J9" s="30" t="s">
        <v>36</v>
      </c>
      <c r="K9" s="35"/>
      <c r="L9" s="30" t="s">
        <v>37</v>
      </c>
      <c r="M9" s="26"/>
      <c r="N9" s="102" t="s">
        <v>150</v>
      </c>
      <c r="O9" s="26"/>
      <c r="P9" s="102" t="s">
        <v>153</v>
      </c>
      <c r="Q9" s="26"/>
      <c r="R9" s="26" t="s">
        <v>23</v>
      </c>
    </row>
    <row r="10" spans="1:18" ht="19" customHeight="1" x14ac:dyDescent="0.3">
      <c r="B10" s="20"/>
      <c r="C10" s="20"/>
      <c r="D10" s="227" t="s">
        <v>27</v>
      </c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</row>
    <row r="11" spans="1:18" ht="19" customHeight="1" x14ac:dyDescent="0.3">
      <c r="A11" s="116" t="s">
        <v>117</v>
      </c>
      <c r="B11" s="20"/>
      <c r="C11" s="20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81"/>
      <c r="O11" s="181"/>
      <c r="P11" s="181"/>
      <c r="Q11" s="181"/>
      <c r="R11" s="141"/>
    </row>
    <row r="12" spans="1:18" ht="19" customHeight="1" x14ac:dyDescent="0.3">
      <c r="A12" s="20" t="s">
        <v>160</v>
      </c>
      <c r="B12" s="43"/>
      <c r="C12" s="43"/>
      <c r="D12" s="53">
        <v>333500</v>
      </c>
      <c r="E12" s="53"/>
      <c r="F12" s="66">
        <v>317914</v>
      </c>
      <c r="G12" s="54"/>
      <c r="H12" s="53">
        <v>2736</v>
      </c>
      <c r="I12" s="53"/>
      <c r="J12" s="53">
        <v>14267</v>
      </c>
      <c r="K12" s="54"/>
      <c r="L12" s="189">
        <v>61064</v>
      </c>
      <c r="M12" s="189"/>
      <c r="N12" s="189">
        <f>SUM(D12:L12)</f>
        <v>729481</v>
      </c>
      <c r="O12" s="189"/>
      <c r="P12" s="189">
        <v>1</v>
      </c>
      <c r="Q12" s="189"/>
      <c r="R12" s="189">
        <f>SUM(N12:P12)</f>
        <v>729482</v>
      </c>
    </row>
    <row r="13" spans="1:18" ht="19" customHeight="1" x14ac:dyDescent="0.3">
      <c r="A13" s="15" t="s">
        <v>134</v>
      </c>
      <c r="B13" s="122">
        <v>3</v>
      </c>
      <c r="C13" s="43"/>
      <c r="D13" s="71" t="s">
        <v>75</v>
      </c>
      <c r="E13" s="71"/>
      <c r="F13" s="191" t="s">
        <v>75</v>
      </c>
      <c r="G13" s="192"/>
      <c r="H13" s="191" t="s">
        <v>75</v>
      </c>
      <c r="I13" s="71"/>
      <c r="J13" s="191" t="s">
        <v>75</v>
      </c>
      <c r="K13" s="145"/>
      <c r="L13" s="67">
        <v>-6332</v>
      </c>
      <c r="M13" s="54"/>
      <c r="N13" s="67">
        <f>SUM(D13:L13)</f>
        <v>-6332</v>
      </c>
      <c r="O13" s="54"/>
      <c r="P13" s="134">
        <v>0</v>
      </c>
      <c r="Q13" s="54"/>
      <c r="R13" s="67">
        <f>SUM(N13:P13)</f>
        <v>-6332</v>
      </c>
    </row>
    <row r="14" spans="1:18" ht="19" customHeight="1" x14ac:dyDescent="0.3">
      <c r="A14" s="65" t="s">
        <v>154</v>
      </c>
      <c r="B14" s="20"/>
      <c r="C14" s="66"/>
      <c r="D14" s="190">
        <f>SUM(D12:D13)</f>
        <v>333500</v>
      </c>
      <c r="E14" s="53"/>
      <c r="F14" s="190">
        <f>SUM(F12:F13)</f>
        <v>317914</v>
      </c>
      <c r="G14" s="66"/>
      <c r="H14" s="190">
        <f>SUM(H12:H13)</f>
        <v>2736</v>
      </c>
      <c r="I14" s="53"/>
      <c r="J14" s="190">
        <f>SUM(J12:J13)</f>
        <v>14267</v>
      </c>
      <c r="K14" s="66"/>
      <c r="L14" s="190">
        <f>SUM(L12:L13)</f>
        <v>54732</v>
      </c>
      <c r="M14" s="66"/>
      <c r="N14" s="190">
        <f>SUM(N12:N13)</f>
        <v>723149</v>
      </c>
      <c r="O14" s="66"/>
      <c r="P14" s="190">
        <f>SUM(P12:P13)</f>
        <v>1</v>
      </c>
      <c r="Q14" s="66"/>
      <c r="R14" s="190">
        <f>SUM(R12:R13)</f>
        <v>723150</v>
      </c>
    </row>
    <row r="15" spans="1:18" ht="19" customHeight="1" x14ac:dyDescent="0.3">
      <c r="A15" s="65"/>
      <c r="B15" s="20"/>
      <c r="C15" s="66"/>
      <c r="D15" s="194"/>
      <c r="E15" s="53"/>
      <c r="F15" s="194"/>
      <c r="G15" s="66"/>
      <c r="H15" s="194"/>
      <c r="I15" s="53"/>
      <c r="J15" s="194"/>
      <c r="K15" s="66"/>
      <c r="L15" s="194"/>
      <c r="M15" s="66"/>
      <c r="N15" s="194"/>
      <c r="O15" s="66"/>
      <c r="P15" s="194"/>
      <c r="Q15" s="66"/>
      <c r="R15" s="194"/>
    </row>
    <row r="16" spans="1:18" ht="19" customHeight="1" x14ac:dyDescent="0.3">
      <c r="A16" s="65" t="s">
        <v>96</v>
      </c>
      <c r="B16" s="20"/>
      <c r="C16" s="66"/>
      <c r="D16" s="53"/>
      <c r="E16" s="53"/>
      <c r="F16" s="53"/>
      <c r="G16" s="66"/>
      <c r="H16" s="53"/>
      <c r="I16" s="53"/>
      <c r="J16" s="53"/>
      <c r="K16" s="66"/>
      <c r="L16" s="53"/>
      <c r="M16" s="66"/>
      <c r="N16" s="53"/>
      <c r="O16" s="66"/>
      <c r="P16" s="53"/>
      <c r="Q16" s="66"/>
      <c r="R16" s="53"/>
    </row>
    <row r="17" spans="1:18" ht="19" customHeight="1" x14ac:dyDescent="0.3">
      <c r="A17" s="56" t="s">
        <v>115</v>
      </c>
      <c r="B17" s="45"/>
      <c r="C17" s="45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203"/>
      <c r="Q17" s="47"/>
      <c r="R17" s="47"/>
    </row>
    <row r="18" spans="1:18" ht="19" customHeight="1" x14ac:dyDescent="0.3">
      <c r="A18" s="117" t="s">
        <v>112</v>
      </c>
      <c r="B18" s="122">
        <v>10</v>
      </c>
      <c r="C18" s="45"/>
      <c r="D18" s="130">
        <v>23821</v>
      </c>
      <c r="E18" s="130"/>
      <c r="F18" s="134">
        <v>0</v>
      </c>
      <c r="G18" s="134"/>
      <c r="H18" s="134">
        <v>0</v>
      </c>
      <c r="I18" s="134"/>
      <c r="J18" s="134">
        <v>0</v>
      </c>
      <c r="K18" s="134"/>
      <c r="L18" s="134">
        <v>0</v>
      </c>
      <c r="M18" s="130"/>
      <c r="N18" s="67">
        <f>SUM(D18:L18)</f>
        <v>23821</v>
      </c>
      <c r="O18" s="134"/>
      <c r="P18" s="134">
        <v>0</v>
      </c>
      <c r="Q18" s="130"/>
      <c r="R18" s="67">
        <f>SUM(N18:P18)</f>
        <v>23821</v>
      </c>
    </row>
    <row r="19" spans="1:18" ht="19" customHeight="1" x14ac:dyDescent="0.3">
      <c r="A19" s="117" t="s">
        <v>113</v>
      </c>
      <c r="B19" s="122">
        <v>13</v>
      </c>
      <c r="C19" s="48"/>
      <c r="D19" s="131" t="s">
        <v>75</v>
      </c>
      <c r="E19" s="132"/>
      <c r="F19" s="131" t="s">
        <v>75</v>
      </c>
      <c r="G19" s="130"/>
      <c r="H19" s="131" t="s">
        <v>75</v>
      </c>
      <c r="I19" s="132"/>
      <c r="J19" s="131" t="s">
        <v>75</v>
      </c>
      <c r="K19" s="130"/>
      <c r="L19" s="125">
        <v>-26469</v>
      </c>
      <c r="M19" s="133"/>
      <c r="N19" s="125">
        <f>SUM(D19:L19)</f>
        <v>-26469</v>
      </c>
      <c r="O19" s="134"/>
      <c r="P19" s="131" t="s">
        <v>75</v>
      </c>
      <c r="Q19" s="133"/>
      <c r="R19" s="125">
        <f>SUM(D19:L19)</f>
        <v>-26469</v>
      </c>
    </row>
    <row r="20" spans="1:18" ht="19" customHeight="1" x14ac:dyDescent="0.3">
      <c r="A20" s="56" t="s">
        <v>116</v>
      </c>
      <c r="B20" s="45"/>
      <c r="C20" s="45"/>
      <c r="D20" s="124">
        <f>SUM(D18:D19)</f>
        <v>23821</v>
      </c>
      <c r="E20" s="132"/>
      <c r="F20" s="131" t="s">
        <v>75</v>
      </c>
      <c r="G20" s="52"/>
      <c r="H20" s="131" t="s">
        <v>75</v>
      </c>
      <c r="I20" s="118"/>
      <c r="J20" s="131" t="s">
        <v>75</v>
      </c>
      <c r="K20" s="47"/>
      <c r="L20" s="124">
        <f>SUM(L18:L19)</f>
        <v>-26469</v>
      </c>
      <c r="M20" s="107"/>
      <c r="N20" s="124">
        <f>SUM(N18:N19)</f>
        <v>-2648</v>
      </c>
      <c r="O20" s="107"/>
      <c r="P20" s="131" t="s">
        <v>75</v>
      </c>
      <c r="Q20" s="107"/>
      <c r="R20" s="124">
        <f>SUM(R18:R19)</f>
        <v>-2648</v>
      </c>
    </row>
    <row r="21" spans="1:18" ht="19" customHeight="1" x14ac:dyDescent="0.3">
      <c r="A21" s="65" t="s">
        <v>97</v>
      </c>
      <c r="B21" s="43"/>
      <c r="C21" s="43"/>
      <c r="D21" s="121">
        <f>SUM(D20)</f>
        <v>23821</v>
      </c>
      <c r="E21" s="47"/>
      <c r="F21" s="123" t="s">
        <v>75</v>
      </c>
      <c r="H21" s="123" t="s">
        <v>75</v>
      </c>
      <c r="I21" s="47"/>
      <c r="J21" s="123" t="s">
        <v>75</v>
      </c>
      <c r="L21" s="121">
        <f>SUM(L20)</f>
        <v>-26469</v>
      </c>
      <c r="N21" s="121">
        <f>SUM(N20)</f>
        <v>-2648</v>
      </c>
      <c r="P21" s="123" t="s">
        <v>75</v>
      </c>
      <c r="R21" s="121">
        <f>SUM(R20)</f>
        <v>-2648</v>
      </c>
    </row>
    <row r="22" spans="1:18" ht="19" customHeight="1" x14ac:dyDescent="0.3">
      <c r="A22" s="115"/>
      <c r="B22" s="43"/>
      <c r="C22" s="43"/>
      <c r="D22" s="47"/>
      <c r="E22" s="47"/>
      <c r="F22" s="47"/>
      <c r="H22" s="47"/>
      <c r="I22" s="47"/>
      <c r="J22" s="47"/>
      <c r="L22" s="47"/>
      <c r="N22" s="47"/>
      <c r="P22" s="47"/>
      <c r="R22" s="47"/>
    </row>
    <row r="23" spans="1:18" ht="19" customHeight="1" x14ac:dyDescent="0.3">
      <c r="A23" s="45" t="s">
        <v>44</v>
      </c>
      <c r="B23" s="45"/>
      <c r="C23" s="45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</row>
    <row r="24" spans="1:18" ht="19" customHeight="1" x14ac:dyDescent="0.3">
      <c r="A24" s="117" t="s">
        <v>114</v>
      </c>
      <c r="B24" s="48"/>
      <c r="C24" s="48"/>
      <c r="D24" s="100" t="s">
        <v>75</v>
      </c>
      <c r="E24" s="100"/>
      <c r="F24" s="100" t="s">
        <v>75</v>
      </c>
      <c r="G24" s="46"/>
      <c r="H24" s="100" t="s">
        <v>75</v>
      </c>
      <c r="I24" s="100"/>
      <c r="J24" s="100" t="s">
        <v>75</v>
      </c>
      <c r="K24" s="47"/>
      <c r="L24" s="103">
        <v>15210</v>
      </c>
      <c r="M24" s="105"/>
      <c r="N24" s="103">
        <f>SUM(D24:L24)</f>
        <v>15210</v>
      </c>
      <c r="O24" s="105"/>
      <c r="P24" s="100" t="s">
        <v>75</v>
      </c>
      <c r="Q24" s="105"/>
      <c r="R24" s="106">
        <f>SUM(D24:L24)</f>
        <v>15210</v>
      </c>
    </row>
    <row r="25" spans="1:18" ht="19" customHeight="1" x14ac:dyDescent="0.3">
      <c r="A25" s="45" t="s">
        <v>43</v>
      </c>
      <c r="B25" s="45"/>
      <c r="C25" s="45"/>
      <c r="D25" s="101" t="s">
        <v>75</v>
      </c>
      <c r="E25" s="118"/>
      <c r="F25" s="101" t="s">
        <v>75</v>
      </c>
      <c r="G25" s="52"/>
      <c r="H25" s="101" t="s">
        <v>75</v>
      </c>
      <c r="I25" s="118"/>
      <c r="J25" s="101" t="s">
        <v>75</v>
      </c>
      <c r="K25" s="47"/>
      <c r="L25" s="104">
        <f>L24</f>
        <v>15210</v>
      </c>
      <c r="M25" s="107"/>
      <c r="N25" s="104">
        <f>SUM(D25:L25)</f>
        <v>15210</v>
      </c>
      <c r="O25" s="107"/>
      <c r="P25" s="101" t="s">
        <v>75</v>
      </c>
      <c r="Q25" s="107"/>
      <c r="R25" s="104">
        <f>R24</f>
        <v>15210</v>
      </c>
    </row>
    <row r="26" spans="1:18" ht="19" customHeight="1" x14ac:dyDescent="0.3">
      <c r="D26" s="49"/>
      <c r="E26" s="49"/>
      <c r="F26" s="49"/>
      <c r="G26" s="46"/>
      <c r="H26" s="49"/>
      <c r="I26" s="49"/>
      <c r="J26" s="49"/>
      <c r="K26" s="47"/>
      <c r="L26" s="50"/>
      <c r="M26" s="46"/>
      <c r="N26" s="50"/>
      <c r="O26" s="46"/>
      <c r="P26" s="50"/>
      <c r="Q26" s="46"/>
      <c r="R26" s="46"/>
    </row>
    <row r="27" spans="1:18" ht="19" customHeight="1" thickBot="1" x14ac:dyDescent="0.35">
      <c r="A27" s="115" t="s">
        <v>118</v>
      </c>
      <c r="B27" s="43"/>
      <c r="C27" s="43"/>
      <c r="D27" s="51">
        <f>SUM(D14,D21,D25)</f>
        <v>357321</v>
      </c>
      <c r="E27" s="47"/>
      <c r="F27" s="51">
        <f>SUM(F14,F21,F25)</f>
        <v>317914</v>
      </c>
      <c r="H27" s="51">
        <f>SUM(H14,H21,H25)</f>
        <v>2736</v>
      </c>
      <c r="I27" s="47"/>
      <c r="J27" s="51">
        <f>SUM(J14,J21,J25)</f>
        <v>14267</v>
      </c>
      <c r="L27" s="51">
        <f>SUM(L14,L21,L25)</f>
        <v>43473</v>
      </c>
      <c r="N27" s="51">
        <f>SUM(N14,N21,N25)</f>
        <v>735711</v>
      </c>
      <c r="P27" s="51">
        <f>SUM(P14,P21,P25)</f>
        <v>1</v>
      </c>
      <c r="R27" s="51">
        <f>SUM(R14,R21,R25)</f>
        <v>735712</v>
      </c>
    </row>
    <row r="28" spans="1:18" ht="19" customHeight="1" thickTop="1" x14ac:dyDescent="0.3"/>
  </sheetData>
  <mergeCells count="5">
    <mergeCell ref="D10:R10"/>
    <mergeCell ref="A1:L1"/>
    <mergeCell ref="J5:L5"/>
    <mergeCell ref="E8:G8"/>
    <mergeCell ref="D4:R4"/>
  </mergeCells>
  <pageMargins left="0.8" right="0.5" top="0.48" bottom="0.5" header="0.5" footer="0.5"/>
  <pageSetup paperSize="9" scale="72" firstPageNumber="8" orientation="landscape" useFirstPageNumber="1" r:id="rId1"/>
  <headerFooter>
    <oddFooter>&amp;L  The accompanying notes are an integral part of these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6"/>
  <sheetViews>
    <sheetView view="pageBreakPreview" zoomScale="85" zoomScaleNormal="70" zoomScaleSheetLayoutView="85" workbookViewId="0">
      <selection activeCell="A18" sqref="A18"/>
    </sheetView>
  </sheetViews>
  <sheetFormatPr defaultColWidth="9.1796875" defaultRowHeight="14" x14ac:dyDescent="0.3"/>
  <cols>
    <col min="1" max="1" width="52" style="39" customWidth="1"/>
    <col min="2" max="2" width="6.1796875" style="39" customWidth="1"/>
    <col min="3" max="3" width="13.81640625" style="39" customWidth="1"/>
    <col min="4" max="4" width="1.1796875" style="39" customWidth="1"/>
    <col min="5" max="5" width="13.81640625" style="39" customWidth="1"/>
    <col min="6" max="6" width="1.1796875" style="39" customWidth="1"/>
    <col min="7" max="7" width="13.81640625" style="39" customWidth="1"/>
    <col min="8" max="8" width="1.1796875" style="39" customWidth="1"/>
    <col min="9" max="9" width="13.81640625" style="39" customWidth="1"/>
    <col min="10" max="10" width="1.1796875" style="39" customWidth="1"/>
    <col min="11" max="11" width="13.81640625" style="39" customWidth="1"/>
    <col min="12" max="12" width="1.1796875" style="39" customWidth="1"/>
    <col min="13" max="13" width="13.81640625" style="39" customWidth="1"/>
    <col min="14" max="16384" width="9.1796875" style="39"/>
  </cols>
  <sheetData>
    <row r="1" spans="1:13" ht="20.25" customHeight="1" x14ac:dyDescent="0.35">
      <c r="A1" s="220" t="s">
        <v>147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M1" s="26"/>
    </row>
    <row r="2" spans="1:13" ht="20.25" customHeight="1" x14ac:dyDescent="0.35">
      <c r="A2" s="14" t="s">
        <v>91</v>
      </c>
      <c r="B2" s="14"/>
      <c r="C2" s="27"/>
      <c r="D2" s="27"/>
      <c r="E2" s="27"/>
      <c r="F2" s="28"/>
      <c r="G2" s="29"/>
      <c r="H2" s="13"/>
      <c r="J2" s="13"/>
      <c r="M2" s="26"/>
    </row>
    <row r="3" spans="1:13" ht="20.25" customHeight="1" x14ac:dyDescent="0.35">
      <c r="A3" s="14"/>
      <c r="B3" s="14"/>
      <c r="F3" s="28"/>
      <c r="G3" s="29"/>
      <c r="H3" s="13"/>
      <c r="I3" s="13"/>
      <c r="J3" s="12"/>
      <c r="K3" s="12"/>
      <c r="L3" s="12"/>
      <c r="M3" s="26"/>
    </row>
    <row r="4" spans="1:13" ht="20.25" customHeight="1" x14ac:dyDescent="0.3">
      <c r="A4" s="14"/>
      <c r="B4" s="14"/>
      <c r="C4" s="225" t="s">
        <v>78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</row>
    <row r="5" spans="1:13" ht="20.25" customHeight="1" x14ac:dyDescent="0.3">
      <c r="A5" s="20"/>
      <c r="B5" s="20"/>
      <c r="C5" s="31"/>
      <c r="D5" s="31"/>
      <c r="E5" s="31"/>
      <c r="F5" s="31"/>
      <c r="G5" s="18"/>
      <c r="H5" s="32"/>
      <c r="I5" s="226" t="s">
        <v>20</v>
      </c>
      <c r="J5" s="226"/>
      <c r="K5" s="226"/>
      <c r="L5" s="26"/>
      <c r="M5" s="26"/>
    </row>
    <row r="6" spans="1:13" ht="20.25" customHeight="1" x14ac:dyDescent="0.3">
      <c r="A6" s="20"/>
      <c r="B6" s="20"/>
      <c r="C6" s="31"/>
      <c r="D6" s="31"/>
      <c r="E6" s="31"/>
      <c r="F6" s="31"/>
      <c r="G6" s="97" t="s">
        <v>69</v>
      </c>
      <c r="H6" s="32"/>
      <c r="I6" s="30"/>
      <c r="J6" s="30"/>
      <c r="K6" s="30"/>
      <c r="L6" s="26"/>
      <c r="M6" s="26"/>
    </row>
    <row r="7" spans="1:13" ht="20.25" customHeight="1" x14ac:dyDescent="0.3">
      <c r="A7" s="20"/>
      <c r="B7" s="20"/>
      <c r="C7" s="31" t="s">
        <v>33</v>
      </c>
      <c r="D7" s="31"/>
      <c r="E7" s="31"/>
      <c r="F7" s="96"/>
      <c r="G7" s="89" t="s">
        <v>70</v>
      </c>
      <c r="H7" s="33"/>
      <c r="I7" s="26"/>
      <c r="L7" s="26"/>
    </row>
    <row r="8" spans="1:13" ht="20.25" customHeight="1" x14ac:dyDescent="0.3">
      <c r="A8" s="60"/>
      <c r="B8" s="60"/>
      <c r="C8" s="31" t="s">
        <v>34</v>
      </c>
      <c r="D8" s="228" t="s">
        <v>105</v>
      </c>
      <c r="E8" s="229"/>
      <c r="F8" s="229"/>
      <c r="G8" s="89" t="s">
        <v>71</v>
      </c>
      <c r="H8" s="33"/>
      <c r="I8" s="26"/>
      <c r="L8" s="26"/>
      <c r="M8" s="26"/>
    </row>
    <row r="9" spans="1:13" ht="20.25" customHeight="1" x14ac:dyDescent="0.3">
      <c r="A9" s="20"/>
      <c r="B9" s="63" t="s">
        <v>1</v>
      </c>
      <c r="C9" s="34" t="s">
        <v>35</v>
      </c>
      <c r="D9" s="34"/>
      <c r="E9" s="102" t="s">
        <v>104</v>
      </c>
      <c r="F9" s="31"/>
      <c r="G9" s="90" t="s">
        <v>72</v>
      </c>
      <c r="H9" s="32"/>
      <c r="I9" s="30" t="s">
        <v>36</v>
      </c>
      <c r="J9" s="35"/>
      <c r="K9" s="30" t="s">
        <v>37</v>
      </c>
      <c r="L9" s="26"/>
      <c r="M9" s="26" t="s">
        <v>23</v>
      </c>
    </row>
    <row r="10" spans="1:13" ht="20.25" customHeight="1" x14ac:dyDescent="0.3">
      <c r="B10" s="20"/>
      <c r="C10" s="227" t="s">
        <v>27</v>
      </c>
      <c r="D10" s="227"/>
      <c r="E10" s="227"/>
      <c r="F10" s="227"/>
      <c r="G10" s="227"/>
      <c r="H10" s="227"/>
      <c r="I10" s="227"/>
      <c r="J10" s="227"/>
      <c r="K10" s="227"/>
      <c r="L10" s="227"/>
      <c r="M10" s="227"/>
    </row>
    <row r="11" spans="1:13" ht="20.25" customHeight="1" x14ac:dyDescent="0.3">
      <c r="A11" s="116" t="s">
        <v>94</v>
      </c>
      <c r="B11" s="20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</row>
    <row r="12" spans="1:13" ht="20.25" customHeight="1" x14ac:dyDescent="0.3">
      <c r="A12" s="20" t="s">
        <v>62</v>
      </c>
      <c r="B12" s="43"/>
      <c r="C12" s="53">
        <v>250000</v>
      </c>
      <c r="D12" s="53"/>
      <c r="E12" s="66">
        <v>0</v>
      </c>
      <c r="F12" s="54"/>
      <c r="G12" s="53">
        <v>2736</v>
      </c>
      <c r="H12" s="54"/>
      <c r="I12" s="53">
        <v>10884</v>
      </c>
      <c r="J12" s="54"/>
      <c r="K12" s="53">
        <v>52489</v>
      </c>
      <c r="L12" s="54"/>
      <c r="M12" s="53">
        <f>SUM(C12:K12)</f>
        <v>316109</v>
      </c>
    </row>
    <row r="13" spans="1:13" ht="20.25" customHeight="1" x14ac:dyDescent="0.3">
      <c r="A13" s="65"/>
      <c r="B13" s="20"/>
      <c r="C13" s="53"/>
      <c r="D13" s="53"/>
      <c r="E13" s="53"/>
      <c r="F13" s="66"/>
      <c r="G13" s="53"/>
      <c r="H13" s="66"/>
      <c r="I13" s="53"/>
      <c r="J13" s="66"/>
      <c r="K13" s="53"/>
      <c r="L13" s="66"/>
      <c r="M13" s="53"/>
    </row>
    <row r="14" spans="1:13" ht="20.25" customHeight="1" x14ac:dyDescent="0.3">
      <c r="A14" s="65" t="s">
        <v>96</v>
      </c>
      <c r="B14" s="20"/>
      <c r="C14" s="53"/>
      <c r="D14" s="53"/>
      <c r="E14" s="53"/>
      <c r="F14" s="66"/>
      <c r="G14" s="53"/>
      <c r="H14" s="66"/>
      <c r="I14" s="53"/>
      <c r="J14" s="66"/>
      <c r="K14" s="53"/>
      <c r="L14" s="66"/>
      <c r="M14" s="53"/>
    </row>
    <row r="15" spans="1:13" ht="20.25" customHeight="1" x14ac:dyDescent="0.3">
      <c r="A15" s="144" t="s">
        <v>115</v>
      </c>
      <c r="B15" s="20"/>
      <c r="C15" s="53"/>
      <c r="D15" s="53"/>
      <c r="E15" s="53"/>
      <c r="F15" s="66"/>
      <c r="G15" s="53"/>
      <c r="H15" s="66"/>
      <c r="I15" s="53"/>
      <c r="J15" s="66"/>
      <c r="K15" s="53"/>
      <c r="L15" s="66"/>
      <c r="M15" s="53"/>
    </row>
    <row r="16" spans="1:13" ht="20.25" customHeight="1" x14ac:dyDescent="0.3">
      <c r="A16" s="117" t="s">
        <v>112</v>
      </c>
      <c r="B16" s="122">
        <v>10</v>
      </c>
      <c r="C16" s="130">
        <v>83500</v>
      </c>
      <c r="D16" s="130"/>
      <c r="E16" s="130">
        <v>317914</v>
      </c>
      <c r="F16" s="130"/>
      <c r="G16" s="132" t="s">
        <v>75</v>
      </c>
      <c r="H16" s="193"/>
      <c r="I16" s="132" t="s">
        <v>75</v>
      </c>
      <c r="J16" s="193"/>
      <c r="K16" s="132" t="s">
        <v>75</v>
      </c>
      <c r="L16" s="130"/>
      <c r="M16" s="130">
        <f>SUM(C16:K16)</f>
        <v>401414</v>
      </c>
    </row>
    <row r="17" spans="1:13" ht="20.25" customHeight="1" x14ac:dyDescent="0.3">
      <c r="A17" s="117" t="s">
        <v>113</v>
      </c>
      <c r="B17" s="122">
        <v>13</v>
      </c>
      <c r="C17" s="131" t="s">
        <v>75</v>
      </c>
      <c r="D17" s="132"/>
      <c r="E17" s="131" t="s">
        <v>75</v>
      </c>
      <c r="F17" s="130"/>
      <c r="G17" s="131" t="s">
        <v>75</v>
      </c>
      <c r="H17" s="130"/>
      <c r="I17" s="131" t="s">
        <v>75</v>
      </c>
      <c r="J17" s="130"/>
      <c r="K17" s="125">
        <v>-52000</v>
      </c>
      <c r="L17" s="133"/>
      <c r="M17" s="125">
        <f>SUM(C17:K17)</f>
        <v>-52000</v>
      </c>
    </row>
    <row r="18" spans="1:13" ht="20.25" customHeight="1" x14ac:dyDescent="0.3">
      <c r="A18" s="56" t="s">
        <v>116</v>
      </c>
      <c r="B18" s="122"/>
      <c r="C18" s="135">
        <f>SUM(C16:C17)</f>
        <v>83500</v>
      </c>
      <c r="D18" s="118"/>
      <c r="E18" s="135">
        <f>SUM(E16:E17)</f>
        <v>317914</v>
      </c>
      <c r="F18" s="47"/>
      <c r="G18" s="136">
        <v>0</v>
      </c>
      <c r="H18" s="47"/>
      <c r="I18" s="136">
        <v>0</v>
      </c>
      <c r="J18" s="47"/>
      <c r="K18" s="135">
        <f>SUM(K16:K17)</f>
        <v>-52000</v>
      </c>
      <c r="L18" s="107"/>
      <c r="M18" s="135">
        <f>SUM(C18:K18)</f>
        <v>349414</v>
      </c>
    </row>
    <row r="19" spans="1:13" ht="20.25" customHeight="1" x14ac:dyDescent="0.3">
      <c r="A19" s="65" t="s">
        <v>97</v>
      </c>
      <c r="B19" s="45"/>
      <c r="C19" s="104">
        <f>SUM(C18)</f>
        <v>83500</v>
      </c>
      <c r="D19" s="118"/>
      <c r="E19" s="104">
        <f>SUM(E12+E18)</f>
        <v>317914</v>
      </c>
      <c r="F19" s="52"/>
      <c r="G19" s="136">
        <v>0</v>
      </c>
      <c r="H19" s="52"/>
      <c r="I19" s="136">
        <v>0</v>
      </c>
      <c r="J19" s="47"/>
      <c r="K19" s="104">
        <v>-52000</v>
      </c>
      <c r="L19" s="107"/>
      <c r="M19" s="104">
        <f>SUM(C19:K19)</f>
        <v>349414</v>
      </c>
    </row>
    <row r="20" spans="1:13" ht="20.25" customHeight="1" x14ac:dyDescent="0.3">
      <c r="C20" s="49"/>
      <c r="D20" s="49"/>
      <c r="E20" s="49"/>
      <c r="F20" s="46"/>
      <c r="G20" s="49"/>
      <c r="H20" s="46"/>
      <c r="I20" s="49"/>
      <c r="J20" s="47"/>
      <c r="K20" s="50"/>
      <c r="L20" s="46"/>
      <c r="M20" s="46"/>
    </row>
    <row r="21" spans="1:13" ht="20.25" customHeight="1" x14ac:dyDescent="0.3">
      <c r="A21" s="45" t="s">
        <v>44</v>
      </c>
      <c r="B21" s="45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</row>
    <row r="22" spans="1:13" ht="20.25" customHeight="1" x14ac:dyDescent="0.3">
      <c r="A22" s="48" t="s">
        <v>45</v>
      </c>
      <c r="B22" s="48"/>
      <c r="C22" s="136">
        <v>0</v>
      </c>
      <c r="D22" s="100"/>
      <c r="E22" s="136">
        <v>0</v>
      </c>
      <c r="F22" s="46"/>
      <c r="G22" s="136">
        <v>0</v>
      </c>
      <c r="H22" s="46"/>
      <c r="I22" s="136">
        <v>0</v>
      </c>
      <c r="J22" s="47"/>
      <c r="K22" s="103">
        <v>36706</v>
      </c>
      <c r="L22" s="105"/>
      <c r="M22" s="106">
        <f>SUM(C22:K22)</f>
        <v>36706</v>
      </c>
    </row>
    <row r="23" spans="1:13" ht="20.25" customHeight="1" x14ac:dyDescent="0.3">
      <c r="A23" s="45" t="s">
        <v>43</v>
      </c>
      <c r="B23" s="45"/>
      <c r="C23" s="136">
        <v>0</v>
      </c>
      <c r="D23" s="118"/>
      <c r="E23" s="136">
        <v>0</v>
      </c>
      <c r="F23" s="52"/>
      <c r="G23" s="136">
        <v>0</v>
      </c>
      <c r="H23" s="52"/>
      <c r="I23" s="136">
        <v>0</v>
      </c>
      <c r="J23" s="47"/>
      <c r="K23" s="104">
        <f>K22</f>
        <v>36706</v>
      </c>
      <c r="L23" s="107"/>
      <c r="M23" s="104">
        <f>M22</f>
        <v>36706</v>
      </c>
    </row>
    <row r="24" spans="1:13" ht="20.25" customHeight="1" x14ac:dyDescent="0.3">
      <c r="C24" s="49"/>
      <c r="D24" s="49"/>
      <c r="E24" s="49"/>
      <c r="F24" s="46"/>
      <c r="G24" s="49"/>
      <c r="H24" s="46"/>
      <c r="I24" s="49"/>
      <c r="J24" s="47"/>
      <c r="K24" s="50"/>
      <c r="L24" s="46"/>
      <c r="M24" s="46"/>
    </row>
    <row r="25" spans="1:13" ht="20.25" customHeight="1" thickBot="1" x14ac:dyDescent="0.35">
      <c r="A25" s="115" t="s">
        <v>93</v>
      </c>
      <c r="B25" s="43"/>
      <c r="C25" s="51">
        <f>C12+C19+C23</f>
        <v>333500</v>
      </c>
      <c r="D25" s="47"/>
      <c r="E25" s="51">
        <f>E12+E19+E23</f>
        <v>317914</v>
      </c>
      <c r="G25" s="51">
        <f>G12+G19+G23</f>
        <v>2736</v>
      </c>
      <c r="I25" s="51">
        <f>I12+I19+I23</f>
        <v>10884</v>
      </c>
      <c r="K25" s="51">
        <f>K12+K19+K23</f>
        <v>37195</v>
      </c>
      <c r="M25" s="51">
        <f>M12+M19+M23</f>
        <v>702229</v>
      </c>
    </row>
    <row r="26" spans="1:13" ht="20.25" customHeight="1" thickTop="1" x14ac:dyDescent="0.3"/>
  </sheetData>
  <mergeCells count="5">
    <mergeCell ref="I5:K5"/>
    <mergeCell ref="C10:M10"/>
    <mergeCell ref="D8:F8"/>
    <mergeCell ref="A1:K1"/>
    <mergeCell ref="C4:M4"/>
  </mergeCells>
  <pageMargins left="0.7" right="0.8" top="0.48" bottom="0.5" header="0.5" footer="0.5"/>
  <pageSetup paperSize="9" scale="89" firstPageNumber="9" orientation="landscape" useFirstPageNumber="1" r:id="rId1"/>
  <headerFooter>
    <oddFooter>&amp;L  The accompanying notes are an integral part of these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8"/>
  <sheetViews>
    <sheetView view="pageBreakPreview" zoomScale="70" zoomScaleNormal="90" zoomScaleSheetLayoutView="70" workbookViewId="0">
      <selection activeCell="P32" sqref="P32"/>
    </sheetView>
  </sheetViews>
  <sheetFormatPr defaultColWidth="9.1796875" defaultRowHeight="19" customHeight="1" x14ac:dyDescent="0.3"/>
  <cols>
    <col min="1" max="1" width="51.1796875" style="39" customWidth="1"/>
    <col min="2" max="2" width="9.1796875" style="39" customWidth="1"/>
    <col min="3" max="3" width="13.1796875" style="39" customWidth="1"/>
    <col min="4" max="4" width="1.1796875" style="39" customWidth="1"/>
    <col min="5" max="5" width="13.81640625" style="39" customWidth="1"/>
    <col min="6" max="6" width="1.1796875" style="39" customWidth="1"/>
    <col min="7" max="7" width="13.81640625" style="39" customWidth="1"/>
    <col min="8" max="8" width="1.1796875" style="39" customWidth="1"/>
    <col min="9" max="9" width="13.81640625" style="39" customWidth="1"/>
    <col min="10" max="10" width="1.1796875" style="39" customWidth="1"/>
    <col min="11" max="11" width="13.81640625" style="39" customWidth="1"/>
    <col min="12" max="12" width="1.1796875" style="39" customWidth="1"/>
    <col min="13" max="13" width="13.81640625" style="39" customWidth="1"/>
    <col min="14" max="16384" width="9.1796875" style="39"/>
  </cols>
  <sheetData>
    <row r="1" spans="1:13" ht="19" customHeight="1" x14ac:dyDescent="0.35">
      <c r="A1" s="220" t="s">
        <v>147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M1" s="26"/>
    </row>
    <row r="2" spans="1:13" ht="19" customHeight="1" x14ac:dyDescent="0.35">
      <c r="A2" s="14" t="s">
        <v>91</v>
      </c>
      <c r="B2" s="14"/>
      <c r="C2" s="14"/>
      <c r="D2" s="14"/>
      <c r="E2" s="27"/>
      <c r="F2" s="28"/>
      <c r="G2" s="29"/>
      <c r="H2" s="13"/>
      <c r="J2" s="13"/>
      <c r="M2" s="26"/>
    </row>
    <row r="3" spans="1:13" ht="19" customHeight="1" x14ac:dyDescent="0.35">
      <c r="A3" s="14"/>
      <c r="B3" s="14"/>
      <c r="C3" s="14"/>
      <c r="D3" s="14"/>
      <c r="F3" s="28"/>
      <c r="G3" s="29"/>
      <c r="H3" s="13"/>
      <c r="I3" s="13"/>
      <c r="J3" s="12"/>
      <c r="K3" s="12"/>
      <c r="L3" s="12"/>
      <c r="M3" s="26"/>
    </row>
    <row r="4" spans="1:13" ht="19" customHeight="1" x14ac:dyDescent="0.3">
      <c r="A4" s="14"/>
      <c r="B4" s="14"/>
      <c r="C4" s="225" t="s">
        <v>78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</row>
    <row r="5" spans="1:13" ht="19" customHeight="1" x14ac:dyDescent="0.3">
      <c r="A5" s="20"/>
      <c r="B5" s="20"/>
      <c r="C5" s="20"/>
      <c r="D5" s="20"/>
      <c r="E5" s="31"/>
      <c r="F5" s="31"/>
      <c r="G5" s="18"/>
      <c r="H5" s="32"/>
      <c r="I5" s="230" t="s">
        <v>20</v>
      </c>
      <c r="J5" s="226"/>
      <c r="K5" s="226"/>
      <c r="L5" s="26"/>
      <c r="M5" s="26"/>
    </row>
    <row r="6" spans="1:13" ht="19" customHeight="1" x14ac:dyDescent="0.3">
      <c r="A6" s="20"/>
      <c r="B6" s="20"/>
      <c r="C6" s="143"/>
      <c r="D6" s="143"/>
      <c r="E6" s="143"/>
      <c r="F6" s="143"/>
      <c r="G6" s="97" t="s">
        <v>69</v>
      </c>
      <c r="H6" s="32"/>
      <c r="I6" s="30"/>
      <c r="J6" s="30"/>
      <c r="K6" s="30"/>
      <c r="L6" s="26"/>
      <c r="M6" s="26"/>
    </row>
    <row r="7" spans="1:13" ht="19" customHeight="1" x14ac:dyDescent="0.3">
      <c r="A7" s="20"/>
      <c r="B7" s="20"/>
      <c r="C7" s="143" t="s">
        <v>33</v>
      </c>
      <c r="D7" s="143"/>
      <c r="E7" s="143"/>
      <c r="F7" s="142"/>
      <c r="G7" s="89" t="s">
        <v>70</v>
      </c>
      <c r="H7" s="33"/>
      <c r="I7" s="26"/>
      <c r="L7" s="26"/>
    </row>
    <row r="8" spans="1:13" ht="19" customHeight="1" x14ac:dyDescent="0.3">
      <c r="A8" s="60"/>
      <c r="B8" s="60"/>
      <c r="C8" s="143" t="s">
        <v>34</v>
      </c>
      <c r="D8" s="228" t="s">
        <v>105</v>
      </c>
      <c r="E8" s="229"/>
      <c r="F8" s="229"/>
      <c r="G8" s="89" t="s">
        <v>71</v>
      </c>
      <c r="H8" s="33"/>
      <c r="I8" s="26"/>
      <c r="L8" s="26"/>
      <c r="M8" s="26"/>
    </row>
    <row r="9" spans="1:13" ht="19" customHeight="1" x14ac:dyDescent="0.3">
      <c r="A9" s="20"/>
      <c r="B9" s="63" t="s">
        <v>1</v>
      </c>
      <c r="C9" s="34" t="s">
        <v>35</v>
      </c>
      <c r="D9" s="34"/>
      <c r="E9" s="102" t="s">
        <v>104</v>
      </c>
      <c r="F9" s="143"/>
      <c r="G9" s="90" t="s">
        <v>72</v>
      </c>
      <c r="H9" s="32"/>
      <c r="I9" s="30" t="s">
        <v>36</v>
      </c>
      <c r="J9" s="35"/>
      <c r="K9" s="30" t="s">
        <v>37</v>
      </c>
      <c r="L9" s="26"/>
      <c r="M9" s="26" t="s">
        <v>23</v>
      </c>
    </row>
    <row r="10" spans="1:13" ht="19" customHeight="1" x14ac:dyDescent="0.3">
      <c r="B10" s="19" t="s">
        <v>119</v>
      </c>
      <c r="C10" s="227" t="s">
        <v>27</v>
      </c>
      <c r="D10" s="227"/>
      <c r="E10" s="227"/>
      <c r="F10" s="227"/>
      <c r="G10" s="227"/>
      <c r="H10" s="227"/>
      <c r="I10" s="227"/>
      <c r="J10" s="227"/>
      <c r="K10" s="227"/>
      <c r="L10" s="227"/>
      <c r="M10" s="227"/>
    </row>
    <row r="11" spans="1:13" ht="19" customHeight="1" x14ac:dyDescent="0.3">
      <c r="A11" s="116" t="s">
        <v>117</v>
      </c>
      <c r="B11" s="20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</row>
    <row r="12" spans="1:13" ht="19" customHeight="1" x14ac:dyDescent="0.3">
      <c r="A12" s="20" t="s">
        <v>160</v>
      </c>
      <c r="B12" s="43"/>
      <c r="C12" s="53">
        <v>333500</v>
      </c>
      <c r="D12" s="53"/>
      <c r="E12" s="66">
        <v>317914</v>
      </c>
      <c r="F12" s="54"/>
      <c r="G12" s="53">
        <v>2736</v>
      </c>
      <c r="H12" s="53"/>
      <c r="I12" s="53">
        <v>14267</v>
      </c>
      <c r="J12" s="54"/>
      <c r="K12" s="189">
        <v>65571</v>
      </c>
      <c r="L12" s="189"/>
      <c r="M12" s="189">
        <f>SUM(C12:K12)</f>
        <v>733988</v>
      </c>
    </row>
    <row r="13" spans="1:13" ht="19" customHeight="1" x14ac:dyDescent="0.3">
      <c r="A13" s="15" t="s">
        <v>134</v>
      </c>
      <c r="B13" s="122" t="s">
        <v>135</v>
      </c>
      <c r="C13" s="191" t="s">
        <v>75</v>
      </c>
      <c r="D13" s="71"/>
      <c r="E13" s="191" t="s">
        <v>75</v>
      </c>
      <c r="F13" s="192"/>
      <c r="G13" s="191" t="s">
        <v>75</v>
      </c>
      <c r="H13" s="71"/>
      <c r="I13" s="191" t="s">
        <v>75</v>
      </c>
      <c r="J13" s="145"/>
      <c r="K13" s="67">
        <v>-6303</v>
      </c>
      <c r="L13" s="54"/>
      <c r="M13" s="67">
        <f>SUM(C13:K13)</f>
        <v>-6303</v>
      </c>
    </row>
    <row r="14" spans="1:13" ht="19" customHeight="1" x14ac:dyDescent="0.3">
      <c r="A14" s="65" t="s">
        <v>154</v>
      </c>
      <c r="B14" s="20"/>
      <c r="C14" s="190">
        <f>SUM(C12:C13)</f>
        <v>333500</v>
      </c>
      <c r="D14" s="53"/>
      <c r="E14" s="190">
        <f>SUM(E12:E13)</f>
        <v>317914</v>
      </c>
      <c r="F14" s="66"/>
      <c r="G14" s="190">
        <f>SUM(G12:G13)</f>
        <v>2736</v>
      </c>
      <c r="H14" s="53"/>
      <c r="I14" s="190">
        <f>SUM(I12:I13)</f>
        <v>14267</v>
      </c>
      <c r="J14" s="66"/>
      <c r="K14" s="190">
        <f>SUM(K12:K13)</f>
        <v>59268</v>
      </c>
      <c r="L14" s="66"/>
      <c r="M14" s="190">
        <f>SUM(M12:M13)</f>
        <v>727685</v>
      </c>
    </row>
    <row r="15" spans="1:13" ht="19" customHeight="1" x14ac:dyDescent="0.3">
      <c r="A15" s="65"/>
      <c r="B15" s="20"/>
      <c r="C15" s="53"/>
      <c r="D15" s="53"/>
      <c r="E15" s="53"/>
      <c r="F15" s="66"/>
      <c r="G15" s="53"/>
      <c r="H15" s="66"/>
      <c r="I15" s="53"/>
      <c r="J15" s="66"/>
      <c r="K15" s="53"/>
      <c r="L15" s="66"/>
      <c r="M15" s="53"/>
    </row>
    <row r="16" spans="1:13" ht="19" customHeight="1" x14ac:dyDescent="0.3">
      <c r="A16" s="65" t="s">
        <v>96</v>
      </c>
      <c r="B16" s="20"/>
      <c r="C16" s="53"/>
      <c r="D16" s="53"/>
      <c r="E16" s="53"/>
      <c r="F16" s="66"/>
      <c r="G16" s="53"/>
      <c r="H16" s="66"/>
      <c r="I16" s="53"/>
      <c r="J16" s="66"/>
      <c r="K16" s="53"/>
      <c r="L16" s="66"/>
      <c r="M16" s="53"/>
    </row>
    <row r="17" spans="1:13" ht="19" customHeight="1" x14ac:dyDescent="0.3">
      <c r="A17" s="144" t="s">
        <v>115</v>
      </c>
      <c r="B17" s="20"/>
      <c r="C17" s="53"/>
      <c r="D17" s="53"/>
      <c r="E17" s="53"/>
      <c r="F17" s="66"/>
      <c r="G17" s="53"/>
      <c r="H17" s="66"/>
      <c r="I17" s="53"/>
      <c r="J17" s="66"/>
      <c r="K17" s="53"/>
      <c r="L17" s="66"/>
      <c r="M17" s="53"/>
    </row>
    <row r="18" spans="1:13" ht="19" customHeight="1" x14ac:dyDescent="0.3">
      <c r="A18" s="117" t="s">
        <v>112</v>
      </c>
      <c r="B18" s="122">
        <v>10</v>
      </c>
      <c r="C18" s="130">
        <v>23821</v>
      </c>
      <c r="D18" s="130"/>
      <c r="E18" s="134">
        <v>0</v>
      </c>
      <c r="F18" s="130"/>
      <c r="G18" s="134">
        <v>0</v>
      </c>
      <c r="H18" s="130"/>
      <c r="I18" s="134">
        <v>0</v>
      </c>
      <c r="J18" s="130"/>
      <c r="K18" s="134">
        <v>0</v>
      </c>
      <c r="L18" s="130"/>
      <c r="M18" s="130">
        <f>SUM(C18:K18)</f>
        <v>23821</v>
      </c>
    </row>
    <row r="19" spans="1:13" ht="19" customHeight="1" x14ac:dyDescent="0.3">
      <c r="A19" s="117" t="s">
        <v>113</v>
      </c>
      <c r="B19" s="122">
        <v>13</v>
      </c>
      <c r="C19" s="131" t="s">
        <v>75</v>
      </c>
      <c r="D19" s="132"/>
      <c r="E19" s="131" t="s">
        <v>75</v>
      </c>
      <c r="F19" s="130"/>
      <c r="G19" s="131" t="s">
        <v>75</v>
      </c>
      <c r="H19" s="130"/>
      <c r="I19" s="131" t="s">
        <v>75</v>
      </c>
      <c r="J19" s="130"/>
      <c r="K19" s="125">
        <v>-26469</v>
      </c>
      <c r="L19" s="133"/>
      <c r="M19" s="125">
        <f>SUM(C19:K19)</f>
        <v>-26469</v>
      </c>
    </row>
    <row r="20" spans="1:13" ht="19" customHeight="1" x14ac:dyDescent="0.3">
      <c r="A20" s="56" t="s">
        <v>116</v>
      </c>
      <c r="B20" s="122"/>
      <c r="C20" s="135">
        <f>SUM(C18:C19)</f>
        <v>23821</v>
      </c>
      <c r="D20" s="118"/>
      <c r="E20" s="101" t="s">
        <v>75</v>
      </c>
      <c r="F20" s="47"/>
      <c r="G20" s="101" t="s">
        <v>75</v>
      </c>
      <c r="H20" s="47"/>
      <c r="I20" s="101" t="s">
        <v>75</v>
      </c>
      <c r="J20" s="47"/>
      <c r="K20" s="135">
        <f>SUM(K18:K19)</f>
        <v>-26469</v>
      </c>
      <c r="L20" s="107"/>
      <c r="M20" s="135">
        <f>SUM(M18:M19)</f>
        <v>-2648</v>
      </c>
    </row>
    <row r="21" spans="1:13" ht="19" customHeight="1" x14ac:dyDescent="0.3">
      <c r="A21" s="65" t="s">
        <v>97</v>
      </c>
      <c r="B21" s="45"/>
      <c r="C21" s="104">
        <f>SUM(C20)</f>
        <v>23821</v>
      </c>
      <c r="D21" s="118"/>
      <c r="E21" s="101" t="s">
        <v>75</v>
      </c>
      <c r="F21" s="52"/>
      <c r="G21" s="101" t="s">
        <v>75</v>
      </c>
      <c r="H21" s="52"/>
      <c r="I21" s="101" t="s">
        <v>75</v>
      </c>
      <c r="J21" s="47"/>
      <c r="K21" s="104">
        <f>SUM(K20)</f>
        <v>-26469</v>
      </c>
      <c r="L21" s="107"/>
      <c r="M21" s="104">
        <f>SUM(M20)</f>
        <v>-2648</v>
      </c>
    </row>
    <row r="22" spans="1:13" ht="19" customHeight="1" x14ac:dyDescent="0.3">
      <c r="C22" s="49"/>
      <c r="D22" s="49"/>
      <c r="E22" s="49"/>
      <c r="F22" s="46"/>
      <c r="G22" s="49"/>
      <c r="H22" s="46"/>
      <c r="I22" s="49"/>
      <c r="J22" s="47"/>
      <c r="K22" s="50"/>
      <c r="L22" s="46"/>
      <c r="M22" s="46"/>
    </row>
    <row r="23" spans="1:13" ht="19" customHeight="1" x14ac:dyDescent="0.3">
      <c r="A23" s="45" t="s">
        <v>44</v>
      </c>
      <c r="B23" s="45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</row>
    <row r="24" spans="1:13" ht="19" customHeight="1" x14ac:dyDescent="0.3">
      <c r="A24" s="48" t="s">
        <v>45</v>
      </c>
      <c r="B24" s="48"/>
      <c r="C24" s="100" t="s">
        <v>75</v>
      </c>
      <c r="D24" s="100"/>
      <c r="E24" s="100" t="s">
        <v>75</v>
      </c>
      <c r="F24" s="46"/>
      <c r="G24" s="100" t="s">
        <v>75</v>
      </c>
      <c r="H24" s="46"/>
      <c r="I24" s="100" t="s">
        <v>75</v>
      </c>
      <c r="J24" s="47"/>
      <c r="K24" s="103">
        <v>22269</v>
      </c>
      <c r="L24" s="105"/>
      <c r="M24" s="106">
        <f>SUM(C24:K24)</f>
        <v>22269</v>
      </c>
    </row>
    <row r="25" spans="1:13" ht="19" customHeight="1" x14ac:dyDescent="0.3">
      <c r="A25" s="45" t="s">
        <v>43</v>
      </c>
      <c r="B25" s="45"/>
      <c r="C25" s="101" t="s">
        <v>75</v>
      </c>
      <c r="D25" s="118"/>
      <c r="E25" s="101" t="s">
        <v>75</v>
      </c>
      <c r="F25" s="52"/>
      <c r="G25" s="101" t="s">
        <v>75</v>
      </c>
      <c r="H25" s="52"/>
      <c r="I25" s="101" t="s">
        <v>75</v>
      </c>
      <c r="J25" s="47"/>
      <c r="K25" s="104">
        <f>K24</f>
        <v>22269</v>
      </c>
      <c r="L25" s="107"/>
      <c r="M25" s="104">
        <f>M24</f>
        <v>22269</v>
      </c>
    </row>
    <row r="26" spans="1:13" ht="19" customHeight="1" x14ac:dyDescent="0.3">
      <c r="C26" s="49"/>
      <c r="D26" s="49"/>
      <c r="E26" s="49"/>
      <c r="F26" s="46"/>
      <c r="G26" s="49"/>
      <c r="H26" s="46"/>
      <c r="I26" s="49"/>
      <c r="J26" s="47"/>
      <c r="K26" s="50"/>
      <c r="L26" s="46"/>
      <c r="M26" s="46"/>
    </row>
    <row r="27" spans="1:13" ht="19" customHeight="1" thickBot="1" x14ac:dyDescent="0.35">
      <c r="A27" s="115" t="s">
        <v>118</v>
      </c>
      <c r="B27" s="43"/>
      <c r="C27" s="51">
        <f>SUM(C14,C21,C25)</f>
        <v>357321</v>
      </c>
      <c r="D27" s="47"/>
      <c r="E27" s="51">
        <f>SUM(E14,E21,E25)</f>
        <v>317914</v>
      </c>
      <c r="G27" s="51">
        <f>SUM(G14,G21,G25)</f>
        <v>2736</v>
      </c>
      <c r="I27" s="51">
        <f>SUM(I14,I21,I25)</f>
        <v>14267</v>
      </c>
      <c r="K27" s="51">
        <f>SUM(K14,K21,K25)</f>
        <v>55068</v>
      </c>
      <c r="M27" s="51">
        <f>SUM(M14,M21,M25)</f>
        <v>747306</v>
      </c>
    </row>
    <row r="28" spans="1:13" ht="19" customHeight="1" thickTop="1" x14ac:dyDescent="0.3"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</row>
  </sheetData>
  <mergeCells count="5">
    <mergeCell ref="C10:M10"/>
    <mergeCell ref="A1:K1"/>
    <mergeCell ref="I5:K5"/>
    <mergeCell ref="D8:F8"/>
    <mergeCell ref="C4:M4"/>
  </mergeCells>
  <phoneticPr fontId="20" type="noConversion"/>
  <pageMargins left="0.8" right="0.5" top="0.48" bottom="0.5" header="0.5" footer="0.5"/>
  <pageSetup paperSize="9" scale="89" firstPageNumber="10" orientation="landscape" useFirstPageNumber="1" r:id="rId1"/>
  <headerFooter alignWithMargins="0">
    <oddFooter>&amp;L  The accompanying notes are an integral part of these interim financial statements.
&amp;C&amp;P</oddFooter>
  </headerFooter>
  <ignoredErrors>
    <ignoredError sqref="B1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7"/>
  <sheetViews>
    <sheetView view="pageBreakPreview" zoomScale="85" zoomScaleNormal="90" zoomScaleSheetLayoutView="85" workbookViewId="0">
      <selection activeCell="D7" sqref="D7"/>
    </sheetView>
  </sheetViews>
  <sheetFormatPr defaultColWidth="9.1796875" defaultRowHeight="20.25" customHeight="1" x14ac:dyDescent="0.3"/>
  <cols>
    <col min="1" max="1" width="52.453125" style="15" customWidth="1"/>
    <col min="2" max="2" width="7.81640625" style="12" customWidth="1"/>
    <col min="3" max="3" width="1.81640625" style="12" customWidth="1"/>
    <col min="4" max="4" width="14.81640625" style="13" customWidth="1"/>
    <col min="5" max="5" width="1.81640625" style="13" customWidth="1"/>
    <col min="6" max="6" width="14.81640625" style="13" customWidth="1"/>
    <col min="7" max="7" width="1.81640625" style="12" customWidth="1"/>
    <col min="8" max="8" width="14.81640625" style="13" customWidth="1"/>
    <col min="9" max="9" width="1.81640625" style="13" customWidth="1"/>
    <col min="10" max="10" width="14.81640625" style="13" customWidth="1"/>
    <col min="11" max="16384" width="9.1796875" style="12"/>
  </cols>
  <sheetData>
    <row r="1" spans="1:10" ht="20.25" customHeight="1" x14ac:dyDescent="0.35">
      <c r="A1" s="220" t="s">
        <v>147</v>
      </c>
      <c r="B1" s="220"/>
      <c r="C1" s="220"/>
      <c r="D1" s="220"/>
      <c r="E1" s="220"/>
      <c r="F1" s="220"/>
      <c r="H1" s="12"/>
      <c r="I1" s="12"/>
      <c r="J1" s="12"/>
    </row>
    <row r="2" spans="1:10" ht="20.25" customHeight="1" x14ac:dyDescent="0.3">
      <c r="A2" s="14" t="s">
        <v>52</v>
      </c>
      <c r="D2" s="12"/>
      <c r="E2" s="12"/>
      <c r="F2" s="12"/>
      <c r="H2" s="12"/>
      <c r="I2" s="12"/>
      <c r="J2" s="12"/>
    </row>
    <row r="3" spans="1:10" ht="20.25" customHeight="1" x14ac:dyDescent="0.3">
      <c r="A3" s="14"/>
      <c r="C3" s="182"/>
      <c r="D3" s="182"/>
      <c r="E3" s="182"/>
      <c r="F3" s="180"/>
      <c r="G3" s="120"/>
      <c r="H3" s="218"/>
      <c r="I3" s="218"/>
      <c r="J3" s="218"/>
    </row>
    <row r="4" spans="1:10" ht="20.25" customHeight="1" x14ac:dyDescent="0.3">
      <c r="A4" s="14"/>
      <c r="C4" s="95"/>
      <c r="D4" s="218" t="s">
        <v>148</v>
      </c>
      <c r="E4" s="218"/>
      <c r="F4" s="218"/>
      <c r="G4" s="95"/>
      <c r="H4" s="218" t="s">
        <v>78</v>
      </c>
      <c r="I4" s="218"/>
      <c r="J4" s="218"/>
    </row>
    <row r="5" spans="1:10" ht="20.25" customHeight="1" x14ac:dyDescent="0.3">
      <c r="A5" s="14"/>
      <c r="C5" s="114"/>
      <c r="D5" s="223" t="s">
        <v>102</v>
      </c>
      <c r="E5" s="223"/>
      <c r="F5" s="223"/>
      <c r="G5" s="114"/>
      <c r="H5" s="223" t="s">
        <v>102</v>
      </c>
      <c r="I5" s="223"/>
      <c r="J5" s="223"/>
    </row>
    <row r="6" spans="1:10" ht="20.25" customHeight="1" x14ac:dyDescent="0.3">
      <c r="A6" s="20"/>
      <c r="C6" s="119"/>
      <c r="D6" s="221" t="s">
        <v>92</v>
      </c>
      <c r="E6" s="221"/>
      <c r="F6" s="221"/>
      <c r="G6" s="119"/>
      <c r="H6" s="221" t="s">
        <v>92</v>
      </c>
      <c r="I6" s="221"/>
      <c r="J6" s="221"/>
    </row>
    <row r="7" spans="1:10" ht="20.25" customHeight="1" x14ac:dyDescent="0.3">
      <c r="B7" s="17"/>
      <c r="C7" s="17"/>
      <c r="D7" s="9">
        <v>2020</v>
      </c>
      <c r="E7" s="93"/>
      <c r="F7" s="64">
        <v>2019</v>
      </c>
      <c r="G7" s="1"/>
      <c r="H7" s="9">
        <v>2020</v>
      </c>
      <c r="I7" s="93"/>
      <c r="J7" s="9">
        <v>2019</v>
      </c>
    </row>
    <row r="8" spans="1:10" ht="20.25" customHeight="1" x14ac:dyDescent="0.3">
      <c r="B8" s="17"/>
      <c r="C8" s="17"/>
      <c r="D8" s="222" t="s">
        <v>27</v>
      </c>
      <c r="E8" s="222"/>
      <c r="F8" s="222"/>
      <c r="G8" s="222"/>
      <c r="H8" s="222"/>
      <c r="I8" s="222"/>
      <c r="J8" s="222"/>
    </row>
    <row r="9" spans="1:10" ht="20.25" customHeight="1" x14ac:dyDescent="0.3">
      <c r="A9" s="36" t="s">
        <v>38</v>
      </c>
      <c r="B9" s="70"/>
      <c r="C9" s="70"/>
      <c r="D9" s="71"/>
      <c r="E9" s="71"/>
      <c r="F9" s="71"/>
      <c r="H9" s="71"/>
      <c r="I9" s="71"/>
      <c r="J9" s="71"/>
    </row>
    <row r="10" spans="1:10" ht="20.25" customHeight="1" x14ac:dyDescent="0.3">
      <c r="A10" s="39" t="s">
        <v>32</v>
      </c>
      <c r="B10" s="70"/>
      <c r="C10" s="70"/>
      <c r="D10" s="206">
        <v>15210</v>
      </c>
      <c r="E10" s="72"/>
      <c r="F10" s="72">
        <v>36105</v>
      </c>
      <c r="H10" s="166">
        <v>22269</v>
      </c>
      <c r="I10" s="72"/>
      <c r="J10" s="72">
        <v>36706</v>
      </c>
    </row>
    <row r="11" spans="1:10" ht="20.25" customHeight="1" x14ac:dyDescent="0.3">
      <c r="A11" s="37" t="s">
        <v>57</v>
      </c>
      <c r="B11" s="70"/>
      <c r="C11" s="70"/>
      <c r="D11" s="215"/>
      <c r="E11" s="72"/>
      <c r="F11" s="72"/>
      <c r="H11" s="216"/>
      <c r="I11" s="72"/>
      <c r="J11" s="72"/>
    </row>
    <row r="12" spans="1:10" ht="20.25" customHeight="1" x14ac:dyDescent="0.3">
      <c r="A12" s="61" t="s">
        <v>61</v>
      </c>
      <c r="B12" s="70"/>
      <c r="C12" s="70"/>
      <c r="D12" s="206">
        <v>6680</v>
      </c>
      <c r="E12" s="73"/>
      <c r="F12" s="72">
        <v>5898</v>
      </c>
      <c r="H12" s="166">
        <v>6722</v>
      </c>
      <c r="I12" s="73"/>
      <c r="J12" s="72">
        <v>5898</v>
      </c>
    </row>
    <row r="13" spans="1:10" ht="20.25" customHeight="1" x14ac:dyDescent="0.3">
      <c r="A13" s="61" t="s">
        <v>31</v>
      </c>
      <c r="B13" s="70"/>
      <c r="C13" s="70"/>
      <c r="D13" s="206">
        <v>12331</v>
      </c>
      <c r="E13" s="73"/>
      <c r="F13" s="72">
        <v>18755</v>
      </c>
      <c r="H13" s="166">
        <v>13085</v>
      </c>
      <c r="I13" s="73"/>
      <c r="J13" s="72">
        <v>18755</v>
      </c>
    </row>
    <row r="14" spans="1:10" ht="20.25" customHeight="1" x14ac:dyDescent="0.3">
      <c r="A14" s="39" t="s">
        <v>39</v>
      </c>
      <c r="B14" s="70"/>
      <c r="C14" s="70"/>
      <c r="D14" s="206">
        <v>7265</v>
      </c>
      <c r="E14" s="73"/>
      <c r="F14" s="72">
        <v>3289</v>
      </c>
      <c r="H14" s="166">
        <v>6756</v>
      </c>
      <c r="I14" s="73"/>
      <c r="J14" s="72">
        <v>3289</v>
      </c>
    </row>
    <row r="15" spans="1:10" ht="20.25" customHeight="1" x14ac:dyDescent="0.3">
      <c r="A15" s="61" t="s">
        <v>184</v>
      </c>
      <c r="B15" s="70"/>
      <c r="C15" s="70"/>
      <c r="D15" s="206">
        <v>-73</v>
      </c>
      <c r="E15" s="73"/>
      <c r="F15" s="72">
        <v>301</v>
      </c>
      <c r="H15" s="166">
        <v>-73</v>
      </c>
      <c r="I15" s="73"/>
      <c r="J15" s="72">
        <v>301</v>
      </c>
    </row>
    <row r="16" spans="1:10" ht="20.25" customHeight="1" x14ac:dyDescent="0.3">
      <c r="A16" s="61" t="s">
        <v>146</v>
      </c>
      <c r="B16" s="70"/>
      <c r="C16" s="70"/>
      <c r="D16" s="206">
        <v>446</v>
      </c>
      <c r="E16" s="73"/>
      <c r="F16" s="72">
        <v>568</v>
      </c>
      <c r="H16" s="72" t="s">
        <v>75</v>
      </c>
      <c r="I16" s="73"/>
      <c r="J16" s="72" t="s">
        <v>75</v>
      </c>
    </row>
    <row r="17" spans="1:10" ht="20.25" customHeight="1" x14ac:dyDescent="0.3">
      <c r="A17" s="61" t="s">
        <v>139</v>
      </c>
      <c r="B17" s="70"/>
      <c r="C17" s="70"/>
      <c r="D17" s="206">
        <v>6795</v>
      </c>
      <c r="E17" s="73"/>
      <c r="F17" s="72" t="s">
        <v>75</v>
      </c>
      <c r="H17" s="166">
        <v>6648</v>
      </c>
      <c r="I17" s="73"/>
      <c r="J17" s="72" t="s">
        <v>75</v>
      </c>
    </row>
    <row r="18" spans="1:10" ht="20.25" customHeight="1" x14ac:dyDescent="0.3">
      <c r="A18" s="61" t="s">
        <v>178</v>
      </c>
      <c r="B18" s="209"/>
      <c r="C18" s="209"/>
      <c r="D18" s="210" t="s">
        <v>75</v>
      </c>
      <c r="E18" s="211"/>
      <c r="F18" s="212">
        <v>-4322</v>
      </c>
      <c r="G18" s="213"/>
      <c r="H18" s="210" t="s">
        <v>75</v>
      </c>
      <c r="I18" s="211"/>
      <c r="J18" s="212">
        <v>-4322</v>
      </c>
    </row>
    <row r="19" spans="1:10" ht="20.25" customHeight="1" x14ac:dyDescent="0.3">
      <c r="A19" s="61" t="s">
        <v>170</v>
      </c>
      <c r="B19" s="209"/>
      <c r="C19" s="209"/>
      <c r="D19" s="210"/>
      <c r="E19" s="211"/>
      <c r="F19" s="212"/>
      <c r="G19" s="213"/>
      <c r="H19" s="214"/>
      <c r="I19" s="211"/>
      <c r="J19" s="212"/>
    </row>
    <row r="20" spans="1:10" ht="20.25" customHeight="1" x14ac:dyDescent="0.3">
      <c r="A20" s="208" t="s">
        <v>121</v>
      </c>
      <c r="B20" s="209"/>
      <c r="C20" s="209"/>
      <c r="D20" s="210">
        <v>2312</v>
      </c>
      <c r="E20" s="211"/>
      <c r="F20" s="210" t="s">
        <v>75</v>
      </c>
      <c r="G20" s="213"/>
      <c r="H20" s="214">
        <v>2312</v>
      </c>
      <c r="I20" s="211"/>
      <c r="J20" s="210" t="s">
        <v>75</v>
      </c>
    </row>
    <row r="21" spans="1:10" ht="20.25" customHeight="1" x14ac:dyDescent="0.3">
      <c r="A21" s="61" t="s">
        <v>176</v>
      </c>
      <c r="B21" s="70"/>
      <c r="C21" s="70"/>
      <c r="D21" s="206">
        <v>-258</v>
      </c>
      <c r="E21" s="73"/>
      <c r="F21" s="72">
        <v>18</v>
      </c>
      <c r="H21" s="166">
        <v>-258</v>
      </c>
      <c r="I21" s="73"/>
      <c r="J21" s="72">
        <v>18</v>
      </c>
    </row>
    <row r="22" spans="1:10" ht="20.25" customHeight="1" x14ac:dyDescent="0.3">
      <c r="A22" s="61" t="s">
        <v>63</v>
      </c>
      <c r="B22" s="68"/>
      <c r="C22" s="68"/>
      <c r="D22" s="217">
        <v>-92493</v>
      </c>
      <c r="E22" s="73"/>
      <c r="F22" s="75">
        <v>-94419</v>
      </c>
      <c r="H22" s="125">
        <v>-90903</v>
      </c>
      <c r="I22" s="73"/>
      <c r="J22" s="75">
        <v>-94419</v>
      </c>
    </row>
    <row r="23" spans="1:10" ht="20.25" customHeight="1" x14ac:dyDescent="0.3">
      <c r="A23" s="39"/>
      <c r="B23" s="70"/>
      <c r="C23" s="70"/>
      <c r="D23" s="206">
        <f>SUM(D10:D22)</f>
        <v>-41785</v>
      </c>
      <c r="E23" s="72"/>
      <c r="F23" s="72">
        <f>SUM(F10:F22)</f>
        <v>-33807</v>
      </c>
      <c r="H23" s="206">
        <f>SUM(H10:H22)</f>
        <v>-33442</v>
      </c>
      <c r="I23" s="72"/>
      <c r="J23" s="72">
        <f>SUM(J10:J22)</f>
        <v>-33774</v>
      </c>
    </row>
    <row r="24" spans="1:10" ht="20.25" customHeight="1" x14ac:dyDescent="0.3">
      <c r="A24" s="37" t="s">
        <v>76</v>
      </c>
      <c r="B24" s="70"/>
      <c r="C24" s="70"/>
      <c r="D24" s="76"/>
      <c r="E24" s="76"/>
      <c r="F24" s="76"/>
      <c r="H24" s="76"/>
      <c r="I24" s="76"/>
      <c r="J24" s="76"/>
    </row>
    <row r="25" spans="1:10" ht="20.25" customHeight="1" x14ac:dyDescent="0.3">
      <c r="A25" s="61" t="s">
        <v>122</v>
      </c>
      <c r="B25" s="70"/>
      <c r="C25" s="70"/>
      <c r="D25" s="72">
        <v>-146202</v>
      </c>
      <c r="E25" s="72"/>
      <c r="F25" s="72">
        <v>-66650</v>
      </c>
      <c r="H25" s="72">
        <v>-146202</v>
      </c>
      <c r="I25" s="72"/>
      <c r="J25" s="72">
        <v>-66650</v>
      </c>
    </row>
    <row r="26" spans="1:10" ht="20.25" customHeight="1" x14ac:dyDescent="0.3">
      <c r="A26" s="61" t="s">
        <v>58</v>
      </c>
      <c r="B26" s="70"/>
      <c r="C26" s="70"/>
      <c r="D26" s="72">
        <v>13697</v>
      </c>
      <c r="E26" s="72"/>
      <c r="F26" s="72">
        <v>-1964</v>
      </c>
      <c r="H26" s="72">
        <v>13697</v>
      </c>
      <c r="I26" s="72"/>
      <c r="J26" s="72">
        <v>-1964</v>
      </c>
    </row>
    <row r="27" spans="1:10" ht="20.25" customHeight="1" x14ac:dyDescent="0.3">
      <c r="A27" s="61" t="s">
        <v>47</v>
      </c>
      <c r="B27" s="70"/>
      <c r="C27" s="70"/>
      <c r="D27" s="72">
        <v>-13423</v>
      </c>
      <c r="E27" s="72"/>
      <c r="F27" s="72">
        <v>-3323</v>
      </c>
      <c r="H27" s="72">
        <v>-3671</v>
      </c>
      <c r="I27" s="72"/>
      <c r="J27" s="72">
        <v>-3323</v>
      </c>
    </row>
    <row r="28" spans="1:10" ht="20.25" customHeight="1" x14ac:dyDescent="0.3">
      <c r="A28" s="61" t="s">
        <v>89</v>
      </c>
      <c r="B28" s="68"/>
      <c r="C28" s="68"/>
      <c r="D28" s="72">
        <v>18274</v>
      </c>
      <c r="E28" s="77"/>
      <c r="F28" s="72">
        <v>-3679</v>
      </c>
      <c r="H28" s="72">
        <v>18274</v>
      </c>
      <c r="I28" s="77"/>
      <c r="J28" s="72">
        <v>-3679</v>
      </c>
    </row>
    <row r="29" spans="1:10" ht="20.25" customHeight="1" x14ac:dyDescent="0.3">
      <c r="A29" s="39" t="s">
        <v>40</v>
      </c>
      <c r="B29" s="70"/>
      <c r="C29" s="70"/>
      <c r="D29" s="72">
        <v>592</v>
      </c>
      <c r="E29" s="72"/>
      <c r="F29" s="72">
        <v>898</v>
      </c>
      <c r="H29" s="72">
        <v>101</v>
      </c>
      <c r="I29" s="72"/>
      <c r="J29" s="72">
        <v>898</v>
      </c>
    </row>
    <row r="30" spans="1:10" ht="20.25" customHeight="1" x14ac:dyDescent="0.3">
      <c r="A30" s="39" t="s">
        <v>7</v>
      </c>
      <c r="B30" s="70"/>
      <c r="C30" s="70"/>
      <c r="D30" s="72">
        <v>-2484</v>
      </c>
      <c r="E30" s="72"/>
      <c r="F30" s="72">
        <v>-3052</v>
      </c>
      <c r="H30" s="72">
        <v>-15</v>
      </c>
      <c r="I30" s="72"/>
      <c r="J30" s="72">
        <v>-3052</v>
      </c>
    </row>
    <row r="31" spans="1:10" ht="20.25" customHeight="1" x14ac:dyDescent="0.3">
      <c r="A31" s="61" t="s">
        <v>48</v>
      </c>
      <c r="B31" s="70"/>
      <c r="C31" s="70"/>
      <c r="D31" s="72">
        <v>-5990</v>
      </c>
      <c r="E31" s="72"/>
      <c r="F31" s="72">
        <v>-471</v>
      </c>
      <c r="H31" s="72">
        <v>-6478</v>
      </c>
      <c r="I31" s="72"/>
      <c r="J31" s="72">
        <v>-471</v>
      </c>
    </row>
    <row r="32" spans="1:10" ht="20.25" customHeight="1" x14ac:dyDescent="0.3">
      <c r="A32" s="61" t="s">
        <v>167</v>
      </c>
      <c r="B32" s="70"/>
      <c r="C32" s="70"/>
      <c r="D32" s="72">
        <v>690</v>
      </c>
      <c r="E32" s="72"/>
      <c r="F32" s="72">
        <v>550</v>
      </c>
      <c r="H32" s="72">
        <v>690</v>
      </c>
      <c r="I32" s="72"/>
      <c r="J32" s="72">
        <v>550</v>
      </c>
    </row>
    <row r="33" spans="1:10" ht="20.25" customHeight="1" x14ac:dyDescent="0.3">
      <c r="A33" s="61" t="s">
        <v>60</v>
      </c>
      <c r="B33" s="68"/>
      <c r="C33" s="68"/>
      <c r="D33" s="73">
        <v>7380</v>
      </c>
      <c r="E33" s="77"/>
      <c r="F33" s="73">
        <v>-578</v>
      </c>
      <c r="H33" s="73">
        <v>6551</v>
      </c>
      <c r="I33" s="77"/>
      <c r="J33" s="73">
        <v>-578</v>
      </c>
    </row>
    <row r="34" spans="1:10" ht="20.25" customHeight="1" x14ac:dyDescent="0.3">
      <c r="A34" s="61" t="s">
        <v>59</v>
      </c>
      <c r="B34" s="68"/>
      <c r="C34" s="68"/>
      <c r="D34" s="75">
        <v>88</v>
      </c>
      <c r="E34" s="77"/>
      <c r="F34" s="75">
        <v>425</v>
      </c>
      <c r="H34" s="75">
        <v>88</v>
      </c>
      <c r="I34" s="77"/>
      <c r="J34" s="75">
        <v>425</v>
      </c>
    </row>
    <row r="35" spans="1:10" ht="20.25" customHeight="1" x14ac:dyDescent="0.3">
      <c r="A35" s="78" t="s">
        <v>179</v>
      </c>
      <c r="B35" s="68"/>
      <c r="C35" s="68"/>
      <c r="D35" s="72">
        <f>SUM(D23:D34)</f>
        <v>-169163</v>
      </c>
      <c r="E35" s="77"/>
      <c r="F35" s="72">
        <f>SUM(F23:F34)</f>
        <v>-111651</v>
      </c>
      <c r="H35" s="72">
        <f>SUM(H23:H34)</f>
        <v>-150407</v>
      </c>
      <c r="I35" s="77"/>
      <c r="J35" s="72">
        <f>SUM(J23:J34)</f>
        <v>-111618</v>
      </c>
    </row>
    <row r="36" spans="1:10" ht="20.25" customHeight="1" x14ac:dyDescent="0.3">
      <c r="A36" s="61" t="s">
        <v>64</v>
      </c>
      <c r="B36" s="70"/>
      <c r="C36" s="70"/>
      <c r="D36" s="77">
        <v>98639</v>
      </c>
      <c r="E36" s="72"/>
      <c r="F36" s="77">
        <v>93465</v>
      </c>
      <c r="H36" s="77">
        <v>98031</v>
      </c>
      <c r="I36" s="72"/>
      <c r="J36" s="77">
        <v>93465</v>
      </c>
    </row>
    <row r="37" spans="1:10" ht="20.25" customHeight="1" x14ac:dyDescent="0.3">
      <c r="A37" s="61" t="s">
        <v>180</v>
      </c>
      <c r="B37" s="70"/>
      <c r="C37" s="70"/>
      <c r="D37" s="77">
        <v>-7606</v>
      </c>
      <c r="E37" s="72"/>
      <c r="F37" s="77">
        <v>-7450</v>
      </c>
      <c r="H37" s="77">
        <v>-7618</v>
      </c>
      <c r="I37" s="72"/>
      <c r="J37" s="77">
        <v>-7450</v>
      </c>
    </row>
    <row r="38" spans="1:10" ht="20.25" customHeight="1" x14ac:dyDescent="0.3">
      <c r="A38" s="43" t="s">
        <v>110</v>
      </c>
      <c r="B38" s="70"/>
      <c r="C38" s="70"/>
      <c r="D38" s="79">
        <f>SUM(D35:D37)</f>
        <v>-78130</v>
      </c>
      <c r="E38" s="76"/>
      <c r="F38" s="79">
        <f>SUM(F35:F37)</f>
        <v>-25636</v>
      </c>
      <c r="H38" s="79">
        <f>SUM(H35:H37)</f>
        <v>-59994</v>
      </c>
      <c r="I38" s="76"/>
      <c r="J38" s="79">
        <f>SUM(J35:J37)</f>
        <v>-25603</v>
      </c>
    </row>
    <row r="39" spans="1:10" ht="20.25" customHeight="1" x14ac:dyDescent="0.3">
      <c r="A39" s="38"/>
      <c r="B39" s="70"/>
      <c r="C39" s="70"/>
      <c r="D39" s="41"/>
      <c r="E39" s="40"/>
      <c r="F39" s="41"/>
      <c r="H39" s="41"/>
      <c r="I39" s="40"/>
      <c r="J39" s="41"/>
    </row>
    <row r="40" spans="1:10" ht="20.25" customHeight="1" x14ac:dyDescent="0.35">
      <c r="A40" s="220" t="s">
        <v>147</v>
      </c>
      <c r="B40" s="220"/>
      <c r="C40" s="220"/>
      <c r="D40" s="220"/>
      <c r="E40" s="220"/>
      <c r="F40" s="220"/>
      <c r="H40" s="12"/>
      <c r="I40" s="12"/>
      <c r="J40" s="12"/>
    </row>
    <row r="41" spans="1:10" ht="20.25" customHeight="1" x14ac:dyDescent="0.3">
      <c r="A41" s="14" t="s">
        <v>52</v>
      </c>
      <c r="D41" s="12"/>
      <c r="E41" s="12"/>
      <c r="F41" s="12"/>
      <c r="H41" s="12"/>
      <c r="I41" s="12"/>
      <c r="J41" s="12"/>
    </row>
    <row r="42" spans="1:10" ht="20.25" customHeight="1" x14ac:dyDescent="0.3">
      <c r="A42" s="14"/>
      <c r="D42" s="12"/>
      <c r="E42" s="12"/>
      <c r="F42" s="12"/>
      <c r="H42" s="12"/>
      <c r="I42" s="12"/>
      <c r="J42" s="12"/>
    </row>
    <row r="43" spans="1:10" ht="20.25" customHeight="1" x14ac:dyDescent="0.3">
      <c r="A43" s="14"/>
      <c r="C43" s="95"/>
      <c r="D43" s="218" t="s">
        <v>148</v>
      </c>
      <c r="E43" s="218"/>
      <c r="F43" s="218"/>
      <c r="G43" s="95"/>
      <c r="H43" s="218" t="s">
        <v>78</v>
      </c>
      <c r="I43" s="218"/>
      <c r="J43" s="218"/>
    </row>
    <row r="44" spans="1:10" ht="20.25" customHeight="1" x14ac:dyDescent="0.3">
      <c r="A44" s="14"/>
      <c r="C44" s="114"/>
      <c r="D44" s="223" t="s">
        <v>102</v>
      </c>
      <c r="E44" s="223"/>
      <c r="F44" s="223"/>
      <c r="G44" s="114"/>
      <c r="H44" s="223" t="s">
        <v>102</v>
      </c>
      <c r="I44" s="223"/>
      <c r="J44" s="223"/>
    </row>
    <row r="45" spans="1:10" ht="20.25" customHeight="1" x14ac:dyDescent="0.3">
      <c r="A45" s="20"/>
      <c r="C45" s="119"/>
      <c r="D45" s="221" t="s">
        <v>92</v>
      </c>
      <c r="E45" s="221"/>
      <c r="F45" s="221"/>
      <c r="G45" s="119"/>
      <c r="H45" s="221" t="s">
        <v>92</v>
      </c>
      <c r="I45" s="221"/>
      <c r="J45" s="221"/>
    </row>
    <row r="46" spans="1:10" ht="20.25" customHeight="1" x14ac:dyDescent="0.3">
      <c r="B46" s="91" t="s">
        <v>1</v>
      </c>
      <c r="C46" s="94"/>
      <c r="D46" s="9">
        <v>2020</v>
      </c>
      <c r="E46" s="140"/>
      <c r="F46" s="64">
        <v>2019</v>
      </c>
      <c r="G46" s="1"/>
      <c r="H46" s="9">
        <v>2020</v>
      </c>
      <c r="I46" s="140"/>
      <c r="J46" s="9">
        <v>2019</v>
      </c>
    </row>
    <row r="47" spans="1:10" ht="20.25" customHeight="1" x14ac:dyDescent="0.3">
      <c r="B47" s="17"/>
      <c r="C47" s="17"/>
      <c r="D47" s="222" t="s">
        <v>27</v>
      </c>
      <c r="E47" s="222"/>
      <c r="F47" s="222"/>
      <c r="G47" s="222"/>
      <c r="H47" s="222"/>
      <c r="I47" s="222"/>
      <c r="J47" s="222"/>
    </row>
    <row r="48" spans="1:10" ht="20.25" customHeight="1" x14ac:dyDescent="0.3">
      <c r="A48" s="36" t="s">
        <v>41</v>
      </c>
      <c r="B48" s="70"/>
      <c r="C48" s="70"/>
      <c r="D48" s="80"/>
      <c r="E48" s="80"/>
      <c r="F48" s="80"/>
      <c r="H48" s="80"/>
      <c r="I48" s="80"/>
      <c r="J48" s="80"/>
    </row>
    <row r="49" spans="1:10" ht="20.25" customHeight="1" x14ac:dyDescent="0.3">
      <c r="A49" s="39" t="s">
        <v>54</v>
      </c>
      <c r="B49" s="70"/>
      <c r="C49" s="70"/>
      <c r="D49" s="72">
        <v>-5518</v>
      </c>
      <c r="E49" s="72"/>
      <c r="F49" s="72">
        <v>-2638</v>
      </c>
      <c r="H49" s="72">
        <v>-2354</v>
      </c>
      <c r="I49" s="72"/>
      <c r="J49" s="72">
        <v>-2638</v>
      </c>
    </row>
    <row r="50" spans="1:10" ht="20.25" customHeight="1" x14ac:dyDescent="0.3">
      <c r="A50" s="61" t="s">
        <v>155</v>
      </c>
      <c r="B50" s="70"/>
      <c r="C50" s="70"/>
      <c r="D50" s="72">
        <v>-170</v>
      </c>
      <c r="E50" s="72"/>
      <c r="F50" s="72" t="s">
        <v>75</v>
      </c>
      <c r="H50" s="72" t="s">
        <v>75</v>
      </c>
      <c r="I50" s="72"/>
      <c r="J50" s="72" t="s">
        <v>75</v>
      </c>
    </row>
    <row r="51" spans="1:10" ht="20.25" customHeight="1" x14ac:dyDescent="0.3">
      <c r="A51" s="61" t="s">
        <v>55</v>
      </c>
      <c r="B51" s="70"/>
      <c r="C51" s="70"/>
      <c r="D51" s="72">
        <v>866</v>
      </c>
      <c r="E51" s="72"/>
      <c r="F51" s="72">
        <v>6</v>
      </c>
      <c r="H51" s="72">
        <v>866</v>
      </c>
      <c r="I51" s="72"/>
      <c r="J51" s="72">
        <v>6</v>
      </c>
    </row>
    <row r="52" spans="1:10" ht="20.25" customHeight="1" x14ac:dyDescent="0.3">
      <c r="A52" s="61" t="s">
        <v>106</v>
      </c>
      <c r="B52" s="70"/>
      <c r="C52" s="70"/>
      <c r="D52" s="72" t="s">
        <v>75</v>
      </c>
      <c r="E52" s="72"/>
      <c r="F52" s="72" t="s">
        <v>75</v>
      </c>
      <c r="H52" s="72" t="s">
        <v>75</v>
      </c>
      <c r="I52" s="72"/>
      <c r="J52" s="72">
        <v>-60000</v>
      </c>
    </row>
    <row r="53" spans="1:10" ht="20.25" customHeight="1" x14ac:dyDescent="0.3">
      <c r="A53" s="43" t="s">
        <v>108</v>
      </c>
      <c r="B53" s="70"/>
      <c r="C53" s="70"/>
      <c r="D53" s="79">
        <f>SUM(D49:D52)</f>
        <v>-4822</v>
      </c>
      <c r="E53" s="76"/>
      <c r="F53" s="79">
        <f>SUM(F49:F52)</f>
        <v>-2632</v>
      </c>
      <c r="H53" s="79">
        <f>SUM(H49:H51)</f>
        <v>-1488</v>
      </c>
      <c r="I53" s="76"/>
      <c r="J53" s="79">
        <f>SUM(J49:J52)</f>
        <v>-62632</v>
      </c>
    </row>
    <row r="54" spans="1:10" ht="20.25" customHeight="1" x14ac:dyDescent="0.3">
      <c r="A54" s="43"/>
      <c r="B54" s="70"/>
      <c r="C54" s="70"/>
      <c r="D54" s="81"/>
      <c r="E54" s="76"/>
      <c r="F54" s="81"/>
      <c r="H54" s="81"/>
      <c r="I54" s="76"/>
      <c r="J54" s="81"/>
    </row>
    <row r="55" spans="1:10" ht="20.25" customHeight="1" x14ac:dyDescent="0.3">
      <c r="A55" s="36" t="s">
        <v>42</v>
      </c>
      <c r="B55" s="70"/>
      <c r="C55" s="70"/>
      <c r="D55" s="72"/>
      <c r="E55" s="72"/>
      <c r="F55" s="72"/>
      <c r="H55" s="72"/>
      <c r="I55" s="72"/>
      <c r="J55" s="72"/>
    </row>
    <row r="56" spans="1:10" ht="20.25" customHeight="1" x14ac:dyDescent="0.3">
      <c r="A56" s="39" t="s">
        <v>100</v>
      </c>
      <c r="B56" s="92">
        <v>10</v>
      </c>
      <c r="C56" s="70"/>
      <c r="D56" s="72" t="s">
        <v>75</v>
      </c>
      <c r="E56" s="72"/>
      <c r="F56" s="72">
        <v>417500</v>
      </c>
      <c r="H56" s="72" t="s">
        <v>75</v>
      </c>
      <c r="I56" s="72"/>
      <c r="J56" s="72">
        <v>417500</v>
      </c>
    </row>
    <row r="57" spans="1:10" ht="20.25" customHeight="1" x14ac:dyDescent="0.3">
      <c r="A57" s="39" t="s">
        <v>107</v>
      </c>
      <c r="B57" s="70"/>
      <c r="C57" s="70"/>
      <c r="D57" s="72">
        <v>-24</v>
      </c>
      <c r="E57" s="72"/>
      <c r="F57" s="72">
        <v>-12876</v>
      </c>
      <c r="H57" s="72">
        <v>-24</v>
      </c>
      <c r="I57" s="72"/>
      <c r="J57" s="72">
        <v>-12876</v>
      </c>
    </row>
    <row r="58" spans="1:10" ht="20.25" customHeight="1" x14ac:dyDescent="0.3">
      <c r="A58" s="39" t="s">
        <v>171</v>
      </c>
      <c r="B58" s="70"/>
      <c r="C58" s="70"/>
      <c r="D58" s="72"/>
      <c r="E58" s="72"/>
      <c r="F58" s="72"/>
      <c r="H58" s="72"/>
      <c r="I58" s="72"/>
      <c r="J58" s="72"/>
    </row>
    <row r="59" spans="1:10" ht="20.25" customHeight="1" x14ac:dyDescent="0.3">
      <c r="A59" s="61" t="s">
        <v>67</v>
      </c>
      <c r="B59" s="70"/>
      <c r="C59" s="70"/>
      <c r="D59" s="77">
        <v>78639</v>
      </c>
      <c r="E59" s="73"/>
      <c r="F59" s="77">
        <v>150000</v>
      </c>
      <c r="H59" s="77">
        <v>78639</v>
      </c>
      <c r="I59" s="73"/>
      <c r="J59" s="77">
        <v>150000</v>
      </c>
    </row>
    <row r="60" spans="1:10" ht="20.25" customHeight="1" x14ac:dyDescent="0.3">
      <c r="A60" s="200" t="s">
        <v>172</v>
      </c>
      <c r="B60" s="70"/>
      <c r="C60" s="70"/>
      <c r="D60" s="77"/>
      <c r="E60" s="73"/>
      <c r="F60" s="77"/>
      <c r="H60" s="77"/>
      <c r="I60" s="73"/>
      <c r="J60" s="77"/>
    </row>
    <row r="61" spans="1:10" ht="20.25" customHeight="1" x14ac:dyDescent="0.3">
      <c r="A61" s="12" t="s">
        <v>67</v>
      </c>
      <c r="B61" s="70"/>
      <c r="C61" s="70"/>
      <c r="D61" s="77">
        <v>-210490</v>
      </c>
      <c r="E61" s="73"/>
      <c r="F61" s="77">
        <v>-429000</v>
      </c>
      <c r="H61" s="77">
        <v>-210490</v>
      </c>
      <c r="I61" s="73"/>
      <c r="J61" s="77">
        <v>-429000</v>
      </c>
    </row>
    <row r="62" spans="1:10" ht="20.25" customHeight="1" x14ac:dyDescent="0.3">
      <c r="A62" s="61" t="s">
        <v>164</v>
      </c>
      <c r="B62" s="70"/>
      <c r="C62" s="70"/>
      <c r="D62" s="74">
        <v>248630</v>
      </c>
      <c r="E62" s="73"/>
      <c r="F62" s="74">
        <v>200000</v>
      </c>
      <c r="H62" s="74">
        <v>248630</v>
      </c>
      <c r="I62" s="73"/>
      <c r="J62" s="74">
        <v>200000</v>
      </c>
    </row>
    <row r="63" spans="1:10" ht="20.25" customHeight="1" x14ac:dyDescent="0.3">
      <c r="A63" s="61" t="s">
        <v>161</v>
      </c>
      <c r="B63" s="70"/>
      <c r="C63" s="70"/>
      <c r="D63" s="74">
        <v>-19848</v>
      </c>
      <c r="E63" s="73"/>
      <c r="F63" s="77">
        <v>-49421</v>
      </c>
      <c r="H63" s="77">
        <v>-19848</v>
      </c>
      <c r="I63" s="73"/>
      <c r="J63" s="77">
        <v>-49421</v>
      </c>
    </row>
    <row r="64" spans="1:10" ht="20.25" customHeight="1" x14ac:dyDescent="0.3">
      <c r="A64" s="61" t="s">
        <v>162</v>
      </c>
      <c r="B64" s="70"/>
      <c r="C64" s="70"/>
      <c r="D64" s="77">
        <v>20000</v>
      </c>
      <c r="E64" s="73"/>
      <c r="F64" s="72" t="s">
        <v>75</v>
      </c>
      <c r="H64" s="77">
        <v>20000</v>
      </c>
      <c r="I64" s="73"/>
      <c r="J64" s="72" t="s">
        <v>75</v>
      </c>
    </row>
    <row r="65" spans="1:10" ht="20.25" customHeight="1" x14ac:dyDescent="0.3">
      <c r="A65" s="61" t="s">
        <v>163</v>
      </c>
      <c r="B65" s="70"/>
      <c r="C65" s="70"/>
      <c r="D65" s="77">
        <v>-20000</v>
      </c>
      <c r="E65" s="73"/>
      <c r="F65" s="72" t="s">
        <v>75</v>
      </c>
      <c r="H65" s="77">
        <v>-40500</v>
      </c>
      <c r="I65" s="73"/>
      <c r="J65" s="72" t="s">
        <v>75</v>
      </c>
    </row>
    <row r="66" spans="1:10" ht="20.25" customHeight="1" x14ac:dyDescent="0.3">
      <c r="A66" s="61" t="s">
        <v>181</v>
      </c>
      <c r="B66" s="70"/>
      <c r="C66" s="70"/>
      <c r="D66" s="77">
        <v>4948</v>
      </c>
      <c r="E66" s="73"/>
      <c r="F66" s="72" t="s">
        <v>75</v>
      </c>
      <c r="H66" s="77">
        <v>4948</v>
      </c>
      <c r="I66" s="73"/>
      <c r="J66" s="72" t="s">
        <v>75</v>
      </c>
    </row>
    <row r="67" spans="1:10" ht="20.25" customHeight="1" x14ac:dyDescent="0.3">
      <c r="A67" s="61" t="s">
        <v>111</v>
      </c>
      <c r="B67" s="92">
        <v>13</v>
      </c>
      <c r="C67" s="70"/>
      <c r="D67" s="77">
        <v>-2648</v>
      </c>
      <c r="E67" s="73"/>
      <c r="F67" s="77">
        <v>-52000</v>
      </c>
      <c r="H67" s="77">
        <v>-2648</v>
      </c>
      <c r="I67" s="73"/>
      <c r="J67" s="77">
        <v>-52000</v>
      </c>
    </row>
    <row r="68" spans="1:10" ht="20.25" customHeight="1" x14ac:dyDescent="0.3">
      <c r="A68" s="61" t="s">
        <v>182</v>
      </c>
      <c r="B68" s="92"/>
      <c r="C68" s="70"/>
      <c r="D68" s="77">
        <v>-2235</v>
      </c>
      <c r="E68" s="73"/>
      <c r="F68" s="72" t="s">
        <v>75</v>
      </c>
      <c r="H68" s="77">
        <v>-2301</v>
      </c>
      <c r="I68" s="73"/>
      <c r="J68" s="72" t="s">
        <v>75</v>
      </c>
    </row>
    <row r="69" spans="1:10" ht="20.25" customHeight="1" x14ac:dyDescent="0.3">
      <c r="A69" s="61" t="s">
        <v>66</v>
      </c>
      <c r="B69" s="70"/>
      <c r="C69" s="70"/>
      <c r="D69" s="73">
        <v>-14170</v>
      </c>
      <c r="E69" s="73"/>
      <c r="F69" s="73">
        <v>-17862</v>
      </c>
      <c r="H69" s="73">
        <v>-14170</v>
      </c>
      <c r="I69" s="73"/>
      <c r="J69" s="73">
        <v>-17862</v>
      </c>
    </row>
    <row r="70" spans="1:10" ht="20.25" customHeight="1" x14ac:dyDescent="0.3">
      <c r="A70" s="43" t="s">
        <v>109</v>
      </c>
      <c r="B70" s="70"/>
      <c r="C70" s="70"/>
      <c r="D70" s="79">
        <f>SUM(D56:D69)</f>
        <v>82802</v>
      </c>
      <c r="E70" s="81">
        <v>0</v>
      </c>
      <c r="F70" s="79">
        <f>SUM(F56:F69)</f>
        <v>206341</v>
      </c>
      <c r="H70" s="79">
        <f>SUM(H56:H69)</f>
        <v>62236</v>
      </c>
      <c r="I70" s="81">
        <v>0</v>
      </c>
      <c r="J70" s="79">
        <f>SUM(J56:J69)</f>
        <v>206341</v>
      </c>
    </row>
    <row r="71" spans="1:10" ht="20.25" customHeight="1" x14ac:dyDescent="0.3">
      <c r="A71" s="38"/>
      <c r="B71" s="70"/>
      <c r="C71" s="70"/>
      <c r="D71" s="73"/>
      <c r="E71" s="76"/>
      <c r="F71" s="73"/>
      <c r="H71" s="73"/>
      <c r="I71" s="76"/>
      <c r="J71" s="73"/>
    </row>
    <row r="72" spans="1:10" ht="20.25" customHeight="1" x14ac:dyDescent="0.3">
      <c r="A72" s="38" t="s">
        <v>177</v>
      </c>
      <c r="B72" s="42"/>
      <c r="C72" s="42"/>
      <c r="D72" s="82">
        <f>SUM(D38+D53+D70)</f>
        <v>-150</v>
      </c>
      <c r="E72" s="76"/>
      <c r="F72" s="82">
        <f>SUM(F38+F53+F70)</f>
        <v>178073</v>
      </c>
      <c r="H72" s="82">
        <f>SUM(H38+H53+H70)</f>
        <v>754</v>
      </c>
      <c r="I72" s="76"/>
      <c r="J72" s="82">
        <f>SUM(J38+J53+J70)</f>
        <v>118106</v>
      </c>
    </row>
    <row r="73" spans="1:10" ht="20.25" customHeight="1" x14ac:dyDescent="0.3">
      <c r="A73" s="39" t="s">
        <v>46</v>
      </c>
      <c r="B73" s="70"/>
      <c r="C73" s="70"/>
      <c r="D73" s="77">
        <v>22559</v>
      </c>
      <c r="E73" s="73"/>
      <c r="F73" s="77">
        <v>16514</v>
      </c>
      <c r="H73" s="77">
        <v>18101</v>
      </c>
      <c r="I73" s="73"/>
      <c r="J73" s="77">
        <v>16514</v>
      </c>
    </row>
    <row r="74" spans="1:10" ht="20.25" customHeight="1" thickBot="1" x14ac:dyDescent="0.35">
      <c r="A74" s="38" t="s">
        <v>98</v>
      </c>
      <c r="B74" s="92"/>
      <c r="C74" s="92"/>
      <c r="D74" s="83">
        <f>SUM(D72:D73)</f>
        <v>22409</v>
      </c>
      <c r="E74" s="76"/>
      <c r="F74" s="83">
        <f>SUM(F72:F73)</f>
        <v>194587</v>
      </c>
      <c r="H74" s="83">
        <f>SUM(H72:H73)</f>
        <v>18855</v>
      </c>
      <c r="I74" s="76"/>
      <c r="J74" s="83">
        <f>SUM(J72:J73)</f>
        <v>134620</v>
      </c>
    </row>
    <row r="75" spans="1:10" ht="20.25" customHeight="1" thickTop="1" x14ac:dyDescent="0.3"/>
    <row r="76" spans="1:10" ht="20.25" customHeight="1" x14ac:dyDescent="0.3">
      <c r="A76" s="110" t="s">
        <v>173</v>
      </c>
    </row>
    <row r="77" spans="1:10" ht="20.25" customHeight="1" x14ac:dyDescent="0.3">
      <c r="A77" s="62" t="s">
        <v>183</v>
      </c>
      <c r="B77" s="207">
        <v>13</v>
      </c>
      <c r="D77" s="13">
        <v>23821</v>
      </c>
      <c r="F77" s="72" t="s">
        <v>75</v>
      </c>
      <c r="H77" s="13">
        <v>23821</v>
      </c>
      <c r="J77" s="72" t="s">
        <v>75</v>
      </c>
    </row>
  </sheetData>
  <sortState xmlns:xlrd2="http://schemas.microsoft.com/office/spreadsheetml/2017/richdata2" ref="A33:J33">
    <sortCondition descending="1" ref="A33"/>
  </sortState>
  <mergeCells count="17">
    <mergeCell ref="D47:J47"/>
    <mergeCell ref="H5:J5"/>
    <mergeCell ref="H6:J6"/>
    <mergeCell ref="H44:J44"/>
    <mergeCell ref="H45:J45"/>
    <mergeCell ref="D44:F44"/>
    <mergeCell ref="D45:F45"/>
    <mergeCell ref="D5:F5"/>
    <mergeCell ref="H43:J43"/>
    <mergeCell ref="D6:F6"/>
    <mergeCell ref="D8:J8"/>
    <mergeCell ref="D43:F43"/>
    <mergeCell ref="A1:F1"/>
    <mergeCell ref="A40:F40"/>
    <mergeCell ref="H3:J3"/>
    <mergeCell ref="H4:J4"/>
    <mergeCell ref="D4:F4"/>
  </mergeCells>
  <pageMargins left="0.8" right="0.6" top="0.48" bottom="0.5" header="0.5" footer="0.5"/>
  <pageSetup paperSize="9" scale="70" firstPageNumber="11" orientation="portrait" useFirstPageNumber="1" r:id="rId1"/>
  <headerFooter alignWithMargins="0">
    <oddFooter>&amp;L  The accompanying notes are an integral part of these interim financial statements.
&amp;C&amp;P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2-4</vt:lpstr>
      <vt:lpstr>PL 5-6</vt:lpstr>
      <vt:lpstr>SH 7</vt:lpstr>
      <vt:lpstr>SH 8</vt:lpstr>
      <vt:lpstr>SH 9</vt:lpstr>
      <vt:lpstr>SH 10</vt:lpstr>
      <vt:lpstr>CF 11-12</vt:lpstr>
      <vt:lpstr>'BL 2-4'!Print_Area</vt:lpstr>
      <vt:lpstr>'CF 11-12'!Print_Area</vt:lpstr>
      <vt:lpstr>'PL 5-6'!Print_Area</vt:lpstr>
      <vt:lpstr>'SH 10'!Print_Area</vt:lpstr>
      <vt:lpstr>'SH 7'!Print_Area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Saisamorn, Chimyoo</cp:lastModifiedBy>
  <cp:lastPrinted>2020-08-10T07:47:16Z</cp:lastPrinted>
  <dcterms:created xsi:type="dcterms:W3CDTF">2011-03-31T03:33:17Z</dcterms:created>
  <dcterms:modified xsi:type="dcterms:W3CDTF">2020-08-10T07:47:21Z</dcterms:modified>
</cp:coreProperties>
</file>